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comments2.xml" ContentType="application/vnd.openxmlformats-officedocument.spreadsheetml.comments+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defaultThemeVersion="124226"/>
  <mc:AlternateContent xmlns:mc="http://schemas.openxmlformats.org/markup-compatibility/2006">
    <mc:Choice Requires="x15">
      <x15ac:absPath xmlns:x15ac="http://schemas.microsoft.com/office/spreadsheetml/2010/11/ac" url="C:\Users\katie\Documents\OMD\EMR Certification\Spec 4.2\"/>
    </mc:Choice>
  </mc:AlternateContent>
  <bookViews>
    <workbookView xWindow="360" yWindow="195" windowWidth="11520" windowHeight="5295"/>
  </bookViews>
  <sheets>
    <sheet name="CDM_Reqs" sheetId="6" r:id="rId1"/>
    <sheet name="CDM_CareElements" sheetId="10" r:id="rId2"/>
  </sheets>
  <definedNames>
    <definedName name="_xlnm._FilterDatabase" localSheetId="1" hidden="1">CDM_CareElements!$A$4:$BM$220</definedName>
    <definedName name="_xlnm._FilterDatabase" localSheetId="0" hidden="1">CDM_Reqs!$A$2:$BQ$26</definedName>
  </definedNames>
  <calcPr calcId="171027"/>
</workbook>
</file>

<file path=xl/calcChain.xml><?xml version="1.0" encoding="utf-8"?>
<calcChain xmlns="http://schemas.openxmlformats.org/spreadsheetml/2006/main">
  <c r="AB36" i="10" l="1"/>
  <c r="D32" i="6" l="1"/>
  <c r="D31" i="6"/>
  <c r="D30" i="6"/>
  <c r="D33" i="6" l="1"/>
  <c r="K32" i="6"/>
  <c r="K31" i="6"/>
  <c r="K30" i="6"/>
  <c r="K33" i="6" l="1"/>
</calcChain>
</file>

<file path=xl/comments1.xml><?xml version="1.0" encoding="utf-8"?>
<comments xmlns="http://schemas.openxmlformats.org/spreadsheetml/2006/main">
  <authors>
    <author>Sanauceanu, Camelia</author>
    <author>camelia.sanauceanu</author>
  </authors>
  <commentList>
    <comment ref="C1" authorId="0" shapeId="0">
      <text>
        <r>
          <rPr>
            <b/>
            <sz val="9"/>
            <color indexed="81"/>
            <rFont val="Tahoma"/>
            <family val="2"/>
          </rPr>
          <t xml:space="preserve">Last Update Date </t>
        </r>
        <r>
          <rPr>
            <sz val="9"/>
            <color indexed="81"/>
            <rFont val="Tahoma"/>
            <family val="2"/>
          </rPr>
          <t xml:space="preserve">–  the date the Change Log document for "EMR CDM Specification v4.2" was last updated
</t>
        </r>
        <r>
          <rPr>
            <b/>
            <sz val="9"/>
            <color indexed="81"/>
            <rFont val="Tahoma"/>
            <family val="2"/>
          </rPr>
          <t>Publish Date</t>
        </r>
        <r>
          <rPr>
            <sz val="9"/>
            <color indexed="81"/>
            <rFont val="Tahoma"/>
            <family val="2"/>
          </rPr>
          <t xml:space="preserve"> - the date the Change log has been published (available to external stakeholders)</t>
        </r>
      </text>
    </comment>
    <comment ref="A2" authorId="0" shapeId="0">
      <text>
        <r>
          <rPr>
            <b/>
            <sz val="9"/>
            <color indexed="81"/>
            <rFont val="Tahoma"/>
            <family val="2"/>
          </rPr>
          <t>OMD #</t>
        </r>
        <r>
          <rPr>
            <sz val="9"/>
            <color indexed="81"/>
            <rFont val="Tahoma"/>
            <family val="2"/>
          </rPr>
          <t xml:space="preserve"> - unique identifier that identifies each requirement within </t>
        </r>
        <r>
          <rPr>
            <i/>
            <sz val="9"/>
            <color indexed="81"/>
            <rFont val="Tahoma"/>
            <family val="2"/>
          </rPr>
          <t>Ontario EMR Requirements Repository</t>
        </r>
        <r>
          <rPr>
            <sz val="9"/>
            <color indexed="81"/>
            <rFont val="Tahoma"/>
            <family val="2"/>
          </rPr>
          <t xml:space="preserve">
</t>
        </r>
      </text>
    </comment>
    <comment ref="F2" authorId="1"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 xml:space="preserve"> W</t>
        </r>
        <r>
          <rPr>
            <sz val="8"/>
            <color indexed="81"/>
            <rFont val="Tahoma"/>
            <family val="2"/>
          </rPr>
          <t xml:space="preserve"> - Weighted</t>
        </r>
      </text>
    </comment>
    <comment ref="G2" authorId="0" shapeId="0">
      <text>
        <r>
          <rPr>
            <b/>
            <sz val="9"/>
            <color indexed="81"/>
            <rFont val="Tahoma"/>
            <family val="2"/>
          </rPr>
          <t xml:space="preserve">RS - </t>
        </r>
        <r>
          <rPr>
            <sz val="9"/>
            <color indexed="81"/>
            <rFont val="Tahoma"/>
            <family val="2"/>
          </rPr>
          <t>Requirement Status as compared with the previous published version</t>
        </r>
        <r>
          <rPr>
            <b/>
            <sz val="9"/>
            <color indexed="81"/>
            <rFont val="Tahoma"/>
            <family val="2"/>
          </rPr>
          <t xml:space="preserve">
  P    </t>
        </r>
        <r>
          <rPr>
            <sz val="9"/>
            <color indexed="81"/>
            <rFont val="Tahoma"/>
            <family val="2"/>
          </rPr>
          <t>= Previous (no changes)</t>
        </r>
        <r>
          <rPr>
            <b/>
            <sz val="9"/>
            <color indexed="81"/>
            <rFont val="Tahoma"/>
            <family val="2"/>
          </rPr>
          <t xml:space="preserve">
  U    </t>
        </r>
        <r>
          <rPr>
            <sz val="9"/>
            <color indexed="81"/>
            <rFont val="Tahoma"/>
            <family val="2"/>
          </rPr>
          <t>= Updated</t>
        </r>
        <r>
          <rPr>
            <b/>
            <sz val="9"/>
            <color indexed="81"/>
            <rFont val="Tahoma"/>
            <family val="2"/>
          </rPr>
          <t xml:space="preserve">
  N    </t>
        </r>
        <r>
          <rPr>
            <sz val="9"/>
            <color indexed="81"/>
            <rFont val="Tahoma"/>
            <family val="2"/>
          </rPr>
          <t>= New</t>
        </r>
        <r>
          <rPr>
            <b/>
            <sz val="9"/>
            <color indexed="81"/>
            <rFont val="Tahoma"/>
            <family val="2"/>
          </rPr>
          <t xml:space="preserve">
  R   </t>
        </r>
        <r>
          <rPr>
            <sz val="9"/>
            <color indexed="81"/>
            <rFont val="Tahoma"/>
            <family val="2"/>
          </rPr>
          <t xml:space="preserve"> = Retired</t>
        </r>
        <r>
          <rPr>
            <b/>
            <sz val="9"/>
            <color indexed="81"/>
            <rFont val="Tahoma"/>
            <family val="2"/>
          </rPr>
          <t xml:space="preserve">
  RM </t>
        </r>
        <r>
          <rPr>
            <sz val="9"/>
            <color indexed="81"/>
            <rFont val="Tahoma"/>
            <family val="2"/>
          </rPr>
          <t>= RoadMap</t>
        </r>
        <r>
          <rPr>
            <b/>
            <sz val="9"/>
            <color indexed="81"/>
            <rFont val="Tahoma"/>
            <family val="2"/>
          </rPr>
          <t xml:space="preserve">
  RP</t>
        </r>
        <r>
          <rPr>
            <sz val="9"/>
            <color indexed="81"/>
            <rFont val="Tahoma"/>
            <family val="2"/>
          </rPr>
          <t xml:space="preserve">  = Replaced</t>
        </r>
        <r>
          <rPr>
            <b/>
            <sz val="9"/>
            <color indexed="81"/>
            <rFont val="Tahoma"/>
            <family val="2"/>
          </rPr>
          <t xml:space="preserve">
  M  </t>
        </r>
        <r>
          <rPr>
            <sz val="9"/>
            <color indexed="81"/>
            <rFont val="Tahoma"/>
            <family val="2"/>
          </rPr>
          <t xml:space="preserve">  = Merged </t>
        </r>
      </text>
    </comment>
    <comment ref="H2"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
</t>
        </r>
      </text>
    </comment>
    <comment ref="P2" authorId="1"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 xml:space="preserve"> W</t>
        </r>
        <r>
          <rPr>
            <sz val="8"/>
            <color indexed="81"/>
            <rFont val="Tahoma"/>
            <family val="2"/>
          </rPr>
          <t xml:space="preserve"> - Weighted</t>
        </r>
      </text>
    </comment>
    <comment ref="Q2" authorId="0" shapeId="0">
      <text>
        <r>
          <rPr>
            <b/>
            <sz val="9"/>
            <color indexed="81"/>
            <rFont val="Tahoma"/>
            <family val="2"/>
          </rPr>
          <t xml:space="preserve">RS - </t>
        </r>
        <r>
          <rPr>
            <sz val="9"/>
            <color indexed="81"/>
            <rFont val="Tahoma"/>
            <family val="2"/>
          </rPr>
          <t>Requirement Status as compared with the previous published version</t>
        </r>
        <r>
          <rPr>
            <b/>
            <sz val="9"/>
            <color indexed="81"/>
            <rFont val="Tahoma"/>
            <family val="2"/>
          </rPr>
          <t xml:space="preserve">
  P    </t>
        </r>
        <r>
          <rPr>
            <sz val="9"/>
            <color indexed="81"/>
            <rFont val="Tahoma"/>
            <family val="2"/>
          </rPr>
          <t>= Previous (no changes)</t>
        </r>
        <r>
          <rPr>
            <b/>
            <sz val="9"/>
            <color indexed="81"/>
            <rFont val="Tahoma"/>
            <family val="2"/>
          </rPr>
          <t xml:space="preserve">
  U    </t>
        </r>
        <r>
          <rPr>
            <sz val="9"/>
            <color indexed="81"/>
            <rFont val="Tahoma"/>
            <family val="2"/>
          </rPr>
          <t>= Updated</t>
        </r>
        <r>
          <rPr>
            <b/>
            <sz val="9"/>
            <color indexed="81"/>
            <rFont val="Tahoma"/>
            <family val="2"/>
          </rPr>
          <t xml:space="preserve">
  N    </t>
        </r>
        <r>
          <rPr>
            <sz val="9"/>
            <color indexed="81"/>
            <rFont val="Tahoma"/>
            <family val="2"/>
          </rPr>
          <t>= New</t>
        </r>
        <r>
          <rPr>
            <b/>
            <sz val="9"/>
            <color indexed="81"/>
            <rFont val="Tahoma"/>
            <family val="2"/>
          </rPr>
          <t xml:space="preserve">
  R   </t>
        </r>
        <r>
          <rPr>
            <sz val="9"/>
            <color indexed="81"/>
            <rFont val="Tahoma"/>
            <family val="2"/>
          </rPr>
          <t xml:space="preserve"> = Retired</t>
        </r>
        <r>
          <rPr>
            <b/>
            <sz val="9"/>
            <color indexed="81"/>
            <rFont val="Tahoma"/>
            <family val="2"/>
          </rPr>
          <t xml:space="preserve">
  RM </t>
        </r>
        <r>
          <rPr>
            <sz val="9"/>
            <color indexed="81"/>
            <rFont val="Tahoma"/>
            <family val="2"/>
          </rPr>
          <t>= RoadMap</t>
        </r>
        <r>
          <rPr>
            <b/>
            <sz val="9"/>
            <color indexed="81"/>
            <rFont val="Tahoma"/>
            <family val="2"/>
          </rPr>
          <t xml:space="preserve">
  RP</t>
        </r>
        <r>
          <rPr>
            <sz val="9"/>
            <color indexed="81"/>
            <rFont val="Tahoma"/>
            <family val="2"/>
          </rPr>
          <t xml:space="preserve">  = Replaced</t>
        </r>
        <r>
          <rPr>
            <b/>
            <sz val="9"/>
            <color indexed="81"/>
            <rFont val="Tahoma"/>
            <family val="2"/>
          </rPr>
          <t xml:space="preserve">
  M  </t>
        </r>
        <r>
          <rPr>
            <sz val="9"/>
            <color indexed="81"/>
            <rFont val="Tahoma"/>
            <family val="2"/>
          </rPr>
          <t xml:space="preserve">  = Merged </t>
        </r>
      </text>
    </comment>
    <comment ref="R2"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
</t>
        </r>
      </text>
    </comment>
  </commentList>
</comments>
</file>

<file path=xl/comments2.xml><?xml version="1.0" encoding="utf-8"?>
<comments xmlns="http://schemas.openxmlformats.org/spreadsheetml/2006/main">
  <authors>
    <author>Sanauceanu, Camelia</author>
    <author>camelia.sanauceanu</author>
  </authors>
  <commentList>
    <comment ref="M1" authorId="0" shapeId="0">
      <text>
        <r>
          <rPr>
            <b/>
            <sz val="9"/>
            <color indexed="81"/>
            <rFont val="Tahoma"/>
            <family val="2"/>
          </rPr>
          <t xml:space="preserve">Publish Date </t>
        </r>
        <r>
          <rPr>
            <sz val="9"/>
            <color indexed="81"/>
            <rFont val="Tahoma"/>
            <family val="2"/>
          </rPr>
          <t xml:space="preserve">–  represents the date the CDM ChangeLog / CDM_ CareElements "EMR CDM Specification v4.2" was published on the OntarioMD website
</t>
        </r>
      </text>
    </comment>
    <comment ref="A3" authorId="1" shapeId="0">
      <text>
        <r>
          <rPr>
            <b/>
            <sz val="8"/>
            <color indexed="81"/>
            <rFont val="Tahoma"/>
            <family val="2"/>
          </rPr>
          <t>camelia.sanauceanu:</t>
        </r>
        <r>
          <rPr>
            <sz val="8"/>
            <color indexed="81"/>
            <rFont val="Tahoma"/>
            <family val="2"/>
          </rPr>
          <t xml:space="preserve">
TempID - tenporary assigned ID
CE -  Care Element</t>
        </r>
      </text>
    </comment>
    <comment ref="C3" authorId="0" shapeId="0">
      <text>
        <r>
          <rPr>
            <b/>
            <sz val="9"/>
            <color indexed="81"/>
            <rFont val="Tahoma"/>
            <family val="2"/>
          </rPr>
          <t>Sanauceanu, Camelia:
DF -</t>
        </r>
        <r>
          <rPr>
            <sz val="9"/>
            <color indexed="81"/>
            <rFont val="Tahoma"/>
            <family val="2"/>
          </rPr>
          <t xml:space="preserve"> refers to whether the field is a data or a non-date value</t>
        </r>
        <r>
          <rPr>
            <b/>
            <sz val="9"/>
            <color indexed="81"/>
            <rFont val="Tahoma"/>
            <family val="2"/>
          </rPr>
          <t xml:space="preserve">
x</t>
        </r>
        <r>
          <rPr>
            <sz val="9"/>
            <color indexed="81"/>
            <rFont val="Tahoma"/>
            <family val="2"/>
          </rPr>
          <t xml:space="preserve">- non-date field
</t>
        </r>
        <r>
          <rPr>
            <b/>
            <sz val="9"/>
            <color indexed="81"/>
            <rFont val="Tahoma"/>
            <family val="2"/>
          </rPr>
          <t>y</t>
        </r>
        <r>
          <rPr>
            <sz val="9"/>
            <color indexed="81"/>
            <rFont val="Tahoma"/>
            <family val="2"/>
          </rPr>
          <t xml:space="preserve">- date field
</t>
        </r>
      </text>
    </comment>
    <comment ref="D3" authorId="1" shapeId="0">
      <text>
        <r>
          <rPr>
            <sz val="8"/>
            <color indexed="81"/>
            <rFont val="Tahoma"/>
            <family val="2"/>
          </rPr>
          <t>Refers to whether the care element is part of one or more Chronic Disease (CD):
-  D - Diabetes
- A- Asthma
- COPD
- HF -  Heart Failure
- HY  - Hypertension</t>
        </r>
      </text>
    </comment>
    <comment ref="E3" authorId="0" shapeId="0">
      <text>
        <r>
          <rPr>
            <sz val="9"/>
            <color indexed="81"/>
            <rFont val="Tahoma"/>
            <family val="2"/>
          </rPr>
          <t xml:space="preserve">Refers to whether the element is a </t>
        </r>
        <r>
          <rPr>
            <b/>
            <sz val="9"/>
            <color indexed="81"/>
            <rFont val="Tahoma"/>
            <family val="2"/>
          </rPr>
          <t>DIABETES</t>
        </r>
        <r>
          <rPr>
            <sz val="9"/>
            <color indexed="81"/>
            <rFont val="Tahoma"/>
            <family val="2"/>
          </rPr>
          <t xml:space="preserve"> care element or not
To be used for the filtering purpose</t>
        </r>
      </text>
    </comment>
    <comment ref="F3" authorId="0" shapeId="0">
      <text>
        <r>
          <rPr>
            <sz val="9"/>
            <color indexed="81"/>
            <rFont val="Tahoma"/>
            <family val="2"/>
          </rPr>
          <t xml:space="preserve">Refers to whether the element is a </t>
        </r>
        <r>
          <rPr>
            <b/>
            <sz val="9"/>
            <color indexed="81"/>
            <rFont val="Tahoma"/>
            <family val="2"/>
          </rPr>
          <t>ASTHMA</t>
        </r>
        <r>
          <rPr>
            <sz val="9"/>
            <color indexed="81"/>
            <rFont val="Tahoma"/>
            <family val="2"/>
          </rPr>
          <t xml:space="preserve"> care element or not
To be used for the filtering purpose</t>
        </r>
      </text>
    </comment>
    <comment ref="G3" authorId="0" shapeId="0">
      <text>
        <r>
          <rPr>
            <sz val="9"/>
            <color indexed="81"/>
            <rFont val="Tahoma"/>
            <family val="2"/>
          </rPr>
          <t xml:space="preserve">Refers to whether the element is a </t>
        </r>
        <r>
          <rPr>
            <b/>
            <sz val="9"/>
            <color indexed="81"/>
            <rFont val="Tahoma"/>
            <family val="2"/>
          </rPr>
          <t xml:space="preserve">HEART FAILURE </t>
        </r>
        <r>
          <rPr>
            <sz val="9"/>
            <color indexed="81"/>
            <rFont val="Tahoma"/>
            <family val="2"/>
          </rPr>
          <t>care element or not
To be used for the filtering purpose</t>
        </r>
      </text>
    </comment>
    <comment ref="H3" authorId="0" shapeId="0">
      <text>
        <r>
          <rPr>
            <sz val="9"/>
            <color indexed="81"/>
            <rFont val="Tahoma"/>
            <family val="2"/>
          </rPr>
          <t xml:space="preserve">Refers to whether the element is a </t>
        </r>
        <r>
          <rPr>
            <b/>
            <sz val="9"/>
            <color indexed="81"/>
            <rFont val="Tahoma"/>
            <family val="2"/>
          </rPr>
          <t xml:space="preserve">COPD </t>
        </r>
        <r>
          <rPr>
            <sz val="9"/>
            <color indexed="81"/>
            <rFont val="Tahoma"/>
            <family val="2"/>
          </rPr>
          <t>care element or not
To be used for the filtering purpose</t>
        </r>
      </text>
    </comment>
    <comment ref="I3" authorId="0" shapeId="0">
      <text>
        <r>
          <rPr>
            <sz val="9"/>
            <color indexed="81"/>
            <rFont val="Tahoma"/>
            <family val="2"/>
          </rPr>
          <t xml:space="preserve">Refers to whether the element is a </t>
        </r>
        <r>
          <rPr>
            <b/>
            <sz val="9"/>
            <color indexed="81"/>
            <rFont val="Tahoma"/>
            <family val="2"/>
          </rPr>
          <t xml:space="preserve">HYPERTENSION </t>
        </r>
        <r>
          <rPr>
            <sz val="9"/>
            <color indexed="81"/>
            <rFont val="Tahoma"/>
            <family val="2"/>
          </rPr>
          <t>care element or not
To be used for the filtering purpose</t>
        </r>
      </text>
    </comment>
    <comment ref="K3" authorId="0" shapeId="0">
      <text>
        <r>
          <rPr>
            <sz val="9"/>
            <color indexed="81"/>
            <rFont val="Tahoma"/>
            <family val="2"/>
          </rPr>
          <t>DE# - Unique identifier that identifies each discrete data element within Ontario EMR Requirements Repository.</t>
        </r>
      </text>
    </comment>
    <comment ref="AE3" authorId="1" shapeId="0">
      <text>
        <r>
          <rPr>
            <b/>
            <sz val="8"/>
            <color indexed="81"/>
            <rFont val="Tahoma"/>
            <family val="2"/>
          </rPr>
          <t xml:space="preserve">camelia.sanauceanu:
Proposed status for the care elements regardless the chronic disease where they are used
</t>
        </r>
        <r>
          <rPr>
            <sz val="8"/>
            <color indexed="81"/>
            <rFont val="Tahoma"/>
            <family val="2"/>
          </rPr>
          <t xml:space="preserve">
P - no updates or minimum updates compared with v4.0
U - requirement updated 
N - new requirements
R - proposed to be retired
SP - split requirement
M -merged</t>
        </r>
      </text>
    </comment>
    <comment ref="AF3" authorId="0" shapeId="0">
      <text>
        <r>
          <rPr>
            <b/>
            <sz val="9"/>
            <color indexed="81"/>
            <rFont val="Tahoma"/>
            <family val="2"/>
          </rPr>
          <t xml:space="preserve">RS - </t>
        </r>
        <r>
          <rPr>
            <sz val="9"/>
            <color indexed="81"/>
            <rFont val="Tahoma"/>
            <family val="2"/>
          </rPr>
          <t>Requirement Status as compared with the previous published version</t>
        </r>
        <r>
          <rPr>
            <b/>
            <sz val="9"/>
            <color indexed="81"/>
            <rFont val="Tahoma"/>
            <family val="2"/>
          </rPr>
          <t xml:space="preserve">
  P    </t>
        </r>
        <r>
          <rPr>
            <sz val="9"/>
            <color indexed="81"/>
            <rFont val="Tahoma"/>
            <family val="2"/>
          </rPr>
          <t>= Previous (no changes)</t>
        </r>
        <r>
          <rPr>
            <b/>
            <sz val="9"/>
            <color indexed="81"/>
            <rFont val="Tahoma"/>
            <family val="2"/>
          </rPr>
          <t xml:space="preserve">
  U    </t>
        </r>
        <r>
          <rPr>
            <sz val="9"/>
            <color indexed="81"/>
            <rFont val="Tahoma"/>
            <family val="2"/>
          </rPr>
          <t>= Updated</t>
        </r>
        <r>
          <rPr>
            <b/>
            <sz val="9"/>
            <color indexed="81"/>
            <rFont val="Tahoma"/>
            <family val="2"/>
          </rPr>
          <t xml:space="preserve">
  N    </t>
        </r>
        <r>
          <rPr>
            <sz val="9"/>
            <color indexed="81"/>
            <rFont val="Tahoma"/>
            <family val="2"/>
          </rPr>
          <t>= New</t>
        </r>
        <r>
          <rPr>
            <b/>
            <sz val="9"/>
            <color indexed="81"/>
            <rFont val="Tahoma"/>
            <family val="2"/>
          </rPr>
          <t xml:space="preserve">
  R   </t>
        </r>
        <r>
          <rPr>
            <sz val="9"/>
            <color indexed="81"/>
            <rFont val="Tahoma"/>
            <family val="2"/>
          </rPr>
          <t xml:space="preserve"> = Retired</t>
        </r>
        <r>
          <rPr>
            <b/>
            <sz val="9"/>
            <color indexed="81"/>
            <rFont val="Tahoma"/>
            <family val="2"/>
          </rPr>
          <t xml:space="preserve">
  RM </t>
        </r>
        <r>
          <rPr>
            <sz val="9"/>
            <color indexed="81"/>
            <rFont val="Tahoma"/>
            <family val="2"/>
          </rPr>
          <t>= RoadMap</t>
        </r>
        <r>
          <rPr>
            <b/>
            <sz val="9"/>
            <color indexed="81"/>
            <rFont val="Tahoma"/>
            <family val="2"/>
          </rPr>
          <t xml:space="preserve">
  RP</t>
        </r>
        <r>
          <rPr>
            <sz val="9"/>
            <color indexed="81"/>
            <rFont val="Tahoma"/>
            <family val="2"/>
          </rPr>
          <t xml:space="preserve">  = Replaced</t>
        </r>
        <r>
          <rPr>
            <b/>
            <sz val="9"/>
            <color indexed="81"/>
            <rFont val="Tahoma"/>
            <family val="2"/>
          </rPr>
          <t xml:space="preserve">
  M  </t>
        </r>
        <r>
          <rPr>
            <sz val="9"/>
            <color indexed="81"/>
            <rFont val="Tahoma"/>
            <family val="2"/>
          </rPr>
          <t xml:space="preserve">  = Merged </t>
        </r>
      </text>
    </comment>
  </commentList>
</comments>
</file>

<file path=xl/sharedStrings.xml><?xml version="1.0" encoding="utf-8"?>
<sst xmlns="http://schemas.openxmlformats.org/spreadsheetml/2006/main" count="3457" uniqueCount="893">
  <si>
    <t>DIABETES</t>
  </si>
  <si>
    <t>COPD</t>
  </si>
  <si>
    <t>Blood Pressure</t>
  </si>
  <si>
    <t>Height</t>
  </si>
  <si>
    <t>Weight</t>
  </si>
  <si>
    <t>Heart Rate</t>
  </si>
  <si>
    <t>Waist Circumference</t>
  </si>
  <si>
    <t>Smoking Packs/Day</t>
  </si>
  <si>
    <t xml:space="preserve">Review pathophysiology, prognosis, treatment with patient </t>
  </si>
  <si>
    <t>Psychosocial  Screening</t>
  </si>
  <si>
    <t>LAB VALUES</t>
  </si>
  <si>
    <t>2 hr PC BG</t>
  </si>
  <si>
    <t>LDL-C</t>
  </si>
  <si>
    <t>HDL-C</t>
  </si>
  <si>
    <t>TC:HDL-C Ratio</t>
  </si>
  <si>
    <t>Triglycerides</t>
  </si>
  <si>
    <t xml:space="preserve">eGFR </t>
  </si>
  <si>
    <t>Influenza Vaccine</t>
  </si>
  <si>
    <t>Pneumococcal Vaccine</t>
  </si>
  <si>
    <t>CLINICAL DOCUMENTATION</t>
  </si>
  <si>
    <t>Serum Creatinine</t>
  </si>
  <si>
    <t>&lt;= 7.0%</t>
  </si>
  <si>
    <t>3 months</t>
  </si>
  <si>
    <t>4 - 7 mmol/L</t>
  </si>
  <si>
    <t>5 - 10 mmol/L</t>
  </si>
  <si>
    <t>&lt;= 2.0 mmol/L</t>
  </si>
  <si>
    <t>Annual</t>
  </si>
  <si>
    <t>&lt; 2.0 mmol/L</t>
  </si>
  <si>
    <t>N/A</t>
  </si>
  <si>
    <t>&lt; 130/80 mmHg</t>
  </si>
  <si>
    <t>18.5 - 24.9 kg/m²</t>
  </si>
  <si>
    <t>ECG</t>
  </si>
  <si>
    <t>Biennial</t>
  </si>
  <si>
    <t>Caution if &lt; 60 mL/min</t>
  </si>
  <si>
    <t>=&lt; 27 kg/m²</t>
  </si>
  <si>
    <t>6 months</t>
  </si>
  <si>
    <t>&lt;= 6.0 mmol/L</t>
  </si>
  <si>
    <t>&lt; 3.5 mmol/L</t>
  </si>
  <si>
    <t>CARE ELEMENT NAME</t>
  </si>
  <si>
    <t>N</t>
  </si>
  <si>
    <t>Urinary Microalbumin Screen</t>
  </si>
  <si>
    <t>FPG</t>
  </si>
  <si>
    <t>ACR</t>
  </si>
  <si>
    <t>Dilated Eye Exam</t>
  </si>
  <si>
    <t>L</t>
  </si>
  <si>
    <t>FEV1 predicted</t>
  </si>
  <si>
    <t>FEV1% predicted</t>
  </si>
  <si>
    <t>see above</t>
  </si>
  <si>
    <t xml:space="preserve">Na+ </t>
  </si>
  <si>
    <t xml:space="preserve">K+ </t>
  </si>
  <si>
    <t xml:space="preserve">BMI </t>
  </si>
  <si>
    <t># Of Hypoglycemic Episodes (since last assessed)</t>
  </si>
  <si>
    <t>Y</t>
  </si>
  <si>
    <t>Peak Expiratory Flow (or PEFR)- the maximal flow (or speed) achieved during the maximally forced expiration initiated at full inspiration.</t>
  </si>
  <si>
    <t>ASA Use</t>
  </si>
  <si>
    <t>Records pitting edema location.</t>
  </si>
  <si>
    <t>COPD - Medication Review</t>
  </si>
  <si>
    <t>Asthma/COPD- Specialist Referral</t>
  </si>
  <si>
    <t>Asthma - Education Referral</t>
  </si>
  <si>
    <t>COPD -Pulmonary Rehabilitation Referral</t>
  </si>
  <si>
    <t>COPD - Date of Last Exacerbation</t>
  </si>
  <si>
    <t>Asthma - Definition  Review</t>
  </si>
  <si>
    <t>Asthma - Smoking Cessation Discussed</t>
  </si>
  <si>
    <t>COPD - Smoking Cessation Discussed</t>
  </si>
  <si>
    <t xml:space="preserve">Asthma - Optimal Device Technique Review </t>
  </si>
  <si>
    <t>P</t>
  </si>
  <si>
    <t>HT - Medication Review</t>
  </si>
  <si>
    <t>Smoking Cessation Program - Referral</t>
  </si>
  <si>
    <t>Asthma - # Of School/Work Absence (since last assessment)</t>
  </si>
  <si>
    <t>COPD - # of Exacerbations (since last assessment)</t>
  </si>
  <si>
    <t>Asthma - Environmental Control</t>
  </si>
  <si>
    <t>Asthma - Coping Strategies</t>
  </si>
  <si>
    <t>Asthma - Trigger Avoidance</t>
  </si>
  <si>
    <t>U</t>
  </si>
  <si>
    <t>NYHA Functional Capacity Classification:
- Class I – no symptoms;
- Class II – symptoms with ordinary activity; 
- Class III – symptoms with less than ordinary activity;
- Class IV – symptoms at rest</t>
  </si>
  <si>
    <t>A</t>
  </si>
  <si>
    <t>HF</t>
  </si>
  <si>
    <t>A/COPD</t>
  </si>
  <si>
    <t>D</t>
  </si>
  <si>
    <t>Records the date of the last COPD exacerbation as reported by the patient.</t>
  </si>
  <si>
    <t>The number of exacerbations due to COPD since last visit, as reported by the patient.</t>
  </si>
  <si>
    <t>Asthma - # Of Exacerbations Requiring Clinical Evaluation (since last assessment)</t>
  </si>
  <si>
    <t>Records patient goals as recorded by the provider.</t>
  </si>
  <si>
    <t>Records patient challenges as recorded by the provider.</t>
  </si>
  <si>
    <t>Records whether the "Asthma Definition" has been reviewed by the provider.
Default values are not accepted.</t>
  </si>
  <si>
    <t>Records whether smoking cessation has been discussed with the patient.
Default values are not accepted.</t>
  </si>
  <si>
    <t xml:space="preserve">Records whether smoking cessation has been discussed with the patient.
Default values are not accepted.
</t>
  </si>
  <si>
    <t>D/HT</t>
  </si>
  <si>
    <t>D/HF/HT</t>
  </si>
  <si>
    <t>D/COPD/HT</t>
  </si>
  <si>
    <t>D/COPD</t>
  </si>
  <si>
    <t>D/HF</t>
  </si>
  <si>
    <t>Records whether the "Erectile Function" is normal or abnormal.  
Default values are not accepted.</t>
  </si>
  <si>
    <t>CE01</t>
  </si>
  <si>
    <t>CE02</t>
  </si>
  <si>
    <t>CE03</t>
  </si>
  <si>
    <t>CE04</t>
  </si>
  <si>
    <t>CE05</t>
  </si>
  <si>
    <t>CE06</t>
  </si>
  <si>
    <t>CE07</t>
  </si>
  <si>
    <t>CE08</t>
  </si>
  <si>
    <t>CE09</t>
  </si>
  <si>
    <t>CE10</t>
  </si>
  <si>
    <t>CE11</t>
  </si>
  <si>
    <t>CE12</t>
  </si>
  <si>
    <t>CE13</t>
  </si>
  <si>
    <t>CE14</t>
  </si>
  <si>
    <t>CE15</t>
  </si>
  <si>
    <t>CE16</t>
  </si>
  <si>
    <t>CE17</t>
  </si>
  <si>
    <t>CE18</t>
  </si>
  <si>
    <t>CE19</t>
  </si>
  <si>
    <t>CE20</t>
  </si>
  <si>
    <t>CE21</t>
  </si>
  <si>
    <t>CE22</t>
  </si>
  <si>
    <t>CE23</t>
  </si>
  <si>
    <t>CE24</t>
  </si>
  <si>
    <t>CE25</t>
  </si>
  <si>
    <t>CE26</t>
  </si>
  <si>
    <t>CE27</t>
  </si>
  <si>
    <t>CE28</t>
  </si>
  <si>
    <t>CE29</t>
  </si>
  <si>
    <t>CE31</t>
  </si>
  <si>
    <t>CE30</t>
  </si>
  <si>
    <t>CE32</t>
  </si>
  <si>
    <t>CE33</t>
  </si>
  <si>
    <t>CE34</t>
  </si>
  <si>
    <t>CE35</t>
  </si>
  <si>
    <t>CE36</t>
  </si>
  <si>
    <t>CE37</t>
  </si>
  <si>
    <t>CE38</t>
  </si>
  <si>
    <t>CE39</t>
  </si>
  <si>
    <t>CE40</t>
  </si>
  <si>
    <t>CE41</t>
  </si>
  <si>
    <t>CE42</t>
  </si>
  <si>
    <t>CE43</t>
  </si>
  <si>
    <t>CE44</t>
  </si>
  <si>
    <t>CE45</t>
  </si>
  <si>
    <t>CE46</t>
  </si>
  <si>
    <t>CE47</t>
  </si>
  <si>
    <t>CE48</t>
  </si>
  <si>
    <t>CE49</t>
  </si>
  <si>
    <t>CE50</t>
  </si>
  <si>
    <t>CE51</t>
  </si>
  <si>
    <t>CE52</t>
  </si>
  <si>
    <t>CE53</t>
  </si>
  <si>
    <t>CE54</t>
  </si>
  <si>
    <t>CE56</t>
  </si>
  <si>
    <t>CE57</t>
  </si>
  <si>
    <t>CE58</t>
  </si>
  <si>
    <t>CE59</t>
  </si>
  <si>
    <t>CE61</t>
  </si>
  <si>
    <t>CE62</t>
  </si>
  <si>
    <t>CE63</t>
  </si>
  <si>
    <t>CE64</t>
  </si>
  <si>
    <t>CE65</t>
  </si>
  <si>
    <t>CE66</t>
  </si>
  <si>
    <t>CE67</t>
  </si>
  <si>
    <t>CE68</t>
  </si>
  <si>
    <t>CE69</t>
  </si>
  <si>
    <t>CE70</t>
  </si>
  <si>
    <t>CE71</t>
  </si>
  <si>
    <t>CE72</t>
  </si>
  <si>
    <t>CE73</t>
  </si>
  <si>
    <t>CE74</t>
  </si>
  <si>
    <t>CE75</t>
  </si>
  <si>
    <t>CE76</t>
  </si>
  <si>
    <t>CE77</t>
  </si>
  <si>
    <t>CE78</t>
  </si>
  <si>
    <t>CE79</t>
  </si>
  <si>
    <t>CE80</t>
  </si>
  <si>
    <t>CE81</t>
  </si>
  <si>
    <t>CE84</t>
  </si>
  <si>
    <t>CE85</t>
  </si>
  <si>
    <t>CE86</t>
  </si>
  <si>
    <t>CE87</t>
  </si>
  <si>
    <t>CE88</t>
  </si>
  <si>
    <t>CE89</t>
  </si>
  <si>
    <t>CE90</t>
  </si>
  <si>
    <t>CE91</t>
  </si>
  <si>
    <t>CE92</t>
  </si>
  <si>
    <t>CE93</t>
  </si>
  <si>
    <t>CE96</t>
  </si>
  <si>
    <t>CE97</t>
  </si>
  <si>
    <t>CE98</t>
  </si>
  <si>
    <t>CE99</t>
  </si>
  <si>
    <t>CE100</t>
  </si>
  <si>
    <t>CE101</t>
  </si>
  <si>
    <t>CD</t>
  </si>
  <si>
    <t xml:space="preserve">10 Year CAD Risk (Framingham) </t>
  </si>
  <si>
    <t>Records whether the patient has pitting edema or not.
Default values are not accepted.</t>
  </si>
  <si>
    <t>The NYHA classification for the patient as recorded by the provider.
Each item must be independently identifiable.</t>
  </si>
  <si>
    <t>Records whether the "Diabetes-Motivational Counselling" has been completed by the provider. 
Each item must be independently identifiable.</t>
  </si>
  <si>
    <t>FVC predicted</t>
  </si>
  <si>
    <t>Forced Vital Capacity predicted - calculated in the population with similar characteristics (height, age, sex, and sometimes race and weight).</t>
  </si>
  <si>
    <t xml:space="preserve">Records the location of the lung crackles.
</t>
  </si>
  <si>
    <t>Records the location of wheezing.</t>
  </si>
  <si>
    <t>Records whether the patient is wheezing or not.
Default values are not accepted.</t>
  </si>
  <si>
    <t xml:space="preserve">Records whether the" ABG Test" has been recommended or is not applicable.
Each item must be independently identifiable.
Default values are not accepted.
Alternate Name: Arterial Blood Gas
</t>
  </si>
  <si>
    <t xml:space="preserve">Asthma - Medication Review </t>
  </si>
  <si>
    <t>M</t>
  </si>
  <si>
    <t>Records whether "Hypertension Exercise" has been reviewed by the provider.
Default values are not accepted.</t>
  </si>
  <si>
    <t xml:space="preserve">Records whether need for supplemental O2 has been reviewed by the provider.
Default values are not accepted.
</t>
  </si>
  <si>
    <t>Records whether medication adherence for Hypertension purpose has been discussed with the patient.
Default values are not accepted.</t>
  </si>
  <si>
    <t>Records whether medication adherence for the Asthma purpose has been discussed with the patient.
Default values are not accepted.</t>
  </si>
  <si>
    <t>Date - Self Monitoring BG</t>
  </si>
  <si>
    <t xml:space="preserve">Date - # Of Hypoglycemic Episodes </t>
  </si>
  <si>
    <t>Date - Blood Pressure</t>
  </si>
  <si>
    <t>Date - Heart Rate</t>
  </si>
  <si>
    <t>Date - Height</t>
  </si>
  <si>
    <t>Date - Weight</t>
  </si>
  <si>
    <t>Date - BMI</t>
  </si>
  <si>
    <t>Date - Waist Circumference</t>
  </si>
  <si>
    <t>Date - Smoking Status</t>
  </si>
  <si>
    <t>Date - Smoking Packs/Day</t>
  </si>
  <si>
    <t>Date the "smoking status" has been reported by the patient.</t>
  </si>
  <si>
    <t>Date -Smoking Cessation Program Referral</t>
  </si>
  <si>
    <t>Date the patient has been referred to a "smoking cessation program".</t>
  </si>
  <si>
    <t>Date - Alcohol Use</t>
  </si>
  <si>
    <t>Date the patient reported the number of drinks/week.</t>
  </si>
  <si>
    <t>Date - Dilated Eye Exam</t>
  </si>
  <si>
    <t>Date - Foot Examination</t>
  </si>
  <si>
    <t>Date - Neurological Examination</t>
  </si>
  <si>
    <t xml:space="preserve">Date - Erectile Function </t>
  </si>
  <si>
    <t>Date the patient reported that the "erectile function" is normal or abnormal.</t>
  </si>
  <si>
    <t>Date - COPD Classification</t>
  </si>
  <si>
    <t>Date - FEV1 predicted</t>
  </si>
  <si>
    <t>Date - O2 Saturation</t>
  </si>
  <si>
    <t>Date the O2 Saturation has been measured.</t>
  </si>
  <si>
    <t>Date - ASA Use</t>
  </si>
  <si>
    <t>Date the "ASA Use" has been recommended by the provider.</t>
  </si>
  <si>
    <t xml:space="preserve"> Date - Lung Crackles</t>
  </si>
  <si>
    <t>Date - Wheezing</t>
  </si>
  <si>
    <t>Date the patient has been identified as having "pitting edema".</t>
  </si>
  <si>
    <t>Date the patient has been identified as having "lung crackles".</t>
  </si>
  <si>
    <t>Date the patient has been identified as "wheezing".</t>
  </si>
  <si>
    <t>Date - NYHA Functional Capacity</t>
  </si>
  <si>
    <t>Date - JVP Elevation</t>
  </si>
  <si>
    <t>Date the "JVP" has been measured.</t>
  </si>
  <si>
    <t>Records whether the patient has jugular venous pressure elevated or not (yes -elevated, no- not elevated).
Default values are not accepted.</t>
  </si>
  <si>
    <t xml:space="preserve">Date - 0 Year CAD Risk (Framingham) </t>
  </si>
  <si>
    <t>Date - ABG Test Recommended</t>
  </si>
  <si>
    <t>Date the "ABG Test" has been recommended or recorded as "not applicable"</t>
  </si>
  <si>
    <t>Date - Asthma Medication Review</t>
  </si>
  <si>
    <t>Date the "Asthma Medication Review" has been performed by the provider.</t>
  </si>
  <si>
    <t>Date - HF Medication Review</t>
  </si>
  <si>
    <t>Date - COPD Medication Review</t>
  </si>
  <si>
    <t>Date - HT Medication Review</t>
  </si>
  <si>
    <t>Date the patient's medication adherence for HF has been reviewed and the signs of pharmaceutical intolerance have been recorded.</t>
  </si>
  <si>
    <t>Date -Asthma Symptoms</t>
  </si>
  <si>
    <t>Date - COPD Pulmonary Rehabilitation Referral</t>
  </si>
  <si>
    <t>Date - Asthma Education Referral</t>
  </si>
  <si>
    <t>Date the patient has been referred to the "respiratory therapist".</t>
  </si>
  <si>
    <t>Date -Asthma/COPD- Specialist Referral</t>
  </si>
  <si>
    <t>Date the patient has been referred to the "respirologist".</t>
  </si>
  <si>
    <t>Date - Asthma Action Plan</t>
  </si>
  <si>
    <t>Date the "Asthma Action Plan" has been provided, revised or reviewed.</t>
  </si>
  <si>
    <t>Date - COPD Exacerbation Plan</t>
  </si>
  <si>
    <t>Date the "COPD Exacerbation Plan" has been provided, revised or reviewed.</t>
  </si>
  <si>
    <t>Date  -  COPD  Last Exacerbation</t>
  </si>
  <si>
    <t xml:space="preserve">Date  -  Asthma # Of Exacerbations Requiring Clinical Evaluation </t>
  </si>
  <si>
    <t>Date - Asthma Definition Review</t>
  </si>
  <si>
    <t>Date - Hypertension Exercise Reviewed</t>
  </si>
  <si>
    <t>Date the "Hypertension Exercise Review" has been completed by the provider.</t>
  </si>
  <si>
    <t>Date - Asthma Smoking Cessation Discussed</t>
  </si>
  <si>
    <t>Date the "Asthma Smoking Cessation" has been discussed with the patient.</t>
  </si>
  <si>
    <t>Date - COPD Smoking Cessation Discussed</t>
  </si>
  <si>
    <t>Date the "COPD Smoking Cessation" has been discussed with the patient.</t>
  </si>
  <si>
    <t xml:space="preserve">Date - Diabetes Collaborative  Self-Management Goals </t>
  </si>
  <si>
    <t xml:space="preserve">Date - COPD Collaborative  Self-Management Goals </t>
  </si>
  <si>
    <t>Date - HT Collaborative  Self-Management Goals</t>
  </si>
  <si>
    <t>Date - Diabetes Education</t>
  </si>
  <si>
    <t>Date the "Diabetes Education" has been completed by the provider.</t>
  </si>
  <si>
    <t xml:space="preserve">Date  - Asthma Limits Physical Activity </t>
  </si>
  <si>
    <t>Date - Asthma # Of School/Work Absence</t>
  </si>
  <si>
    <t>Date the "Asthma # Of School/Work Absence" has been recorded by the provider.</t>
  </si>
  <si>
    <t xml:space="preserve">Date  - Asthma Reliever Use </t>
  </si>
  <si>
    <t>Date the "Asthma Reliever Use " has been recorded by the provider</t>
  </si>
  <si>
    <t xml:space="preserve">Date - Asthma Optimal Device Technique Review </t>
  </si>
  <si>
    <t xml:space="preserve">Date the "Asthma Optimal Device Technique Review" has been recorded by the provider. </t>
  </si>
  <si>
    <t>Date - Asthma Environmental Control</t>
  </si>
  <si>
    <t>Date - Asthma Coping Strategies</t>
  </si>
  <si>
    <t xml:space="preserve">Date the "Asthma Coping Strategies" has been recorded by the provider. </t>
  </si>
  <si>
    <t>Date - Asthma Trigger Avoidance</t>
  </si>
  <si>
    <t xml:space="preserve">Date the "Asthma Trigger Avoidance" has been recorded by the provider. </t>
  </si>
  <si>
    <t>Date - Heart Failure Symptoms</t>
  </si>
  <si>
    <t xml:space="preserve">Date the "Heart Failure Symptoms" has been recorded by the provider. </t>
  </si>
  <si>
    <t xml:space="preserve">Date - HF # ER Visits </t>
  </si>
  <si>
    <t>Date - Hearth Failure Target Modifiable Risk Factors</t>
  </si>
  <si>
    <t xml:space="preserve">Date - COPD Need for Supplemental O2  Review </t>
  </si>
  <si>
    <t xml:space="preserve">Date - COPD  Need for Nocturnal Ventilated Support  Review </t>
  </si>
  <si>
    <t xml:space="preserve">Date the "COPD  Need for Nocturnal Ventilated Support  Review" has been recorded by the provider. </t>
  </si>
  <si>
    <t xml:space="preserve">Date - COPD  Review pathophysiology </t>
  </si>
  <si>
    <t>COPD -Provide patient education materials</t>
  </si>
  <si>
    <t>Date - COPD Provide patient education materials</t>
  </si>
  <si>
    <t xml:space="preserve">Date the "COPD Provide patient education materials" has been recorded by the provider. </t>
  </si>
  <si>
    <t>Date - Salt Intake Reviewed</t>
  </si>
  <si>
    <t xml:space="preserve">Date the "Salt Intake Reviewed" has been recorded by the provider. </t>
  </si>
  <si>
    <t>Records whether the pathophysiology, prognosis, treatment has been reviewed by the provider. 
Default values are not accepted.</t>
  </si>
  <si>
    <t xml:space="preserve">Records whether the patient has lung crackles or not. 
Default values are not accepted.
</t>
  </si>
  <si>
    <t>Date the "COPD Classification" has been recorded.</t>
  </si>
  <si>
    <t>Date the "FEV1" predicted has been measured.</t>
  </si>
  <si>
    <t>Date the "FVC" predicted has been measured.</t>
  </si>
  <si>
    <t>Date the "FEV1% predicted" has been measured.</t>
  </si>
  <si>
    <t>Date the "Neurological Examination" has been performed by the provider.</t>
  </si>
  <si>
    <t>Date weight has been measured by the provider.</t>
  </si>
  <si>
    <t>Date the blood pressure has been measured by the provider.</t>
  </si>
  <si>
    <t>YEAR</t>
  </si>
  <si>
    <t xml:space="preserve">HF - Target Modifiable Risk Factors:
  - Hypertension  
  - Smoking   
  - Diabetes 
  - Overweight/Obesity  
  - Hyperlipidemia  </t>
  </si>
  <si>
    <t>DE16.001</t>
  </si>
  <si>
    <t>DE16.002</t>
  </si>
  <si>
    <t>DE16.003</t>
  </si>
  <si>
    <t>DE16.004</t>
  </si>
  <si>
    <t>DE16.005</t>
  </si>
  <si>
    <t>DE16.006</t>
  </si>
  <si>
    <t>DE16.007</t>
  </si>
  <si>
    <t>DE16.008</t>
  </si>
  <si>
    <t>DE16.009</t>
  </si>
  <si>
    <t>DE16.010</t>
  </si>
  <si>
    <t>DE16.011</t>
  </si>
  <si>
    <t>DE16.012</t>
  </si>
  <si>
    <t>DE16.013</t>
  </si>
  <si>
    <t>DE16.014</t>
  </si>
  <si>
    <t>DE16.015</t>
  </si>
  <si>
    <t>DE16.016</t>
  </si>
  <si>
    <t>DE16.017</t>
  </si>
  <si>
    <t>DE16.018</t>
  </si>
  <si>
    <t>DE16.019</t>
  </si>
  <si>
    <t>DE16.020</t>
  </si>
  <si>
    <t>DE16.021</t>
  </si>
  <si>
    <t>DE16.022</t>
  </si>
  <si>
    <t>DE16.023</t>
  </si>
  <si>
    <t>DE16.024</t>
  </si>
  <si>
    <t>DE16.025</t>
  </si>
  <si>
    <t>DE16.026</t>
  </si>
  <si>
    <t>DE16.027</t>
  </si>
  <si>
    <t>DE16.028</t>
  </si>
  <si>
    <t>DE16.029</t>
  </si>
  <si>
    <t>DE16.030</t>
  </si>
  <si>
    <t>DE16.031</t>
  </si>
  <si>
    <t>DE16.032</t>
  </si>
  <si>
    <t>DE16.033</t>
  </si>
  <si>
    <t>DE16.034</t>
  </si>
  <si>
    <t>DE16.035</t>
  </si>
  <si>
    <t>DE16.036</t>
  </si>
  <si>
    <t>DE16.037</t>
  </si>
  <si>
    <t>DE16.038</t>
  </si>
  <si>
    <t>DE16.039</t>
  </si>
  <si>
    <t>DE16.040</t>
  </si>
  <si>
    <t>DE16.041</t>
  </si>
  <si>
    <t>DE16.042</t>
  </si>
  <si>
    <t>DE16.043</t>
  </si>
  <si>
    <t>DE16.044</t>
  </si>
  <si>
    <t>DE16.045</t>
  </si>
  <si>
    <t>DE16.046</t>
  </si>
  <si>
    <t>DE16.047</t>
  </si>
  <si>
    <t>DE16.048</t>
  </si>
  <si>
    <t>DE16.049</t>
  </si>
  <si>
    <t>DE16.050</t>
  </si>
  <si>
    <t>DE16.051</t>
  </si>
  <si>
    <t>DE16.052</t>
  </si>
  <si>
    <t>DE16.053</t>
  </si>
  <si>
    <t>DE16.054</t>
  </si>
  <si>
    <t>DE16.055</t>
  </si>
  <si>
    <t>DE16.056</t>
  </si>
  <si>
    <t>DE16.057</t>
  </si>
  <si>
    <t>DE16.058</t>
  </si>
  <si>
    <t>DE16.059</t>
  </si>
  <si>
    <t>DE16.060</t>
  </si>
  <si>
    <t>DE16.061</t>
  </si>
  <si>
    <t>DE16.062</t>
  </si>
  <si>
    <t>DE16.063</t>
  </si>
  <si>
    <t>DE16.064</t>
  </si>
  <si>
    <t>DE16.065</t>
  </si>
  <si>
    <t>DE16.066</t>
  </si>
  <si>
    <t>DE16.067</t>
  </si>
  <si>
    <t>DE16.068</t>
  </si>
  <si>
    <t>DE16.069</t>
  </si>
  <si>
    <t>DE16.070</t>
  </si>
  <si>
    <t>DE16.071</t>
  </si>
  <si>
    <t>DE16.072</t>
  </si>
  <si>
    <t>DE16.073</t>
  </si>
  <si>
    <t>DE16.074</t>
  </si>
  <si>
    <t>DE16.075</t>
  </si>
  <si>
    <t>DE16.076</t>
  </si>
  <si>
    <t>DE16.077</t>
  </si>
  <si>
    <t>DE16.078</t>
  </si>
  <si>
    <t>DE16.079</t>
  </si>
  <si>
    <t>DE16.080</t>
  </si>
  <si>
    <t>DE16.081</t>
  </si>
  <si>
    <t>DE16.082</t>
  </si>
  <si>
    <t>DE16.083</t>
  </si>
  <si>
    <t>DE16.084</t>
  </si>
  <si>
    <t>DE16.086</t>
  </si>
  <si>
    <t>DE16.087</t>
  </si>
  <si>
    <t>DE16.088</t>
  </si>
  <si>
    <t>DE16.089</t>
  </si>
  <si>
    <t>DE16.090</t>
  </si>
  <si>
    <t>DE16.091</t>
  </si>
  <si>
    <t>DE16.092</t>
  </si>
  <si>
    <t>DE16.093</t>
  </si>
  <si>
    <t>DE16.095</t>
  </si>
  <si>
    <t>DE16.096</t>
  </si>
  <si>
    <t>DE16.097</t>
  </si>
  <si>
    <t>DE16.098</t>
  </si>
  <si>
    <t>DE16.099</t>
  </si>
  <si>
    <t>DE16.100</t>
  </si>
  <si>
    <t>DE16.101</t>
  </si>
  <si>
    <t>DE16.102</t>
  </si>
  <si>
    <t>DE16.103</t>
  </si>
  <si>
    <t>DE16.104</t>
  </si>
  <si>
    <t>DE16.105</t>
  </si>
  <si>
    <t>DE16.106</t>
  </si>
  <si>
    <t>DE16.107</t>
  </si>
  <si>
    <t>DE16.108</t>
  </si>
  <si>
    <t>DE16.109</t>
  </si>
  <si>
    <t>DE16.110</t>
  </si>
  <si>
    <t>DE16.111</t>
  </si>
  <si>
    <t>DE16.112</t>
  </si>
  <si>
    <t>DE16.113</t>
  </si>
  <si>
    <t>DE16.114</t>
  </si>
  <si>
    <t>DE16.115</t>
  </si>
  <si>
    <t>DE16.116</t>
  </si>
  <si>
    <t>DE16.117</t>
  </si>
  <si>
    <t>DE16.118</t>
  </si>
  <si>
    <t>DE16.119</t>
  </si>
  <si>
    <t>DE16.120</t>
  </si>
  <si>
    <t>DE16.121</t>
  </si>
  <si>
    <t>DE16.122</t>
  </si>
  <si>
    <t>DE16.123</t>
  </si>
  <si>
    <t>DE16.124</t>
  </si>
  <si>
    <t>DE16.125</t>
  </si>
  <si>
    <t>DE16.126</t>
  </si>
  <si>
    <t>DE16.127</t>
  </si>
  <si>
    <t>DE16.128</t>
  </si>
  <si>
    <t>DE16.129</t>
  </si>
  <si>
    <t>DE16.130</t>
  </si>
  <si>
    <t>DE16.131</t>
  </si>
  <si>
    <t>DE16.132</t>
  </si>
  <si>
    <t>DE16.133</t>
  </si>
  <si>
    <t>DE16.134</t>
  </si>
  <si>
    <t>DE16.135</t>
  </si>
  <si>
    <t>DE16.136</t>
  </si>
  <si>
    <t>DE16.137</t>
  </si>
  <si>
    <t>DE16.138</t>
  </si>
  <si>
    <t>DE16.139</t>
  </si>
  <si>
    <t>DE16.140</t>
  </si>
  <si>
    <t>DE16.141</t>
  </si>
  <si>
    <t>DE16.142</t>
  </si>
  <si>
    <t>DE16.143</t>
  </si>
  <si>
    <t>DE16.144</t>
  </si>
  <si>
    <t>DE16.145</t>
  </si>
  <si>
    <t>DE16.146</t>
  </si>
  <si>
    <t>DE16.147</t>
  </si>
  <si>
    <t>DE16.148</t>
  </si>
  <si>
    <t>DE16.149</t>
  </si>
  <si>
    <t>DE16.150</t>
  </si>
  <si>
    <t>DE16.151</t>
  </si>
  <si>
    <t>DE16.152</t>
  </si>
  <si>
    <t>DE16.153</t>
  </si>
  <si>
    <t>DE16.154</t>
  </si>
  <si>
    <t>DE16.155</t>
  </si>
  <si>
    <t>DE16.156</t>
  </si>
  <si>
    <t>DE16.157</t>
  </si>
  <si>
    <t>DE16.158</t>
  </si>
  <si>
    <t>DE16.159</t>
  </si>
  <si>
    <t>DE16.160</t>
  </si>
  <si>
    <t>DE16.161</t>
  </si>
  <si>
    <t>DE16.162</t>
  </si>
  <si>
    <t>DE16.163</t>
  </si>
  <si>
    <t>DE16.164</t>
  </si>
  <si>
    <t>DE16.165</t>
  </si>
  <si>
    <t>DE16.166</t>
  </si>
  <si>
    <t>DE16.167</t>
  </si>
  <si>
    <t>Date - HF Collaborative  Self-Management Goals</t>
  </si>
  <si>
    <t>Treatment
Target</t>
  </si>
  <si>
    <t xml:space="preserve">Treatment
Interval
</t>
  </si>
  <si>
    <t xml:space="preserve">&lt; 4.0 </t>
  </si>
  <si>
    <t>NO</t>
  </si>
  <si>
    <t>YES</t>
  </si>
  <si>
    <t xml:space="preserve">&lt; 4 doses/week or 
&lt; 2 times/week
</t>
  </si>
  <si>
    <t>HF Education 
- Medication Review 
- Salt/Fluid Balance
- Daily Weight Monitoring
- Exercise</t>
  </si>
  <si>
    <t>Records whether education materials for COPD have been provided to the patient.
Default values are not accepted.</t>
  </si>
  <si>
    <t>M/
W</t>
  </si>
  <si>
    <t xml:space="preserve">Date the patient reported the number of hypoglycemic episodes.
</t>
  </si>
  <si>
    <t>Date the "Self-Monitoring BG" has been reported by the patient.</t>
  </si>
  <si>
    <t>Date the hearth rate has been measured by the provider.</t>
  </si>
  <si>
    <t>Date the waist circumference has been measured by the provider.</t>
  </si>
  <si>
    <t xml:space="preserve">Date the "Asthma - Environmental Control" has been recorded by the provider. </t>
  </si>
  <si>
    <t xml:space="preserve">Records whether the salt intake has been reviewed by the provider.
</t>
  </si>
  <si>
    <t>Records the number of ER (Emergency Room) visits since last assessment as reported by the patient.</t>
  </si>
  <si>
    <t>GUIDELINES</t>
  </si>
  <si>
    <t>REQUIREMENT</t>
  </si>
  <si>
    <t>DISCUSSION / COMMENTS</t>
  </si>
  <si>
    <t>App</t>
  </si>
  <si>
    <t>Req #</t>
  </si>
  <si>
    <t>a</t>
  </si>
  <si>
    <t>b</t>
  </si>
  <si>
    <t>c</t>
  </si>
  <si>
    <t>d</t>
  </si>
  <si>
    <t>e</t>
  </si>
  <si>
    <t xml:space="preserve">Differences in baseline care elements and their attributes may exist for different patients due to factors such as age, gender, etc.
</t>
  </si>
  <si>
    <t>Differences in baseline care elements and their attributes may exist for different patients due to factors such as age, gender, etc.</t>
  </si>
  <si>
    <t xml:space="preserve">Pop-up alerts that may disrupt the flow of a patient encounter are not recommended.
Creating a task will not satisfy this requirement.
Intent of the requirement is to inform a provider that some care element(s) may require attention for a patient diagnosed with a chronic disease.
Examples: 
• Flag to indicate to provider that one or more care elements are out of target for a diabetic patient.
• Visual flag to indicate to a provider that Spirometry is past due for an asthmatic patient.
</t>
  </si>
  <si>
    <t>g</t>
  </si>
  <si>
    <t>h</t>
  </si>
  <si>
    <t xml:space="preserve">Initial set-up for treatment targets based on established guidelines at the time of EMR Specification v3.2 publication.
Treatment targets are independent of lab result normal ranges, etc.
</t>
  </si>
  <si>
    <t xml:space="preserve">Data entered from a chronic disease interface must also be reflected in the notes.  User should not be forced to re-enter data.
Example: data entered in a chronic disease flowsheet creates a progress note.
</t>
  </si>
  <si>
    <t xml:space="preserve">Data entered from encounter documentation must also be reflected in the chronic disease data views, with the encounter date as the date for the entry, unless otherwise specified.
Example: Blood pressure captured in a SOAP note populates the dated entries for a patient with diabetes and COPD.
</t>
  </si>
  <si>
    <t>W</t>
  </si>
  <si>
    <t>m</t>
  </si>
  <si>
    <t xml:space="preserve">In order for this requirement to be met this must be user-administered and does not require an EMR vendor to attend the process.
User must be able to select a date range for dated entries.
At a minimum, ad hoc reporting functionality should allow for selection of reported fields, and allow for filtering based on Boolean logic.
Example:
Display name, date of latest HbA1c test, and latest HbA1c result of all patients with a diagnosis of Type 1 or Type 2 diabetes on a specified medication.
</t>
  </si>
  <si>
    <t>Refer to MOHLTC incentive requirements.</t>
  </si>
  <si>
    <t xml:space="preserve">Flowsheets must clearly display the date, and the recorded data for chronic disease care elements.
Flowsheets should allow for a date-range selection for which dated entries to display.
Systems are expected to provide a view allowing for the analysis of multiple dated entries, for multiple chronic disease care elements, as selected by the user.
</t>
  </si>
  <si>
    <t>To satisfy this requirement, the system must support at least an out-of-range view, and latest entry view of chronic disease information.</t>
  </si>
  <si>
    <t>n</t>
  </si>
  <si>
    <t>o</t>
  </si>
  <si>
    <t>p</t>
  </si>
  <si>
    <t>q</t>
  </si>
  <si>
    <t>r</t>
  </si>
  <si>
    <t>Views are for a single patient.
Examples:
• Display all HbA1c results over the past two years.
• Display the last three LDL-C results.</t>
  </si>
  <si>
    <t>C</t>
  </si>
  <si>
    <t>i) Ongoing research supporting the evolution of evidence based care requires the ability to customize treatment targets to reflect current best practices (Example: changes to clinical practice guidelines for diabetes).</t>
  </si>
  <si>
    <t xml:space="preserve">Provides visual alert(s) to the user when recorded chronic disease care elements for a patient are outside of treatment target or treatment interval.
</t>
  </si>
  <si>
    <t>Provides the ability to view all care elements and their dated entries for a selected chronic disease that are outside of:
- treatment target
- treatment interval</t>
  </si>
  <si>
    <t>At a minimum, the system must allow:
- grouping of selected care elements under custom created "category"
- order the care elements within the "category"</t>
  </si>
  <si>
    <t>Provide a mechanism to manage the display of the care elements in the chronic disease flowsheets.</t>
  </si>
  <si>
    <t>x</t>
  </si>
  <si>
    <t>y</t>
  </si>
  <si>
    <t>Date - HBA1c</t>
  </si>
  <si>
    <t>The date the specimen has been collected</t>
  </si>
  <si>
    <t>Date - FPG</t>
  </si>
  <si>
    <t>Date - 2 hr PC BG</t>
  </si>
  <si>
    <t>The date the specimen has been collected.</t>
  </si>
  <si>
    <t>Date - LDL-C</t>
  </si>
  <si>
    <t>Date - HDL-C</t>
  </si>
  <si>
    <t>Date - TC:HDL-C Ratio</t>
  </si>
  <si>
    <t>Date - Triglycerides</t>
  </si>
  <si>
    <t>Date - ACR</t>
  </si>
  <si>
    <t>Date - eGFR</t>
  </si>
  <si>
    <t>Date - Urinary Microalbumin Screen</t>
  </si>
  <si>
    <t>Date - Serum Creatinine</t>
  </si>
  <si>
    <t>Date - K+</t>
  </si>
  <si>
    <t>Date - Na+</t>
  </si>
  <si>
    <t>AppC
ID</t>
  </si>
  <si>
    <t>Date - Influenza Vaccine</t>
  </si>
  <si>
    <t>Date - Pneumococcal Vaccine</t>
  </si>
  <si>
    <t xml:space="preserve">f) Patient’s set-up takes precedence over provider’s set-up as relates to the adding new care elements.
Users must be able to add:
• Lab Results (e.g. additional urine tests to be tracked by the provider); and
• Clinical documentation captured within discrete fields.
</t>
  </si>
  <si>
    <t>g) Patient’s set-up takes precedence over provider’s set-up as relates to the removing of a care element.
Example: A patient is a non-smoker, so the physician does not want smoking status to appear within chronic disease.</t>
  </si>
  <si>
    <t>f</t>
  </si>
  <si>
    <t>i</t>
  </si>
  <si>
    <t>Must apply to out-of-box and custom defined care elements.
In order for this requirement to be met this must be user-administered and does not require an EMR vendor to attend the process.
Patient’s set-up takes precedence over provider’s set-up as relates to the adding new care elements.</t>
  </si>
  <si>
    <t xml:space="preserve">Must apply to out-of-box and custom defined care elements.
In order for this requirement to be met this must be user-administered and does not require an EMR vendor to attend the process.
Patient’s set-up takes precedence over provider’s set-up as relates to the adding new care elements
</t>
  </si>
  <si>
    <t xml:space="preserve">Requiring user to re-enter data will not meet the requirement.
</t>
  </si>
  <si>
    <t>Date - ECG</t>
  </si>
  <si>
    <t>The date the ECG test has been performed.</t>
  </si>
  <si>
    <t>Date the "Asthma-Symptoms" have been recorded.</t>
  </si>
  <si>
    <t>Date the patient has been referred to an asthma educator.</t>
  </si>
  <si>
    <t>DEFINITION</t>
  </si>
  <si>
    <t>DF</t>
  </si>
  <si>
    <t>Records whether medication adherence for COPD purpose has been discussed with the patient.
Default values are not accepted.</t>
  </si>
  <si>
    <t>Date the BMI has been recorded by the provider.</t>
  </si>
  <si>
    <t xml:space="preserve">Records whether the patient has been self-monitoring his/her blood glucose level or not.
Default values are not accepted.
</t>
  </si>
  <si>
    <t>yes</t>
  </si>
  <si>
    <t>Records the value of the LDL-C test.
UM: mmol/L</t>
  </si>
  <si>
    <t>The height as measured by the provider.
UM: cm</t>
  </si>
  <si>
    <t>HT</t>
  </si>
  <si>
    <t>Records the findings of the "Neurological Examination".</t>
  </si>
  <si>
    <t>Date the "Spirometry Test" has been performed by the provider.</t>
  </si>
  <si>
    <t>Date - Spirometry Test</t>
  </si>
  <si>
    <t xml:space="preserve">M: &lt; 110 umol/L
F: &lt;  90 umol/L
</t>
  </si>
  <si>
    <t>Records whether Hearth Failure - Target Modifiable Risk Factors" has been reviewed by the provider.
Each item must be independently identifiable.
Default values are not accepted.</t>
  </si>
  <si>
    <t>Date  -   # of Exacerbations</t>
  </si>
  <si>
    <t>Date the "COPD - Date of Last Exacerbation" has been recorded by the provider.</t>
  </si>
  <si>
    <t>Date the "COPD - # of Exacerbations" has been recorded by the provider.</t>
  </si>
  <si>
    <t>RS</t>
  </si>
  <si>
    <t>Records the value of the 2 hr PC BG test.
UM: mmol/L</t>
  </si>
  <si>
    <t>The number of hypoglicemic episodes since last assessed as reported by the patient.</t>
  </si>
  <si>
    <t xml:space="preserve">Records whether the patient has been completed the "Dilated Eye Exam" test.
Default values are not accepted.
Alternative name: Retinal Exam
</t>
  </si>
  <si>
    <t>Date the patient reported the number of packs/day is smoking.</t>
  </si>
  <si>
    <t>Date the "Dilated Eye Exam" has been performed.</t>
  </si>
  <si>
    <t>Records whether patient reported that the "Fasting Glucose Monitor / Lab Result" is calibrated or not (Yes - is calibrated, NO - is not calibrated).  
Default values are not accepted.</t>
  </si>
  <si>
    <t>Date the patient reported that the "Fasting Glucose Monitor / Lab Result"  is calibrated or not.</t>
  </si>
  <si>
    <t>Records whether the Influenza Vaccine has been administered.</t>
  </si>
  <si>
    <t>Records whether the Pneumococcal Vaccine has been administered.</t>
  </si>
  <si>
    <t>Date the Influenza Vaccine has been administered.</t>
  </si>
  <si>
    <t>Date - Psychosocial Screening</t>
  </si>
  <si>
    <t>Date the "Psychosocial Screening" has been performed by the provider.</t>
  </si>
  <si>
    <t>Diabetes - Motivational Counselling Completed 
  - Smoking Cessation
  - Nutrition 
  - Exercise 
  - Other</t>
  </si>
  <si>
    <t xml:space="preserve">Date - Diabetes Motivational Counselling </t>
  </si>
  <si>
    <t>Date the "Diabetes Motivational Counselling" has been completed by the provider.</t>
  </si>
  <si>
    <t>Date the "Diabetes - Collaborative Self-Management Goals" has been recorded by the provider.</t>
  </si>
  <si>
    <t xml:space="preserve">Date - Diabetes  Self-Management Challenges </t>
  </si>
  <si>
    <t>Date the "Diabetes - Self-Management Challenges" has been recorded by the provider.</t>
  </si>
  <si>
    <t>Records whether the educational document has been provided to the patient, revised or reviewed.
Default values are not accepted.</t>
  </si>
  <si>
    <t>Date the "Asthma - # Of Definition Review" has been recorded by the provider.</t>
  </si>
  <si>
    <t xml:space="preserve">Date "Asthma Limits Physical Activity" has been recorded by the provider. </t>
  </si>
  <si>
    <t xml:space="preserve">Records whether asthma limits patient physical activity or not.
Defaulted values are not accepted.
</t>
  </si>
  <si>
    <t xml:space="preserve">Records the number of times the asthma reliever has been used per week as reported by the patient.
</t>
  </si>
  <si>
    <t>Date - Pitting Edema</t>
  </si>
  <si>
    <t>Date the "NYHA Functional Capacity" has been measured / classified.</t>
  </si>
  <si>
    <t>Date - HF Self-Management Challenge</t>
  </si>
  <si>
    <t>Date the "HF Self-Management Challenge" has been recorded by the provider.</t>
  </si>
  <si>
    <t>Date the "Collaborative Self-Management Goals" has been recorded by the provider.</t>
  </si>
  <si>
    <t>Records symptoms of the "Hearth Failure" as reported by the patient.
Each symptom must be independently identifiable.</t>
  </si>
  <si>
    <t xml:space="preserve">Date the "HF # ER Visits" has been recorded by the provider. </t>
  </si>
  <si>
    <t xml:space="preserve">Date the "Hearth Failure Target Modifiable Risk Factors" has been recorded by the provider. </t>
  </si>
  <si>
    <t>Records the value of the HBA1c test.
UM: %
Alternate Name: Glycosylated Hemoglobin</t>
  </si>
  <si>
    <t>Date the patient's medication adherence for HT has been reviewed by the provider.</t>
  </si>
  <si>
    <t>Date height has been measured by the provider.</t>
  </si>
  <si>
    <t>Date the "HT Collaborative Self-Management Goals" has been recorded by the provider.</t>
  </si>
  <si>
    <t>Date - HT Self-Management Challenge</t>
  </si>
  <si>
    <t xml:space="preserve"> Date the "HT Self-Management Challenge" has been recorded by the provider.</t>
  </si>
  <si>
    <t>Date the "10 Year CAD Risk (Framingham)" has been calculated / measured.</t>
  </si>
  <si>
    <t xml:space="preserve">M:  &lt;102 cm
F:   &lt; 88 cm
</t>
  </si>
  <si>
    <t>UWG</t>
  </si>
  <si>
    <t>COPD - Need for Nocturnal Ventilation Support  - Review</t>
  </si>
  <si>
    <t>FVC (before puff)</t>
  </si>
  <si>
    <t>Date - FVC (before puff)</t>
  </si>
  <si>
    <t>Date - FEV1 (before puff)</t>
  </si>
  <si>
    <t>Date - FEV1% (before puff)</t>
  </si>
  <si>
    <t>Date - FVC predicted (before puff)</t>
  </si>
  <si>
    <t>The ratio of FEV1 to FVC calculated for the patient.
Alternate Name: FEV1 / FVC ratio</t>
  </si>
  <si>
    <t xml:space="preserve">FEV1% of predicted  (before puff) </t>
  </si>
  <si>
    <t xml:space="preserve">Date - FEV1% of predicted  (before puff)   </t>
  </si>
  <si>
    <t xml:space="preserve">FVC ratio  (before puff) </t>
  </si>
  <si>
    <t xml:space="preserve">Date - FVC ratio  (before puff) </t>
  </si>
  <si>
    <t xml:space="preserve">FEV1 / FVC ratio  (before puff) </t>
  </si>
  <si>
    <t xml:space="preserve">Date - FEV1/FVC ratio  (before puff) </t>
  </si>
  <si>
    <t>Forced Vital Capacity - the volume of air that has been forcibly and maximally exhaled out by the patient until no more can be expired.</t>
  </si>
  <si>
    <t>Forced Expiratory Volume -the volume of air that has been exhaled by the patient at the end of the first second of forced expiration.</t>
  </si>
  <si>
    <t>Date - FEV1% predicted</t>
  </si>
  <si>
    <t>FVC actual (before puff) / FVC predicted</t>
  </si>
  <si>
    <t>Date the "FEV1/FVC ratio (before puff)" has been measured.</t>
  </si>
  <si>
    <t>Date the "FVC ratio (before puff)" has been measured.</t>
  </si>
  <si>
    <t>Date the "FEV1% of predicted (before puff)" has been measured.</t>
  </si>
  <si>
    <t>FEV1  (after puff) -(personal best of 3)</t>
  </si>
  <si>
    <t>Date - FEV1 (after puff)</t>
  </si>
  <si>
    <t>Date the "FEV1 (after puff)" has been measured.</t>
  </si>
  <si>
    <t>FVC (after puff)</t>
  </si>
  <si>
    <t>Date - FVC (after puff)</t>
  </si>
  <si>
    <t>Date the "FVC (after puff)" has been measured.</t>
  </si>
  <si>
    <t>Date the "FEV1% (after puff)" has been measured.</t>
  </si>
  <si>
    <t xml:space="preserve">FEV1% of predicted  (after puff) </t>
  </si>
  <si>
    <t xml:space="preserve">Date - FEV1% of predicted  (after puff)   </t>
  </si>
  <si>
    <t>Date the "FEV1% of predicted (after puff)" has been measured.</t>
  </si>
  <si>
    <t xml:space="preserve">FVC ratio  (after puff) </t>
  </si>
  <si>
    <t xml:space="preserve">Date - FVC ratio  (after puff) </t>
  </si>
  <si>
    <t>Date the "FVC ratio (after puff)" has been measured.</t>
  </si>
  <si>
    <t xml:space="preserve">FEV1 / FVC ratio  (after puff) </t>
  </si>
  <si>
    <t xml:space="preserve">Date - FEV1/FVC ratio  (after puff) </t>
  </si>
  <si>
    <t>Date the "FEV1/FVC ratio (after puff)" has been measured.</t>
  </si>
  <si>
    <t>Date the "FEV1 (before puff)" has been measured.</t>
  </si>
  <si>
    <t>Date the "FVC (before puff)" has been measured.</t>
  </si>
  <si>
    <t>Date - FEV1% (after puff)</t>
  </si>
  <si>
    <t>PEF personal (after puff) - (best of 3)</t>
  </si>
  <si>
    <t>Date - PEF personal (after puff)</t>
  </si>
  <si>
    <t>Date the "PEF personal (after puff)" has been measured.</t>
  </si>
  <si>
    <t>PEF personal (before puff) - (best of 3)</t>
  </si>
  <si>
    <t>Date - PEF personal (before puff)</t>
  </si>
  <si>
    <t>Date the "PEF personal (before puff)" has been measured.</t>
  </si>
  <si>
    <t>HF - Medication Review</t>
  </si>
  <si>
    <t>Records whether medication adherence for Heart Failure purpose has been discussed with the patient.
Default values are not accepted.</t>
  </si>
  <si>
    <t>DE16.085</t>
  </si>
  <si>
    <t>Records whether the result of the "Neurological Examination" performed by the provider is normal or abnormal.
Default values are not accepted.</t>
  </si>
  <si>
    <t>DE16.094</t>
  </si>
  <si>
    <t>DE16.168</t>
  </si>
  <si>
    <t>DE16.169</t>
  </si>
  <si>
    <t>DE16.170</t>
  </si>
  <si>
    <t>DE16.171</t>
  </si>
  <si>
    <t>DE16.172</t>
  </si>
  <si>
    <t>DE16.173</t>
  </si>
  <si>
    <t>DE16.174</t>
  </si>
  <si>
    <t>DE16.175</t>
  </si>
  <si>
    <t>DE16.176</t>
  </si>
  <si>
    <t>DE16.177</t>
  </si>
  <si>
    <t>DE16.178</t>
  </si>
  <si>
    <t>DE16.179</t>
  </si>
  <si>
    <t>DE16.180</t>
  </si>
  <si>
    <t>DE16.181</t>
  </si>
  <si>
    <t>DE16.182</t>
  </si>
  <si>
    <t>DE16.183</t>
  </si>
  <si>
    <t>DE16.184</t>
  </si>
  <si>
    <t>Records whether the result of the "Foot Examination" performed by the provider is normal or abnormal.
Default values are not accepted.</t>
  </si>
  <si>
    <t>Records the findings of the "Foot Examinaton".</t>
  </si>
  <si>
    <t>Date the " Foot examination" has been performed by the provider.</t>
  </si>
  <si>
    <t>Date - Fasting Glucose Monitor / Lab Result Comparison</t>
  </si>
  <si>
    <t>Date the "FEV1% (before puff)" has been measured.</t>
  </si>
  <si>
    <t xml:space="preserve">The number of exacerbations since the last assessment requiring clinical evaluations reported by the patient.
</t>
  </si>
  <si>
    <t>Date the "Asthma - # Of Exacerbations Requiring Clinical Evaluation" and has been recorded by the provider.</t>
  </si>
  <si>
    <t>Records medications intolerance as reported by the patient.
Refers to intolerance for all medications prescribed for the purpose of "Heart Failure" chronic disease management.</t>
  </si>
  <si>
    <t xml:space="preserve">Date the "HF Education" has been recorded by the provider. </t>
  </si>
  <si>
    <t>The COPD classification based on the spirometry results (FEV1) before the puff was administered to the patient.
Each item must be independently identifiable.
Default values are not accepted.</t>
  </si>
  <si>
    <t xml:space="preserve">Date the "COPD Need for Supplemental O2 Review" has been recorded by the provider. </t>
  </si>
  <si>
    <t>Records whether need for nocturnal ventilated support has been reviewed by the provider.
Default values are not accepted.</t>
  </si>
  <si>
    <t>Date the patient's medication adherence for COPD has been reviewed by the provider.</t>
  </si>
  <si>
    <t xml:space="preserve">Date the "Review pathophysiology" has been recorded by the provider. </t>
  </si>
  <si>
    <t>Date the "COPD Collaborative Self-Management Goals" has been recorded by the provider.</t>
  </si>
  <si>
    <t xml:space="preserve">At a minimum, the treatment target must be customizable based on patient gender.
In order for this requirement to be met this must be user-administered and does not require an EMR vendor to attend the process.
</t>
  </si>
  <si>
    <t>Must apply to care elements in the "initial out-of-box" and "custom-defined" chronic disease flowsheets.
The alert(s) are based on the treatment targets and treatment intervals as set-up for each of the care elements in the corresponding flowsheet.
The visual alert(s) are integrated into the flowsheet and applies to all care elements over time. Requiring user to execute additional steps is not an accepted solution.
Following implementations are not an accepted solution:
- pop-up alerts 
- creating a task</t>
  </si>
  <si>
    <t>NEW</t>
  </si>
  <si>
    <t>PREVIOUS</t>
  </si>
  <si>
    <t>TOTAL</t>
  </si>
  <si>
    <t>UPDATED</t>
  </si>
  <si>
    <t>OMD
#</t>
  </si>
  <si>
    <t>( i) &amp; (j)</t>
  </si>
  <si>
    <t>System provides chronic disease management flowsheets for Diabetes and Heart Failure per the effective MOHLTC incentive guidelines.</t>
  </si>
  <si>
    <t>Note: (f) &amp; (g)</t>
  </si>
  <si>
    <t>DE16.185</t>
  </si>
  <si>
    <t>At a minimum, each care element must be defined by the following attributes:
  - name of the care element 
  - date of recording/collecting the care element value
  - value of the care element</t>
  </si>
  <si>
    <t>Provides the ability to associate co-morbid conditions from the patient’s problem list with diabetes, asthma, COPD, heart failure, or hypertension diagnoses.</t>
  </si>
  <si>
    <t>Chronic disease care element information entered from EMR data fields automatically creates the appropriate dated entry/entries in each of the chronic disease flowsheets where these care elements are tracked.</t>
  </si>
  <si>
    <t>Data entered from any of the chronic disease flowsheets automatically populates the "progress note" for the current encounter.</t>
  </si>
  <si>
    <t>Co-morbid conditions are defined as other problems or diagnoses which the provider may want to be aware of when treating another condition (e.g. depression as a co-morbid condition for diabetes)
Co-morbid conditions list must be clearly viewable from the system interface.</t>
  </si>
  <si>
    <t>Must apply to care elements in "custom-defined" chronic disease flowsheets.
At the minimum, the treatment target must be customizable based on patient gender.
In order for this requirement to be met this must be user-administered and does not require an EMR vendor to attend the process.
Custom settings on a patient level take precedence over provider’s set-up.</t>
  </si>
  <si>
    <t>Must apply to care elements in "custom-defined" chronic disease flowsheets.
At the minimum, the treatment target must be customizable based on patient gender.
In order for this requirement to be met this must be user-administered and does not require an EMR vendor to attend the process.
Custom settings at the provider level take precedence over clinic’s set-up.</t>
  </si>
  <si>
    <t>ASTHMA</t>
  </si>
  <si>
    <t>HEART FAILURE</t>
  </si>
  <si>
    <t>HYPERTENSION</t>
  </si>
  <si>
    <t>FEV1  (before puff) - (personal best of 3)</t>
  </si>
  <si>
    <t>COPD Classification:
 - Mild: FEV1 &gt;= 80% predicted;
 - Moderate:50% &lt;= FEV1 &lt; 80% predicted;  
 - Severe:30% &lt;= FEV1 &lt; 50% predicted; 
 - Very Severe : FEV1 &lt; 30% predicted</t>
  </si>
  <si>
    <t>FVC actual (after puff) / FVC predicted.</t>
  </si>
  <si>
    <t>HF - # ER Visits (since last assessment)</t>
  </si>
  <si>
    <t>Date - HF Education</t>
  </si>
  <si>
    <t>DE
#</t>
  </si>
  <si>
    <t>At a minimum, the user must be able to:
- select the date range for dated entries
- select the reported fields (care elements)
- allow for filtering based on Boolean logic
At the minimum, the report must display:
- the name of the patient
- the name of the care element 
- the value of the dated entry
In order for this requirement to be met: 
- must be user-administered and does not require an EMR vendor to attend the process
- able to search the entire EMR patient population without vendor intervention</t>
  </si>
  <si>
    <t>k</t>
  </si>
  <si>
    <t>j</t>
  </si>
  <si>
    <t>FINAL</t>
  </si>
  <si>
    <t>CDM01.01</t>
  </si>
  <si>
    <t>CDM01.02</t>
  </si>
  <si>
    <t>CDM01.03</t>
  </si>
  <si>
    <t>CDM01.04</t>
  </si>
  <si>
    <t>CDM01.05</t>
  </si>
  <si>
    <t>CDM01.06</t>
  </si>
  <si>
    <t>CDM01.07</t>
  </si>
  <si>
    <t>CDM01.08</t>
  </si>
  <si>
    <t>CDM01.09</t>
  </si>
  <si>
    <t>CDM01.10</t>
  </si>
  <si>
    <t>CDM01.11</t>
  </si>
  <si>
    <t>CDM01.12</t>
  </si>
  <si>
    <t>CDM01.13</t>
  </si>
  <si>
    <t>CDM01.14</t>
  </si>
  <si>
    <t>CDM01.15</t>
  </si>
  <si>
    <t>CDM01.16</t>
  </si>
  <si>
    <t>CDM01.17</t>
  </si>
  <si>
    <t>CDM01.18</t>
  </si>
  <si>
    <t>CDM01.19</t>
  </si>
  <si>
    <t>CDM01.20</t>
  </si>
  <si>
    <t>CDM01.21</t>
  </si>
  <si>
    <t>CDM01.22</t>
  </si>
  <si>
    <t>CDM01.23</t>
  </si>
  <si>
    <t>Records the value of the Triglycerides test.
UM: mmol/L</t>
  </si>
  <si>
    <t>Records the value of the ACR test.
UM: mg/mmol
Alternate Name: Albumin to Creatinine Ratio</t>
  </si>
  <si>
    <t>The Body Mass Index automatically calculated by the EMR system, based on the Height and Weight recorded by the provider.
UM:  kg/m²</t>
  </si>
  <si>
    <t>The weight as measured by the provider.
UM: kg</t>
  </si>
  <si>
    <t>HBA1C</t>
  </si>
  <si>
    <t>The waist circumference as measured by the provider.
UM: cm</t>
  </si>
  <si>
    <t>Forced Expiratory Volume - the volume of air that has been exhaled by the patient at the end of the first second of forced expiration.</t>
  </si>
  <si>
    <t>Peak Expiratory Flow (or PEFR)- the maximal flow (or speed) achieved during the maximally forced expiration initiated at full inspiration.
UM: liters/min</t>
  </si>
  <si>
    <t>Records whether patient missed school/work since the last assessment.
Defaulted values are not accepted.</t>
  </si>
  <si>
    <t>Records the number of times the patient reported as missing school/work due to asthma since the last assessment.
Defaulted values are not accepted.</t>
  </si>
  <si>
    <t>Records whether "Asthma - Environmental Control" has been reviewed by the provider.
Default values are not accepted.</t>
  </si>
  <si>
    <t>Records whether "Asthma - Coping Strategies" have been reviewed by the provider.
Default values are not accepted.</t>
  </si>
  <si>
    <t>Records whether "Asthma - Trigger Avoidance" has been reviewed by the provider.
Default values are not accepted.</t>
  </si>
  <si>
    <t>Spirometry Test</t>
  </si>
  <si>
    <t>Records whether the optimal device technique has been reviewed by the provider.
Default values are not accepted.</t>
  </si>
  <si>
    <t>Records whether the provider has recommended ASA use (ASA 81mg daily use). 
ASA: Acetylsalicylic acid
Default values are not accepted.</t>
  </si>
  <si>
    <t xml:space="preserve">Records whether the ECG test has been performed.
Alternate Name: Electrocardiogram
Default values are not accepted.
</t>
  </si>
  <si>
    <t>Records whether the "psychosocial screening" has been performed by the provider.
Default values are not accepted.</t>
  </si>
  <si>
    <t>Records whether the "Diabetes-Education" has been completed by the provider. 
Each item must be independently identifiable.</t>
  </si>
  <si>
    <t>DY:  &lt; 4 days/wk
CO: &lt; 4 days/wk
WH:  &lt; 4 days/wk
CT:   &lt; 4 days/wk
NTS:  0 nights/wk</t>
  </si>
  <si>
    <t>Records the value of the eGFR test.
UM: ml/min/1.73m²
Alternate Name: Estimated Glomerular Filtration Rate</t>
  </si>
  <si>
    <t>Record whether "HF Education" has been reviewed  by the provider.
Each item must be independently identifiable.
Default values are not accepted.</t>
  </si>
  <si>
    <t>&lt; 5.0 mmol/L</t>
  </si>
  <si>
    <t>The value of the "10 Year CAD Risk (Framingham) " as recorded by the provider.
UM: %</t>
  </si>
  <si>
    <t xml:space="preserve">M &gt; 14 drinks/wk
F &gt; 8 drinks/wk
</t>
  </si>
  <si>
    <t>Records the value of the FPG test.
UM: mmol/L
Alternate Name: Fasting Plasma Glucose</t>
  </si>
  <si>
    <t>The blood pressure as measured by the provider.
UM: mmHg 
Blood pressure is out of target if either systolic or diastolic BP is out of target.</t>
  </si>
  <si>
    <t>M &lt; 2.0 mg/mmol
F &lt; 2.8 mg/mmol</t>
  </si>
  <si>
    <t xml:space="preserve">M &lt; 2.0 mg/L
F &lt; 2.8  mg/L
</t>
  </si>
  <si>
    <t xml:space="preserve">M &lt; 100 cm
F &lt;  90 cm
</t>
  </si>
  <si>
    <t>The initial out-of-box flowsheet includes:
- the name of the care element
- the date associated with the care element
- the value associated with the care element
- initial set-up treatment target
- initial set-up treatment interval
The flowsheets must:
- allow tracking of the dated care elements over time
- allow the selection of a date-range for which dated care elements to be displayed
- must be printable</t>
  </si>
  <si>
    <r>
      <t xml:space="preserve">EMR v4.0 - Chronic Disease Management Requirements (Appendix C)
</t>
    </r>
    <r>
      <rPr>
        <sz val="8"/>
        <rFont val="Arial"/>
        <family val="2"/>
      </rPr>
      <t>Last Update Date: 2011</t>
    </r>
  </si>
  <si>
    <t>Provides the ability to capture dated entries for Diabetes care elements, as described in section 4.1 – Diabetes Care Elements.</t>
  </si>
  <si>
    <r>
      <rPr>
        <b/>
        <sz val="9"/>
        <rFont val="Arial"/>
        <family val="2"/>
      </rPr>
      <t>a)</t>
    </r>
    <r>
      <rPr>
        <sz val="9"/>
        <rFont val="Arial"/>
        <family val="2"/>
      </rPr>
      <t xml:space="preserve"> Provides the ability to capture dated entries for Diabetes care elements, as described in section 3.1 – Diabetes Care Elements.</t>
    </r>
  </si>
  <si>
    <t>Provides the ability to capture dated entries for Asthma care elements, as described in section 4.2 – Asthma Care Elements.</t>
  </si>
  <si>
    <r>
      <rPr>
        <b/>
        <sz val="9"/>
        <rFont val="Arial"/>
        <family val="2"/>
      </rPr>
      <t>b)</t>
    </r>
    <r>
      <rPr>
        <sz val="9"/>
        <rFont val="Arial"/>
        <family val="2"/>
      </rPr>
      <t xml:space="preserve"> Provides the ability to capture dated entries for Asthma care elements, as described in section 3.2 – Asthma Care Elements.</t>
    </r>
  </si>
  <si>
    <t>Provides the ability to capture dated entries for Heart Failure care elements, as described in section 4.3 – Heart Failure Care Elements.</t>
  </si>
  <si>
    <r>
      <rPr>
        <b/>
        <sz val="9"/>
        <rFont val="Arial"/>
        <family val="2"/>
      </rPr>
      <t>c)</t>
    </r>
    <r>
      <rPr>
        <sz val="9"/>
        <rFont val="Arial"/>
        <family val="2"/>
      </rPr>
      <t xml:space="preserve"> Provides the ability to capture dated entries for Heart Failure care elements, as described in section 3.3 – Heart Failure Care Elements.</t>
    </r>
  </si>
  <si>
    <t>Provides the ability to capture dated entries for COPD care elements, as described in section 4.4 – COPD Care Elements.</t>
  </si>
  <si>
    <r>
      <rPr>
        <b/>
        <sz val="9"/>
        <rFont val="Arial"/>
        <family val="2"/>
      </rPr>
      <t>d)</t>
    </r>
    <r>
      <rPr>
        <sz val="9"/>
        <rFont val="Arial"/>
        <family val="2"/>
      </rPr>
      <t xml:space="preserve"> Provides the ability to capture dated entries for Chronic Obstructive Pulmonary Disease (COPD) care elements, as described in section 3.4 – Chronic Obstructive Pulmonary Disease Care Elements.</t>
    </r>
  </si>
  <si>
    <t>Provides the ability to capture dated entries for Hypertension care elements, as described in section 4.5 – Hypertension Care Elements.</t>
  </si>
  <si>
    <r>
      <rPr>
        <b/>
        <sz val="9"/>
        <rFont val="Arial"/>
        <family val="2"/>
      </rPr>
      <t>e)</t>
    </r>
    <r>
      <rPr>
        <sz val="9"/>
        <rFont val="Arial"/>
        <family val="2"/>
      </rPr>
      <t xml:space="preserve"> Provides the ability to capture dated entries for Hypertension care elements, as described in section 3.5 – Hypertension Care Elements.</t>
    </r>
  </si>
  <si>
    <r>
      <t>Provide the</t>
    </r>
    <r>
      <rPr>
        <b/>
        <sz val="9"/>
        <rFont val="Arial"/>
        <family val="2"/>
      </rPr>
      <t xml:space="preserve"> initial out-of-the-box chronic disease flowsheets i</t>
    </r>
    <r>
      <rPr>
        <sz val="9"/>
        <rFont val="Arial"/>
        <family val="2"/>
      </rPr>
      <t>ncluding the</t>
    </r>
    <r>
      <rPr>
        <b/>
        <sz val="9"/>
        <rFont val="Arial"/>
        <family val="2"/>
      </rPr>
      <t xml:space="preserve"> initial set-up for the treatment target</t>
    </r>
    <r>
      <rPr>
        <sz val="9"/>
        <rFont val="Arial"/>
        <family val="2"/>
      </rPr>
      <t xml:space="preserve"> and</t>
    </r>
    <r>
      <rPr>
        <b/>
        <sz val="9"/>
        <rFont val="Arial"/>
        <family val="2"/>
      </rPr>
      <t xml:space="preserve"> treatment intervals</t>
    </r>
    <r>
      <rPr>
        <sz val="9"/>
        <rFont val="Arial"/>
        <family val="2"/>
      </rPr>
      <t xml:space="preserve"> as described in section 4 - CDM Care Elements.</t>
    </r>
  </si>
  <si>
    <r>
      <rPr>
        <b/>
        <sz val="9"/>
        <rFont val="Arial"/>
        <family val="2"/>
      </rPr>
      <t>p)</t>
    </r>
    <r>
      <rPr>
        <sz val="9"/>
        <rFont val="Arial"/>
        <family val="2"/>
      </rPr>
      <t xml:space="preserve"> Allows for the construction of chronic disease flowsheets.
Includes tracking of dated entries for selected chronic disease care elements over time.
Users must be able to save the list of data elements to be displayed in a flowsheet for future re-use.
Flowsheets must be printable.
Note: </t>
    </r>
    <r>
      <rPr>
        <b/>
        <sz val="9"/>
        <rFont val="Arial"/>
        <family val="2"/>
      </rPr>
      <t xml:space="preserve">(p) &amp; (i) &amp; (j)
</t>
    </r>
    <r>
      <rPr>
        <sz val="9"/>
        <rFont val="Arial"/>
        <family val="2"/>
      </rPr>
      <t xml:space="preserve">
</t>
    </r>
  </si>
  <si>
    <r>
      <t xml:space="preserve">Allows for the construction of </t>
    </r>
    <r>
      <rPr>
        <b/>
        <sz val="9"/>
        <rFont val="Arial"/>
        <family val="2"/>
      </rPr>
      <t xml:space="preserve">custom-defined chronic disease flowsheets </t>
    </r>
    <r>
      <rPr>
        <sz val="9"/>
        <rFont val="Arial"/>
        <family val="2"/>
      </rPr>
      <t>at the</t>
    </r>
    <r>
      <rPr>
        <u/>
        <sz val="9"/>
        <rFont val="Arial"/>
        <family val="2"/>
      </rPr>
      <t xml:space="preserve"> </t>
    </r>
    <r>
      <rPr>
        <b/>
        <u/>
        <sz val="9"/>
        <rFont val="Arial"/>
        <family val="2"/>
      </rPr>
      <t>clinic level.</t>
    </r>
    <r>
      <rPr>
        <sz val="9"/>
        <rFont val="Arial"/>
        <family val="2"/>
      </rPr>
      <t xml:space="preserve">
</t>
    </r>
  </si>
  <si>
    <r>
      <t>All characteristics of the "initial out-of-box chronic disease flowsheets" apply to the "custom CDM flowsheets".
At a minimum, the user must be able to add and/or remove:
- care elements (refer to section</t>
    </r>
    <r>
      <rPr>
        <b/>
        <sz val="9"/>
        <rFont val="Arial"/>
        <family val="2"/>
      </rPr>
      <t xml:space="preserve"> </t>
    </r>
    <r>
      <rPr>
        <sz val="9"/>
        <rFont val="Arial"/>
        <family val="2"/>
      </rPr>
      <t>4 - CDM Care Elements)
- Lab Results (e.g. urine tests, O2 saturation) downloaded or manually entered in the EMR
- medications (name and dosage)
The custom-defined flowsheet must be available for further re-use.</t>
    </r>
  </si>
  <si>
    <r>
      <rPr>
        <b/>
        <sz val="9"/>
        <rFont val="Arial"/>
        <family val="2"/>
      </rPr>
      <t>f)</t>
    </r>
    <r>
      <rPr>
        <sz val="9"/>
        <rFont val="Arial"/>
        <family val="2"/>
      </rPr>
      <t xml:space="preserve"> Provides the ability to allow users to add care elements for the purpose of chronic disease tracking.
At a minimum, addition of care elements treatment targets can occur:
• For a single patient to individualize care.
• For all patients of a clinician to customize to their practice.
</t>
    </r>
    <r>
      <rPr>
        <b/>
        <sz val="9"/>
        <rFont val="Arial"/>
        <family val="2"/>
      </rPr>
      <t>Note</t>
    </r>
    <r>
      <rPr>
        <sz val="9"/>
        <rFont val="Arial"/>
        <family val="2"/>
      </rPr>
      <t>:</t>
    </r>
    <r>
      <rPr>
        <b/>
        <sz val="9"/>
        <rFont val="Arial"/>
        <family val="2"/>
      </rPr>
      <t xml:space="preserve"> (p) &amp; (i) &amp; (j)</t>
    </r>
  </si>
  <si>
    <r>
      <t xml:space="preserve">Allows for the construction of </t>
    </r>
    <r>
      <rPr>
        <b/>
        <sz val="9"/>
        <rFont val="Arial"/>
        <family val="2"/>
      </rPr>
      <t xml:space="preserve">custom-defined chronic disease flowsheets </t>
    </r>
    <r>
      <rPr>
        <sz val="9"/>
        <rFont val="Arial"/>
        <family val="2"/>
      </rPr>
      <t>at the</t>
    </r>
    <r>
      <rPr>
        <u/>
        <sz val="9"/>
        <rFont val="Arial"/>
        <family val="2"/>
      </rPr>
      <t xml:space="preserve"> </t>
    </r>
    <r>
      <rPr>
        <b/>
        <u/>
        <sz val="9"/>
        <rFont val="Arial"/>
        <family val="2"/>
      </rPr>
      <t>provider level.</t>
    </r>
    <r>
      <rPr>
        <sz val="9"/>
        <rFont val="Arial"/>
        <family val="2"/>
      </rPr>
      <t xml:space="preserve">
</t>
    </r>
  </si>
  <si>
    <t>All characteristics of the "initial out-of-box chronic disease flowsheets" apply to the "custom CDM flowsheets".
At a minimum, the user must be able to add and/or remove:
- care elements (refer to section 4 - CDM Care Elements)
- Lab Results (e.g. urine tests, O2 saturation) downloaded or manually entered in the EMR
- medications (name and dosage)
Provider's set-up takes precedence over clinic's set-up.
The custom-defined flowsheet must be available for further re-use.</t>
  </si>
  <si>
    <r>
      <rPr>
        <b/>
        <sz val="9"/>
        <rFont val="Arial"/>
        <family val="2"/>
      </rPr>
      <t>g)</t>
    </r>
    <r>
      <rPr>
        <sz val="9"/>
        <rFont val="Arial"/>
        <family val="2"/>
      </rPr>
      <t xml:space="preserve"> Provides the ability to allow users to remove care elements for the purpose of chronic disease tracking.
At a minimum, removal of care elements treatment targets can occur:
• For a single patient to individualize care.
• For all patients of a clinician to customize to their practice.
</t>
    </r>
    <r>
      <rPr>
        <b/>
        <sz val="9"/>
        <rFont val="Arial"/>
        <family val="2"/>
      </rPr>
      <t xml:space="preserve">
Note: (f) &amp; (g)</t>
    </r>
  </si>
  <si>
    <r>
      <t xml:space="preserve">Allows for the construction of </t>
    </r>
    <r>
      <rPr>
        <b/>
        <sz val="9"/>
        <rFont val="Arial"/>
        <family val="2"/>
      </rPr>
      <t xml:space="preserve">custom-defined chronic disease flowsheets </t>
    </r>
    <r>
      <rPr>
        <sz val="9"/>
        <rFont val="Arial"/>
        <family val="2"/>
      </rPr>
      <t>at the</t>
    </r>
    <r>
      <rPr>
        <u/>
        <sz val="9"/>
        <rFont val="Arial"/>
        <family val="2"/>
      </rPr>
      <t xml:space="preserve"> </t>
    </r>
    <r>
      <rPr>
        <b/>
        <u/>
        <sz val="9"/>
        <rFont val="Arial"/>
        <family val="2"/>
      </rPr>
      <t>patient level.</t>
    </r>
    <r>
      <rPr>
        <sz val="9"/>
        <rFont val="Arial"/>
        <family val="2"/>
      </rPr>
      <t xml:space="preserve">
</t>
    </r>
  </si>
  <si>
    <t xml:space="preserve"> All characteristics of the "initial out-of-box chronic disease flowsheets" apply to the "custom CDM flowsheets".
At a minimum, the user must be able to add and/or remove:
- care elements (refer to section 4 - CDM Care Elements)
- Lab Results (e.g. urine tests, O2 saturation) downloaded or manually entered in the EMR
- medications (name and dosage)
Patient’s set-up takes precedence over provider’s set-up.
The custom-defined flowsheet must be available for further re-use.</t>
  </si>
  <si>
    <t>Provide a mechanism to modify the treatment targets and treatment intervals for each care element in the initial out-of-box chronic disease flowsheets.</t>
  </si>
  <si>
    <r>
      <t xml:space="preserve">Provides the ability for the user to set-up and modify the </t>
    </r>
    <r>
      <rPr>
        <b/>
        <sz val="9"/>
        <rFont val="Arial"/>
        <family val="2"/>
      </rPr>
      <t>treatment targets</t>
    </r>
    <r>
      <rPr>
        <sz val="9"/>
        <rFont val="Arial"/>
        <family val="2"/>
      </rPr>
      <t xml:space="preserve"> </t>
    </r>
    <r>
      <rPr>
        <b/>
        <sz val="9"/>
        <rFont val="Arial"/>
        <family val="2"/>
      </rPr>
      <t>and treatment intervals</t>
    </r>
    <r>
      <rPr>
        <sz val="9"/>
        <rFont val="Arial"/>
        <family val="2"/>
      </rPr>
      <t xml:space="preserve"> for chronic disease care elements </t>
    </r>
    <r>
      <rPr>
        <u/>
        <sz val="9"/>
        <rFont val="Arial"/>
        <family val="2"/>
      </rPr>
      <t>clinic leve</t>
    </r>
    <r>
      <rPr>
        <sz val="9"/>
        <rFont val="Arial"/>
        <family val="2"/>
      </rPr>
      <t xml:space="preserve">l. </t>
    </r>
  </si>
  <si>
    <t xml:space="preserve">Must apply to care elements in "custom-defined" chronic disease flowsheets.
At the minimum, the treatment target must be customizable based on patient gender.
In order for this requirement to be met this must be user-administered and does not require an EMR vendor to attend the process.
</t>
  </si>
  <si>
    <r>
      <rPr>
        <b/>
        <sz val="9"/>
        <rFont val="Arial"/>
        <family val="2"/>
      </rPr>
      <t>i)</t>
    </r>
    <r>
      <rPr>
        <sz val="9"/>
        <rFont val="Arial"/>
        <family val="2"/>
      </rPr>
      <t xml:space="preserve"> Provides the ability for the user to modify the treatment targets for chronic disease care elements. 
At a minimum, modification of treatment targets can occur:
• For a single patient to individualize care.
• For all patients of a clinician to customize to their practice.</t>
    </r>
  </si>
  <si>
    <r>
      <rPr>
        <b/>
        <sz val="9"/>
        <rFont val="Arial"/>
        <family val="2"/>
      </rPr>
      <t xml:space="preserve">j) </t>
    </r>
    <r>
      <rPr>
        <sz val="9"/>
        <rFont val="Arial"/>
        <family val="2"/>
      </rPr>
      <t xml:space="preserve"> Provides the ability for the user to modify the recommended treatment intervals for chronic disease care elements. 
At a minimum, modification of treatment intervals can occur:
• For a single patient to individualize care.
• For all patients of a clinician to customize to their practice.</t>
    </r>
  </si>
  <si>
    <r>
      <t xml:space="preserve">Provides the ability for the user to setup and modify the </t>
    </r>
    <r>
      <rPr>
        <b/>
        <sz val="9"/>
        <rFont val="Arial"/>
        <family val="2"/>
      </rPr>
      <t>treatment targets</t>
    </r>
    <r>
      <rPr>
        <sz val="9"/>
        <rFont val="Arial"/>
        <family val="2"/>
      </rPr>
      <t xml:space="preserve"> </t>
    </r>
    <r>
      <rPr>
        <b/>
        <sz val="9"/>
        <rFont val="Arial"/>
        <family val="2"/>
      </rPr>
      <t>and treatment intervals</t>
    </r>
    <r>
      <rPr>
        <sz val="9"/>
        <rFont val="Arial"/>
        <family val="2"/>
      </rPr>
      <t xml:space="preserve"> for chronic disease care elements at the </t>
    </r>
    <r>
      <rPr>
        <u/>
        <sz val="9"/>
        <rFont val="Arial"/>
        <family val="2"/>
      </rPr>
      <t xml:space="preserve">provider level. </t>
    </r>
  </si>
  <si>
    <r>
      <t>Provides the ability for the user to setup and modify the</t>
    </r>
    <r>
      <rPr>
        <b/>
        <sz val="9"/>
        <rFont val="Arial"/>
        <family val="2"/>
      </rPr>
      <t xml:space="preserve"> treatment targets and treatment intervals</t>
    </r>
    <r>
      <rPr>
        <sz val="9"/>
        <rFont val="Arial"/>
        <family val="2"/>
      </rPr>
      <t xml:space="preserve"> for chronic disease care elements at the </t>
    </r>
    <r>
      <rPr>
        <u/>
        <sz val="9"/>
        <rFont val="Arial"/>
        <family val="2"/>
      </rPr>
      <t xml:space="preserve">patient level. </t>
    </r>
  </si>
  <si>
    <r>
      <rPr>
        <b/>
        <sz val="9"/>
        <rFont val="Arial"/>
        <family val="2"/>
      </rPr>
      <t xml:space="preserve">h) </t>
    </r>
    <r>
      <rPr>
        <sz val="9"/>
        <rFont val="Arial"/>
        <family val="2"/>
      </rPr>
      <t xml:space="preserve">The system provides visual alert(s) to the user when recorded chronic disease care elements for a patient, with a relevant diagnosis, are outside of treatment target or treatment interval.
Initial set-up for treatment targets are described in Sections 3.1 through 3.5.
User must be able to disable alert upon examination of patient’s chronic disease data
</t>
    </r>
  </si>
  <si>
    <t xml:space="preserve">Co-morbid conditions list must be clearly viewable any time within the "initial out-of-box" and "custom-defined" chronic disease flowsheet view. 
Adding the co-morbid condition as a care element is not an accepted solution.
</t>
  </si>
  <si>
    <r>
      <rPr>
        <b/>
        <sz val="9"/>
        <rFont val="Arial"/>
        <family val="2"/>
      </rPr>
      <t>(k)</t>
    </r>
    <r>
      <rPr>
        <sz val="9"/>
        <rFont val="Arial"/>
        <family val="2"/>
      </rPr>
      <t xml:space="preserve"> Provides the ability to associate co-morbid conditions from the patient’s problem list with diabetes, asthma, COPD, heart failure, or hypertension diagnoses.</t>
    </r>
  </si>
  <si>
    <r>
      <rPr>
        <b/>
        <sz val="9"/>
        <rFont val="Arial"/>
        <family val="2"/>
      </rPr>
      <t xml:space="preserve">L) </t>
    </r>
    <r>
      <rPr>
        <sz val="9"/>
        <rFont val="Arial"/>
        <family val="2"/>
      </rPr>
      <t>Data entered from any chronic disease data entry interface automatically populate the progress note for the current encounter.</t>
    </r>
  </si>
  <si>
    <r>
      <t xml:space="preserve"> At a minimum applies to care elements recorded:
- in the SOAP / Progress Note
- Lab Results
- vital signs (generic care elements)
- medication (name and dosage)
For information regarding the date associated with a specific care element refer to section 4 - </t>
    </r>
    <r>
      <rPr>
        <b/>
        <sz val="9"/>
        <rFont val="Arial"/>
        <family val="2"/>
      </rPr>
      <t>CDM Care Elements.</t>
    </r>
  </si>
  <si>
    <r>
      <rPr>
        <b/>
        <sz val="9"/>
        <rFont val="Arial"/>
        <family val="2"/>
      </rPr>
      <t xml:space="preserve">m) </t>
    </r>
    <r>
      <rPr>
        <sz val="9"/>
        <rFont val="Arial"/>
        <family val="2"/>
      </rPr>
      <t>Chronic Disease care element information entered from EMR data fields (encounter notes, lab results, vital signs), etc. automatically creates the appropriate dated entry/entries for CDM.</t>
    </r>
  </si>
  <si>
    <t>At a minimum must support:
• Out of range treatment target view – display only those care elements and the values that are outside of treatment target
• out of range treatment interval -  displaying only those care elements and the values that are outside of treatment interval
The functionality must be available from within the selected flowsheet. Requiring the user to navigate outside the flowsheet in order to access the functionality is not an acceptable solution.</t>
  </si>
  <si>
    <r>
      <rPr>
        <b/>
        <sz val="9"/>
        <rFont val="Arial"/>
        <family val="2"/>
      </rPr>
      <t>q)</t>
    </r>
    <r>
      <rPr>
        <sz val="9"/>
        <rFont val="Arial"/>
        <family val="2"/>
      </rPr>
      <t xml:space="preserve"> Provides additional views of chronic disease information to accommodate user preferences to support the provision of care. 
• Out of range view – highlighting only those care elements outside of treatment target, or outside of interval per chronic disease.
• Latest entry view – display based on latest dated entry/entries for each chronic disease care element
• Other views of data providing decision support to the user.
</t>
    </r>
  </si>
  <si>
    <r>
      <t>Provides the ability to view all care elements and their dated values</t>
    </r>
    <r>
      <rPr>
        <b/>
        <sz val="9"/>
        <rFont val="Arial"/>
        <family val="2"/>
      </rPr>
      <t xml:space="preserve"> for a selected chronic disease by a selected number of previous dated entries.</t>
    </r>
  </si>
  <si>
    <t>At a minimum must support:
• latest result view  – display only  latest entry for all care elements in a selected flowsheet
• last two results view - display only the last two results recorded for each of care elements in the selected flowsheet
• last three results view - display only the last three results recorded for each of care elements in the selected flowsheet
The functionality must be available from within the selected flowsheet.  Requiring the user to navigate outside the flowsheet in order to access the functionality is not an acceptable solution.
The EMR user must be able to print the "view".</t>
  </si>
  <si>
    <r>
      <t>Provide the ability to</t>
    </r>
    <r>
      <rPr>
        <b/>
        <sz val="9"/>
        <rFont val="Arial"/>
        <family val="2"/>
      </rPr>
      <t xml:space="preserve"> view and select care elements and their dated entries for a selected chronic disease</t>
    </r>
    <r>
      <rPr>
        <sz val="9"/>
        <rFont val="Arial"/>
        <family val="2"/>
      </rPr>
      <t xml:space="preserve"> :
-  by a selected number of previous dated entries
- over a selected time span</t>
    </r>
  </si>
  <si>
    <t>At a minimum must support:
• latest result view  – display only  latest entry for selected care elements in the selected flowsheet
• last two results view - display only the last two results recorded for selected care elements in the selected flowsheet
• last three results view - display only the last three results recorded forselected care elements in the selected flowsheet
• time span view - display the dated entries recorded for the selected care elements in the selected flowsheet for the selected time span
The functionality must be available from within the selected flowsheet.  Requiring the user to navigate outside the flowsheet in order to access the functionality is not an acceptable solution.
The EMR user must be able to print the "view".</t>
  </si>
  <si>
    <r>
      <rPr>
        <b/>
        <sz val="9"/>
        <rFont val="Arial"/>
        <family val="2"/>
      </rPr>
      <t>r)</t>
    </r>
    <r>
      <rPr>
        <sz val="9"/>
        <rFont val="Arial"/>
        <family val="2"/>
      </rPr>
      <t xml:space="preserve"> Provide the ability to view and print the information for a patient’s dated entries for selected chronic disease care element(s) by a selected number of previous dated entries, or over a selected time span.</t>
    </r>
  </si>
  <si>
    <r>
      <t>Supports the construction o</t>
    </r>
    <r>
      <rPr>
        <u/>
        <sz val="9"/>
        <rFont val="Arial"/>
        <family val="2"/>
      </rPr>
      <t>f ad hoc reports</t>
    </r>
    <r>
      <rPr>
        <sz val="9"/>
        <rFont val="Arial"/>
        <family val="2"/>
      </rPr>
      <t xml:space="preserve"> for chronic disease care elements and dated entries:
- across the entire patient population contained within the EMR
- across one or more cohorts
</t>
    </r>
  </si>
  <si>
    <r>
      <rPr>
        <b/>
        <sz val="9"/>
        <rFont val="Arial"/>
        <family val="2"/>
      </rPr>
      <t xml:space="preserve">n) </t>
    </r>
    <r>
      <rPr>
        <sz val="9"/>
        <rFont val="Arial"/>
        <family val="2"/>
      </rPr>
      <t xml:space="preserve">Supports the construction of ad hoc reports for chronic disease care elements and dated entries.
Ad hoc reports across the entire patient population contained within the EMR.
Ad hoc reports across one or more cohorts as defined in Appendix A / 2.1.1 (f).
</t>
    </r>
  </si>
  <si>
    <r>
      <t>At a minimum, the</t>
    </r>
    <r>
      <rPr>
        <u/>
        <sz val="9"/>
        <rFont val="Arial"/>
        <family val="2"/>
      </rPr>
      <t xml:space="preserve"> Diabetes flowsheets</t>
    </r>
    <r>
      <rPr>
        <sz val="9"/>
        <rFont val="Arial"/>
        <family val="2"/>
      </rPr>
      <t xml:space="preserve"> must include:
- Lipids, cholesterol, HgbA1C, blood pressure, weight and body mass index (BMI), and medication dosage
- Discussion and offer of preventive measures including vascular protection, influenza and pneumococcal vaccination
- Documentation of health promotion counselling and patient self-management support
- ACR (albumin to creatinine ratio)
- Discussion and offer of referral for dilated eye examination
- Documentation regarding foot examination and neurologic examination
At a minimum, the</t>
    </r>
    <r>
      <rPr>
        <u/>
        <sz val="9"/>
        <rFont val="Arial"/>
        <family val="2"/>
      </rPr>
      <t xml:space="preserve"> Heart Failure flowsheets</t>
    </r>
    <r>
      <rPr>
        <sz val="9"/>
        <rFont val="Arial"/>
        <family val="2"/>
      </rPr>
      <t xml:space="preserve"> must include:
- Comprehensive physical examination
- Laboratory monitoring of: Na+, K+, serum creatinine and eGFR
- Patient education for modifiable risk factor reduction and self-management
- Pharmacologic management for appropriate use of first-line, symptom relief and preventive medications
Refer to MOHLTC incentive guidelines.</t>
    </r>
  </si>
  <si>
    <r>
      <rPr>
        <b/>
        <sz val="9"/>
        <rFont val="Arial"/>
        <family val="2"/>
      </rPr>
      <t xml:space="preserve">o) </t>
    </r>
    <r>
      <rPr>
        <sz val="9"/>
        <rFont val="Arial"/>
        <family val="2"/>
      </rPr>
      <t>System provides chronic disease management flowsheets per the effective MOHLTC incentive guidelines.</t>
    </r>
  </si>
  <si>
    <r>
      <t xml:space="preserve">Records whether the "Spirometry Test" has been </t>
    </r>
    <r>
      <rPr>
        <b/>
        <sz val="9"/>
        <rFont val="Arial"/>
        <family val="2"/>
      </rPr>
      <t>performed</t>
    </r>
    <r>
      <rPr>
        <sz val="9"/>
        <rFont val="Arial"/>
        <family val="2"/>
      </rPr>
      <t xml:space="preserve"> by the provider.
Default values are not accepted.</t>
    </r>
  </si>
  <si>
    <t>FEV1%  (before puff)</t>
  </si>
  <si>
    <r>
      <t>The </t>
    </r>
    <r>
      <rPr>
        <b/>
        <sz val="9"/>
        <rFont val="Arial"/>
        <family val="2"/>
      </rPr>
      <t>FEV1</t>
    </r>
    <r>
      <rPr>
        <sz val="9"/>
        <rFont val="Arial"/>
        <family val="2"/>
      </rPr>
      <t> calculated in the population with similar characteristics (e.g. height, age, sex, race, weight, etc.).</t>
    </r>
  </si>
  <si>
    <t>The ratio of FEV1 predicted to FVC predicted, calculated in the population with similar characteristics (height, age, sex, and sometimes race and weight).
Alternate Name:  FEV1 / FVC predicted ratio</t>
  </si>
  <si>
    <r>
      <rPr>
        <b/>
        <sz val="9"/>
        <rFont val="Arial"/>
        <family val="2"/>
      </rPr>
      <t>FEV1% (before puff) of the patient</t>
    </r>
    <r>
      <rPr>
        <sz val="9"/>
        <rFont val="Arial"/>
        <family val="2"/>
      </rPr>
      <t xml:space="preserve"> </t>
    </r>
    <r>
      <rPr>
        <b/>
        <sz val="9"/>
        <rFont val="Arial"/>
        <family val="2"/>
      </rPr>
      <t>divided by</t>
    </r>
    <r>
      <rPr>
        <sz val="9"/>
        <rFont val="Arial"/>
        <family val="2"/>
      </rPr>
      <t xml:space="preserve"> the average</t>
    </r>
    <r>
      <rPr>
        <b/>
        <sz val="9"/>
        <rFont val="Arial"/>
        <family val="2"/>
      </rPr>
      <t xml:space="preserve"> FEV1% predicted</t>
    </r>
    <r>
      <rPr>
        <sz val="9"/>
        <rFont val="Arial"/>
        <family val="2"/>
      </rPr>
      <t xml:space="preserve"> in the population with similar characteristics (e.g. height, age, sex, race, weight, etc.).
Alternate Name: FEV1 ratio (before puff)</t>
    </r>
  </si>
  <si>
    <r>
      <t xml:space="preserve">FEV1 / FVC (before puff) actual </t>
    </r>
    <r>
      <rPr>
        <b/>
        <sz val="9"/>
        <rFont val="Arial"/>
        <family val="2"/>
      </rPr>
      <t xml:space="preserve">divided by </t>
    </r>
    <r>
      <rPr>
        <sz val="9"/>
        <rFont val="Arial"/>
        <family val="2"/>
      </rPr>
      <t>FEV1 / FVC predicted</t>
    </r>
  </si>
  <si>
    <t>FEV1%  (after puff)</t>
  </si>
  <si>
    <r>
      <rPr>
        <b/>
        <sz val="9"/>
        <rFont val="Arial"/>
        <family val="2"/>
      </rPr>
      <t>FEV1% (after puff) of the patient</t>
    </r>
    <r>
      <rPr>
        <sz val="9"/>
        <rFont val="Arial"/>
        <family val="2"/>
      </rPr>
      <t xml:space="preserve"> </t>
    </r>
    <r>
      <rPr>
        <b/>
        <sz val="9"/>
        <rFont val="Arial"/>
        <family val="2"/>
      </rPr>
      <t>divided by</t>
    </r>
    <r>
      <rPr>
        <sz val="9"/>
        <rFont val="Arial"/>
        <family val="2"/>
      </rPr>
      <t xml:space="preserve"> the average</t>
    </r>
    <r>
      <rPr>
        <b/>
        <sz val="9"/>
        <rFont val="Arial"/>
        <family val="2"/>
      </rPr>
      <t xml:space="preserve"> FEV1% predicted</t>
    </r>
    <r>
      <rPr>
        <sz val="9"/>
        <rFont val="Arial"/>
        <family val="2"/>
      </rPr>
      <t xml:space="preserve"> in the population with similar characteristics (e.g. height, age, sex, race, weight, etc.).
Alternate Name: FEV1 ratio (after puff)</t>
    </r>
  </si>
  <si>
    <r>
      <t xml:space="preserve">FEV1 / FVC (after puff) actual </t>
    </r>
    <r>
      <rPr>
        <b/>
        <sz val="9"/>
        <rFont val="Arial"/>
        <family val="2"/>
      </rPr>
      <t>divided by</t>
    </r>
    <r>
      <rPr>
        <sz val="9"/>
        <rFont val="Arial"/>
        <family val="2"/>
      </rPr>
      <t xml:space="preserve">  FEV1 / FVC predicted.</t>
    </r>
  </si>
  <si>
    <r>
      <t>Asthma - Symptoms  (f</t>
    </r>
    <r>
      <rPr>
        <i/>
        <sz val="9"/>
        <rFont val="Arial"/>
        <family val="2"/>
      </rPr>
      <t>requency/week)</t>
    </r>
    <r>
      <rPr>
        <sz val="9"/>
        <rFont val="Arial"/>
        <family val="2"/>
      </rPr>
      <t xml:space="preserve">:
- dyspnea, 
- cough, 
- wheeze, 
- chest tightness,
- night time symptoms </t>
    </r>
  </si>
  <si>
    <t xml:space="preserve">The number of each individual "Asthma Symptoms" per week as reported by the patient. 
Each item must be independently identifiable and have its own "treatment target" and "treatment interval".
 Displaying each item as a care element within the flowsheet is not an accepted solution.
</t>
  </si>
  <si>
    <r>
      <t xml:space="preserve">Asthma - School/Work Absence (since last assessment) </t>
    </r>
    <r>
      <rPr>
        <i/>
        <sz val="9"/>
        <rFont val="Arial"/>
        <family val="2"/>
      </rPr>
      <t>(Yes/No)</t>
    </r>
  </si>
  <si>
    <r>
      <t xml:space="preserve">Asthma - Limits Physical Activity </t>
    </r>
    <r>
      <rPr>
        <i/>
        <sz val="9"/>
        <rFont val="Arial"/>
        <family val="2"/>
      </rPr>
      <t>(Yes/No)</t>
    </r>
  </si>
  <si>
    <r>
      <t xml:space="preserve">Asthma - Reliever Use </t>
    </r>
    <r>
      <rPr>
        <i/>
        <sz val="9"/>
        <rFont val="Arial"/>
        <family val="2"/>
      </rPr>
      <t>(frequency/week)</t>
    </r>
  </si>
  <si>
    <r>
      <t xml:space="preserve">Asthma - Action Plan </t>
    </r>
    <r>
      <rPr>
        <i/>
        <sz val="9"/>
        <rFont val="Arial"/>
        <family val="2"/>
      </rPr>
      <t>(Provided / Revised / Reviewed)</t>
    </r>
  </si>
  <si>
    <r>
      <t>Records to whether the patient has been referred to an</t>
    </r>
    <r>
      <rPr>
        <b/>
        <sz val="9"/>
        <rFont val="Arial"/>
        <family val="2"/>
      </rPr>
      <t xml:space="preserve"> asthma educator </t>
    </r>
    <r>
      <rPr>
        <sz val="9"/>
        <rFont val="Arial"/>
        <family val="2"/>
      </rPr>
      <t xml:space="preserve">(e.g. respiratory therapist, nurse). </t>
    </r>
    <r>
      <rPr>
        <b/>
        <sz val="9"/>
        <rFont val="Arial"/>
        <family val="2"/>
      </rPr>
      <t xml:space="preserve"> 
</t>
    </r>
    <r>
      <rPr>
        <sz val="9"/>
        <rFont val="Arial"/>
        <family val="2"/>
      </rPr>
      <t xml:space="preserve">
Default values are not accepted.</t>
    </r>
  </si>
  <si>
    <r>
      <t xml:space="preserve">Records whether the patient has been referred to a </t>
    </r>
    <r>
      <rPr>
        <b/>
        <sz val="9"/>
        <rFont val="Arial"/>
        <family val="2"/>
      </rPr>
      <t xml:space="preserve">"respirologist" or "allergist".
</t>
    </r>
    <r>
      <rPr>
        <sz val="9"/>
        <rFont val="Arial"/>
        <family val="2"/>
      </rPr>
      <t>Default values are not accepted.</t>
    </r>
  </si>
  <si>
    <t>Records the value of the HDL-C test.
UM: mmol/L</t>
  </si>
  <si>
    <t>Records the value of the TC:HDL-C Ratio test.
UM: mmol/L</t>
  </si>
  <si>
    <t>Records the value of the Urinary Microalbumin test.
UM: mg/L</t>
  </si>
  <si>
    <t>Records the value of the Na+ test.
UM: mmol/L
Alternate Name: Serum Sodium</t>
  </si>
  <si>
    <t>Records the value of the K+ test.
UM: mmol/L
Alternate Name: Serum Potassium</t>
  </si>
  <si>
    <t>Records the value of the Serum Creatine test.
UM: umol/L</t>
  </si>
  <si>
    <r>
      <t>PROPOSED CHANGES / CDM  Care Elements v4.2</t>
    </r>
    <r>
      <rPr>
        <b/>
        <sz val="9"/>
        <color rgb="FFFF0000"/>
        <rFont val="Calibri"/>
        <family val="2"/>
        <scheme val="minor"/>
      </rPr>
      <t xml:space="preserve">
</t>
    </r>
    <r>
      <rPr>
        <sz val="8"/>
        <color rgb="FFFF0000"/>
        <rFont val="Arial"/>
        <family val="2"/>
      </rPr>
      <t>Publish Date: ???</t>
    </r>
  </si>
  <si>
    <t>The hearth rate as measured by the provider.
UM: bpm (beats per minute)</t>
  </si>
  <si>
    <r>
      <t xml:space="preserve">Smoking Status </t>
    </r>
    <r>
      <rPr>
        <i/>
        <sz val="9"/>
        <rFont val="Arial"/>
        <family val="2"/>
      </rPr>
      <t>(Yes/No)</t>
    </r>
  </si>
  <si>
    <t>Records whether the patient is currently smoking or not.
Default values are not accepted.
Smoking Status recorded in the Risk Factor must flow in all the flowsheet where the data element is used, based on the recorded date.</t>
  </si>
  <si>
    <t>The number of packs per day smoked as reported by the patient. 
It is assumed that 1 pack=20 cigarettes.</t>
  </si>
  <si>
    <r>
      <t xml:space="preserve">Alcohol Use </t>
    </r>
    <r>
      <rPr>
        <i/>
        <sz val="9"/>
        <rFont val="Arial"/>
        <family val="2"/>
      </rPr>
      <t>(# drinks/week)</t>
    </r>
  </si>
  <si>
    <r>
      <t xml:space="preserve">The number of drinks </t>
    </r>
    <r>
      <rPr>
        <b/>
        <sz val="9"/>
        <rFont val="Arial"/>
        <family val="2"/>
      </rPr>
      <t xml:space="preserve">equivalents </t>
    </r>
    <r>
      <rPr>
        <sz val="9"/>
        <rFont val="Arial"/>
        <family val="2"/>
      </rPr>
      <t>per week as reported by the patient.</t>
    </r>
  </si>
  <si>
    <r>
      <t xml:space="preserve">Erectile Function </t>
    </r>
    <r>
      <rPr>
        <i/>
        <sz val="9"/>
        <rFont val="Arial"/>
        <family val="2"/>
      </rPr>
      <t>(Normal/Abnormal)</t>
    </r>
  </si>
  <si>
    <r>
      <t>O</t>
    </r>
    <r>
      <rPr>
        <vertAlign val="subscript"/>
        <sz val="9"/>
        <rFont val="Arial"/>
        <family val="2"/>
      </rPr>
      <t>2</t>
    </r>
    <r>
      <rPr>
        <sz val="9"/>
        <rFont val="Arial"/>
        <family val="2"/>
      </rPr>
      <t xml:space="preserve"> Saturation</t>
    </r>
  </si>
  <si>
    <r>
      <t>Records the "O</t>
    </r>
    <r>
      <rPr>
        <vertAlign val="subscript"/>
        <sz val="9"/>
        <rFont val="Arial"/>
        <family val="2"/>
      </rPr>
      <t xml:space="preserve">2 </t>
    </r>
    <r>
      <rPr>
        <sz val="9"/>
        <rFont val="Arial"/>
        <family val="2"/>
      </rPr>
      <t>Saturation" as measured by the provider or received from laboratory.
UM: %</t>
    </r>
  </si>
  <si>
    <r>
      <t>Self-Monitoring BG</t>
    </r>
    <r>
      <rPr>
        <i/>
        <sz val="9"/>
        <rFont val="Arial"/>
        <family val="2"/>
      </rPr>
      <t xml:space="preserve"> (Yes/No)</t>
    </r>
  </si>
  <si>
    <r>
      <t>Foot Examination</t>
    </r>
    <r>
      <rPr>
        <i/>
        <sz val="9"/>
        <rFont val="Arial"/>
        <family val="2"/>
      </rPr>
      <t xml:space="preserve"> (Normal/Abnormal)</t>
    </r>
  </si>
  <si>
    <r>
      <t xml:space="preserve">Foot Examination </t>
    </r>
    <r>
      <rPr>
        <i/>
        <sz val="9"/>
        <rFont val="Arial"/>
        <family val="2"/>
      </rPr>
      <t>[Indicate Findings]</t>
    </r>
  </si>
  <si>
    <r>
      <t xml:space="preserve">Neurological Examination </t>
    </r>
    <r>
      <rPr>
        <i/>
        <sz val="9"/>
        <rFont val="Arial"/>
        <family val="2"/>
      </rPr>
      <t>(Normal/Abnormal)</t>
    </r>
    <r>
      <rPr>
        <sz val="9"/>
        <rFont val="Arial"/>
        <family val="2"/>
      </rPr>
      <t xml:space="preserve">:
- </t>
    </r>
    <r>
      <rPr>
        <i/>
        <sz val="9"/>
        <rFont val="Arial"/>
        <family val="2"/>
      </rPr>
      <t>10-g monofilament
- 128 Hz tuning fork D1</t>
    </r>
    <r>
      <rPr>
        <sz val="9"/>
        <rFont val="Arial"/>
        <family val="2"/>
      </rPr>
      <t xml:space="preserve">
</t>
    </r>
  </si>
  <si>
    <r>
      <t>Neurological Examination -</t>
    </r>
    <r>
      <rPr>
        <i/>
        <sz val="9"/>
        <rFont val="Arial"/>
        <family val="2"/>
      </rPr>
      <t xml:space="preserve"> [Indicate Findings]</t>
    </r>
  </si>
  <si>
    <r>
      <t xml:space="preserve">Fasting Glucose Monitor / Lab Result Comparison  </t>
    </r>
    <r>
      <rPr>
        <i/>
        <sz val="9"/>
        <rFont val="Arial"/>
        <family val="2"/>
      </rPr>
      <t>(Calibrated Yes/No)</t>
    </r>
    <r>
      <rPr>
        <sz val="9"/>
        <rFont val="Arial"/>
        <family val="2"/>
      </rPr>
      <t xml:space="preserve">
 </t>
    </r>
  </si>
  <si>
    <t xml:space="preserve">Diabetes - Education
- Diabetes  
- Nutrition (lipids)
- Nutrition (diabetes) </t>
  </si>
  <si>
    <r>
      <t>Diabetes - Collaborative  Self-Management Goals</t>
    </r>
    <r>
      <rPr>
        <i/>
        <sz val="9"/>
        <rFont val="Arial"/>
        <family val="2"/>
      </rPr>
      <t xml:space="preserve"> [Indicate Goal]</t>
    </r>
  </si>
  <si>
    <r>
      <t xml:space="preserve">Diabetes - Self Management Challenges </t>
    </r>
    <r>
      <rPr>
        <i/>
        <sz val="9"/>
        <rFont val="Arial"/>
        <family val="2"/>
      </rPr>
      <t>[Indicate Challenge]</t>
    </r>
  </si>
  <si>
    <r>
      <t xml:space="preserve">Pitting Edema </t>
    </r>
    <r>
      <rPr>
        <i/>
        <sz val="9"/>
        <rFont val="Arial"/>
        <family val="2"/>
      </rPr>
      <t>(Yes/No)</t>
    </r>
  </si>
  <si>
    <r>
      <t xml:space="preserve">Pitting Edema </t>
    </r>
    <r>
      <rPr>
        <i/>
        <sz val="9"/>
        <rFont val="Arial"/>
        <family val="2"/>
      </rPr>
      <t>[Indicate Location]</t>
    </r>
  </si>
  <si>
    <r>
      <t>Lung Crackles</t>
    </r>
    <r>
      <rPr>
        <i/>
        <sz val="9"/>
        <rFont val="Arial"/>
        <family val="2"/>
      </rPr>
      <t xml:space="preserve"> (Yes/No)</t>
    </r>
  </si>
  <si>
    <r>
      <t xml:space="preserve">Lung Crackles </t>
    </r>
    <r>
      <rPr>
        <i/>
        <sz val="9"/>
        <rFont val="Arial"/>
        <family val="2"/>
      </rPr>
      <t>[Indicate Location]</t>
    </r>
  </si>
  <si>
    <r>
      <t xml:space="preserve">Wheezing </t>
    </r>
    <r>
      <rPr>
        <i/>
        <sz val="9"/>
        <rFont val="Arial"/>
        <family val="2"/>
      </rPr>
      <t>(Yes/No)</t>
    </r>
  </si>
  <si>
    <r>
      <t>Wheezing</t>
    </r>
    <r>
      <rPr>
        <i/>
        <sz val="9"/>
        <rFont val="Arial"/>
        <family val="2"/>
      </rPr>
      <t xml:space="preserve"> [Indicate Location]</t>
    </r>
  </si>
  <si>
    <r>
      <t xml:space="preserve">JVP Elevation  </t>
    </r>
    <r>
      <rPr>
        <i/>
        <sz val="9"/>
        <rFont val="Arial"/>
        <family val="2"/>
      </rPr>
      <t>(Yes/No)</t>
    </r>
  </si>
  <si>
    <r>
      <t xml:space="preserve">HF - Symptoms </t>
    </r>
    <r>
      <rPr>
        <i/>
        <sz val="9"/>
        <rFont val="Arial"/>
        <family val="2"/>
      </rPr>
      <t>(frequency/week):</t>
    </r>
    <r>
      <rPr>
        <sz val="9"/>
        <rFont val="Arial"/>
        <family val="2"/>
      </rPr>
      <t xml:space="preserve">
- Fatigue, 
- Dizziness 
- Syncope, 
- Dyspnea on Exertion, 
- Dyspnea at Rest, 
- Orthopnea, 
- Paroxysmal Nocturnal Dyspnea</t>
    </r>
  </si>
  <si>
    <r>
      <t>HF - Signs of Pharmacological Intolerance</t>
    </r>
    <r>
      <rPr>
        <i/>
        <sz val="9"/>
        <rFont val="Arial"/>
        <family val="2"/>
      </rPr>
      <t xml:space="preserve"> [Indicate Intolerance]</t>
    </r>
  </si>
  <si>
    <r>
      <t>HF - Collaborative  Self-Management Goals</t>
    </r>
    <r>
      <rPr>
        <i/>
        <sz val="9"/>
        <rFont val="Arial"/>
        <family val="2"/>
      </rPr>
      <t xml:space="preserve"> [Indicate Goal]</t>
    </r>
  </si>
  <si>
    <r>
      <t xml:space="preserve">HF - Self Management Challenge </t>
    </r>
    <r>
      <rPr>
        <i/>
        <sz val="9"/>
        <rFont val="Arial"/>
        <family val="2"/>
      </rPr>
      <t>[Indicate Challenge]</t>
    </r>
  </si>
  <si>
    <r>
      <t>COPD - Need for Supplemental O</t>
    </r>
    <r>
      <rPr>
        <vertAlign val="subscript"/>
        <sz val="9"/>
        <rFont val="Arial"/>
        <family val="2"/>
      </rPr>
      <t>2</t>
    </r>
    <r>
      <rPr>
        <sz val="9"/>
        <rFont val="Arial"/>
        <family val="2"/>
      </rPr>
      <t xml:space="preserve">  Review </t>
    </r>
  </si>
  <si>
    <r>
      <t>ABG Test - Recommended</t>
    </r>
    <r>
      <rPr>
        <i/>
        <sz val="9"/>
        <rFont val="Arial"/>
        <family val="2"/>
      </rPr>
      <t xml:space="preserve"> (Yes/ Not Applicable)</t>
    </r>
  </si>
  <si>
    <r>
      <t xml:space="preserve">Records whether the patient has been referred to a </t>
    </r>
    <r>
      <rPr>
        <b/>
        <sz val="9"/>
        <rFont val="Arial"/>
        <family val="2"/>
      </rPr>
      <t>"Smoking Cessation Program".</t>
    </r>
    <r>
      <rPr>
        <sz val="9"/>
        <rFont val="Arial"/>
        <family val="2"/>
      </rPr>
      <t xml:space="preserve">
Default values are not accepted.
</t>
    </r>
  </si>
  <si>
    <r>
      <t>Records whether the patient has been referred to a</t>
    </r>
    <r>
      <rPr>
        <b/>
        <sz val="9"/>
        <rFont val="Arial"/>
        <family val="2"/>
      </rPr>
      <t xml:space="preserve"> "pulmonary rehabilitation program".</t>
    </r>
    <r>
      <rPr>
        <sz val="9"/>
        <rFont val="Arial"/>
        <family val="2"/>
      </rPr>
      <t xml:space="preserve">
Default values are not accepted.</t>
    </r>
  </si>
  <si>
    <r>
      <t xml:space="preserve">COPD - Exacerbation Plan </t>
    </r>
    <r>
      <rPr>
        <i/>
        <sz val="9"/>
        <rFont val="Arial"/>
        <family val="2"/>
      </rPr>
      <t xml:space="preserve"> (Provided / Revised / Reviewed)</t>
    </r>
  </si>
  <si>
    <r>
      <t xml:space="preserve">Records whether the exacerbation plan document has been </t>
    </r>
    <r>
      <rPr>
        <i/>
        <sz val="9"/>
        <rFont val="Arial"/>
        <family val="2"/>
      </rPr>
      <t xml:space="preserve">provided </t>
    </r>
    <r>
      <rPr>
        <sz val="9"/>
        <rFont val="Arial"/>
        <family val="2"/>
      </rPr>
      <t xml:space="preserve">to the patient, </t>
    </r>
    <r>
      <rPr>
        <i/>
        <sz val="9"/>
        <rFont val="Arial"/>
        <family val="2"/>
      </rPr>
      <t xml:space="preserve">revised </t>
    </r>
    <r>
      <rPr>
        <sz val="9"/>
        <rFont val="Arial"/>
        <family val="2"/>
      </rPr>
      <t xml:space="preserve">or </t>
    </r>
    <r>
      <rPr>
        <i/>
        <sz val="9"/>
        <rFont val="Arial"/>
        <family val="2"/>
      </rPr>
      <t xml:space="preserve">reviewed.
</t>
    </r>
    <r>
      <rPr>
        <sz val="9"/>
        <rFont val="Arial"/>
        <family val="2"/>
      </rPr>
      <t xml:space="preserve">
Default values are not accepted.</t>
    </r>
  </si>
  <si>
    <r>
      <t xml:space="preserve">COPD - Collaborative  Self-Management Goals  </t>
    </r>
    <r>
      <rPr>
        <i/>
        <sz val="9"/>
        <rFont val="Arial"/>
        <family val="2"/>
      </rPr>
      <t>[Indicate Goal]</t>
    </r>
  </si>
  <si>
    <t>Hypertension  - Exercise Reviewed</t>
  </si>
  <si>
    <r>
      <t xml:space="preserve">HT- Collaborative  Self-Management Goals </t>
    </r>
    <r>
      <rPr>
        <i/>
        <sz val="9"/>
        <rFont val="Arial"/>
        <family val="2"/>
      </rPr>
      <t>[Indicate Goal]</t>
    </r>
  </si>
  <si>
    <r>
      <t xml:space="preserve">HT - Self Management Challenge </t>
    </r>
    <r>
      <rPr>
        <i/>
        <sz val="9"/>
        <rFont val="Arial"/>
        <family val="2"/>
      </rPr>
      <t>[Indicate Challenge]</t>
    </r>
  </si>
  <si>
    <r>
      <t>HY - Salt Intake Re</t>
    </r>
    <r>
      <rPr>
        <i/>
        <sz val="9"/>
        <rFont val="Arial"/>
        <family val="2"/>
      </rPr>
      <t>viewed</t>
    </r>
  </si>
  <si>
    <r>
      <rPr>
        <b/>
        <sz val="10"/>
        <rFont val="Arial"/>
        <family val="2"/>
      </rPr>
      <t>EMR-CDM Specification v4.2</t>
    </r>
    <r>
      <rPr>
        <b/>
        <sz val="8"/>
        <rFont val="Calibri"/>
        <family val="2"/>
        <scheme val="minor"/>
      </rPr>
      <t xml:space="preserve">
</t>
    </r>
    <r>
      <rPr>
        <sz val="8"/>
        <rFont val="Arial"/>
        <family val="2"/>
      </rPr>
      <t>Publish Date: April 1,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</si>
</sst>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55" x14ac:knownFonts="1">
    <font>
      <sz val="11"/>
      <color theme="1"/>
      <name val="Calibri"/>
      <family val="2"/>
      <scheme val="minor"/>
    </font>
    <font>
      <b/>
      <sz val="12"/>
      <color theme="1"/>
      <name val="Calibri"/>
      <family val="2"/>
      <scheme val="minor"/>
    </font>
    <font>
      <b/>
      <sz val="9"/>
      <color theme="1"/>
      <name val="Calibri"/>
      <family val="2"/>
      <scheme val="minor"/>
    </font>
    <font>
      <sz val="9"/>
      <color rgb="FF000000"/>
      <name val="Arial"/>
      <family val="2"/>
    </font>
    <font>
      <sz val="9"/>
      <color theme="1"/>
      <name val="Arial"/>
      <family val="2"/>
    </font>
    <font>
      <b/>
      <sz val="12"/>
      <name val="Calibri"/>
      <family val="2"/>
      <scheme val="minor"/>
    </font>
    <font>
      <b/>
      <sz val="8"/>
      <name val="Calibri"/>
      <family val="2"/>
      <scheme val="minor"/>
    </font>
    <font>
      <sz val="8"/>
      <name val="Calibri"/>
      <family val="2"/>
      <scheme val="minor"/>
    </font>
    <font>
      <sz val="11"/>
      <name val="Calibri"/>
      <family val="2"/>
      <scheme val="minor"/>
    </font>
    <font>
      <b/>
      <sz val="9"/>
      <name val="Arial"/>
      <family val="2"/>
    </font>
    <font>
      <b/>
      <sz val="11"/>
      <name val="Calibri"/>
      <family val="2"/>
      <scheme val="minor"/>
    </font>
    <font>
      <sz val="9"/>
      <color indexed="8"/>
      <name val="Arial"/>
      <family val="2"/>
    </font>
    <font>
      <sz val="9"/>
      <color rgb="FFFF0000"/>
      <name val="Arial"/>
      <family val="2"/>
    </font>
    <font>
      <sz val="9"/>
      <name val="Arial"/>
      <family val="2"/>
    </font>
    <font>
      <sz val="8"/>
      <color indexed="81"/>
      <name val="Tahoma"/>
      <family val="2"/>
    </font>
    <font>
      <b/>
      <sz val="8"/>
      <color indexed="81"/>
      <name val="Tahoma"/>
      <family val="2"/>
    </font>
    <font>
      <sz val="9"/>
      <color theme="1"/>
      <name val="Calibri"/>
      <family val="2"/>
      <scheme val="minor"/>
    </font>
    <font>
      <b/>
      <sz val="9"/>
      <color rgb="FFFF0000"/>
      <name val="Calibri"/>
      <family val="2"/>
      <scheme val="minor"/>
    </font>
    <font>
      <sz val="8"/>
      <name val="Arial"/>
      <family val="2"/>
    </font>
    <font>
      <sz val="9"/>
      <name val="Calibri"/>
      <family val="2"/>
      <scheme val="minor"/>
    </font>
    <font>
      <sz val="8"/>
      <color theme="1"/>
      <name val="Arial"/>
      <family val="2"/>
    </font>
    <font>
      <sz val="9"/>
      <color indexed="81"/>
      <name val="Tahoma"/>
      <family val="2"/>
    </font>
    <font>
      <b/>
      <sz val="9"/>
      <color indexed="81"/>
      <name val="Tahoma"/>
      <family val="2"/>
    </font>
    <font>
      <sz val="8"/>
      <color rgb="FFFF0000"/>
      <name val="Arial"/>
      <family val="2"/>
    </font>
    <font>
      <sz val="11"/>
      <color theme="1"/>
      <name val="Calibri"/>
      <family val="2"/>
      <scheme val="minor"/>
    </font>
    <font>
      <sz val="10"/>
      <name val="Arial"/>
      <family val="2"/>
    </font>
    <font>
      <u/>
      <sz val="10"/>
      <color indexed="12"/>
      <name val="Arial"/>
      <family val="2"/>
    </font>
    <font>
      <b/>
      <sz val="11"/>
      <color indexed="8"/>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0"/>
      <name val="Arial"/>
      <family val="2"/>
    </font>
    <font>
      <b/>
      <sz val="11"/>
      <name val="Arial"/>
      <family val="2"/>
    </font>
    <font>
      <i/>
      <sz val="9"/>
      <color indexed="81"/>
      <name val="Tahoma"/>
      <family val="2"/>
    </font>
    <font>
      <b/>
      <sz val="9"/>
      <name val="Calibri"/>
      <family val="2"/>
      <scheme val="minor"/>
    </font>
    <font>
      <b/>
      <sz val="10"/>
      <name val="Calibri"/>
      <family val="2"/>
      <scheme val="minor"/>
    </font>
    <font>
      <u/>
      <sz val="9"/>
      <name val="Arial"/>
      <family val="2"/>
    </font>
    <font>
      <b/>
      <u/>
      <sz val="9"/>
      <name val="Arial"/>
      <family val="2"/>
    </font>
    <font>
      <sz val="7"/>
      <name val="Calibri"/>
      <family val="2"/>
      <scheme val="minor"/>
    </font>
    <font>
      <i/>
      <sz val="9"/>
      <name val="Arial"/>
      <family val="2"/>
    </font>
    <font>
      <vertAlign val="subscript"/>
      <sz val="9"/>
      <name val="Arial"/>
      <family val="2"/>
    </font>
    <font>
      <b/>
      <sz val="12"/>
      <color rgb="FFFF0000"/>
      <name val="Arial"/>
      <family val="2"/>
    </font>
  </fonts>
  <fills count="32">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00B0F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291">
    <xf numFmtId="0" fontId="0" fillId="0" borderId="0"/>
    <xf numFmtId="164" fontId="24" fillId="0" borderId="0"/>
    <xf numFmtId="0" fontId="24" fillId="0" borderId="0"/>
    <xf numFmtId="0"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6" fillId="0" borderId="0" applyNumberFormat="0" applyFill="0" applyBorder="0" applyAlignment="0" applyProtection="0">
      <alignment vertical="top"/>
      <protection locked="0"/>
    </xf>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4" fillId="0" borderId="0"/>
    <xf numFmtId="164" fontId="25" fillId="0" borderId="0"/>
    <xf numFmtId="164" fontId="24"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26" fillId="0" borderId="0" applyNumberFormat="0" applyFill="0" applyBorder="0" applyAlignment="0" applyProtection="0">
      <alignment vertical="top"/>
      <protection locked="0"/>
    </xf>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0" borderId="0"/>
    <xf numFmtId="164" fontId="25" fillId="0" borderId="0"/>
    <xf numFmtId="164" fontId="25" fillId="0" borderId="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6" fillId="0" borderId="0" applyNumberFormat="0" applyFill="0" applyBorder="0" applyAlignment="0" applyProtection="0">
      <alignment vertical="top"/>
      <protection locked="0"/>
    </xf>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4" fillId="0" borderId="0"/>
    <xf numFmtId="164" fontId="25" fillId="0" borderId="0"/>
    <xf numFmtId="164" fontId="24"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26" fillId="0" borderId="0" applyNumberFormat="0" applyFill="0" applyBorder="0" applyAlignment="0" applyProtection="0">
      <alignment vertical="top"/>
      <protection locked="0"/>
    </xf>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0" borderId="0"/>
    <xf numFmtId="164" fontId="25" fillId="0" borderId="0"/>
    <xf numFmtId="164" fontId="25" fillId="0" borderId="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6" fillId="0" borderId="0" applyNumberFormat="0" applyFill="0" applyBorder="0" applyAlignment="0" applyProtection="0">
      <alignment vertical="top"/>
      <protection locked="0"/>
    </xf>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4" fillId="0" borderId="0"/>
    <xf numFmtId="164" fontId="25" fillId="0" borderId="0"/>
    <xf numFmtId="164" fontId="24"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26" fillId="0" borderId="0" applyNumberFormat="0" applyFill="0" applyBorder="0" applyAlignment="0" applyProtection="0">
      <alignment vertical="top"/>
      <protection locked="0"/>
    </xf>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0" borderId="0"/>
    <xf numFmtId="164" fontId="25" fillId="0" borderId="0"/>
    <xf numFmtId="164" fontId="25" fillId="0" borderId="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7" fillId="0" borderId="17" applyNumberFormat="0" applyFill="0" applyAlignment="0" applyProtection="0"/>
    <xf numFmtId="164" fontId="27" fillId="0" borderId="17" applyNumberFormat="0" applyFill="0" applyAlignment="0" applyProtection="0"/>
    <xf numFmtId="164" fontId="41" fillId="27" borderId="16" applyNumberFormat="0" applyAlignment="0" applyProtection="0"/>
    <xf numFmtId="164" fontId="38" fillId="14" borderId="9" applyNumberFormat="0" applyAlignment="0" applyProtection="0"/>
    <xf numFmtId="164" fontId="25" fillId="30" borderId="15" applyNumberFormat="0" applyFont="0" applyAlignment="0" applyProtection="0"/>
    <xf numFmtId="164" fontId="27" fillId="0" borderId="17" applyNumberFormat="0" applyFill="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41" fillId="27" borderId="16" applyNumberFormat="0" applyAlignment="0" applyProtection="0"/>
    <xf numFmtId="164" fontId="25" fillId="30" borderId="15" applyNumberFormat="0" applyFont="0" applyAlignment="0" applyProtection="0"/>
    <xf numFmtId="164" fontId="31" fillId="27" borderId="9" applyNumberFormat="0" applyAlignment="0" applyProtection="0"/>
    <xf numFmtId="164" fontId="31" fillId="27" borderId="9" applyNumberFormat="0" applyAlignment="0" applyProtection="0"/>
    <xf numFmtId="164" fontId="38" fillId="14" borderId="9" applyNumberFormat="0" applyAlignment="0" applyProtection="0"/>
    <xf numFmtId="164" fontId="38" fillId="14" borderId="9" applyNumberFormat="0" applyAlignment="0" applyProtection="0"/>
    <xf numFmtId="164" fontId="27" fillId="0" borderId="17" applyNumberFormat="0" applyFill="0" applyAlignment="0" applyProtection="0"/>
    <xf numFmtId="164" fontId="41" fillId="27" borderId="16" applyNumberFormat="0" applyAlignment="0" applyProtection="0"/>
    <xf numFmtId="164" fontId="41" fillId="27" borderId="16" applyNumberFormat="0" applyAlignment="0" applyProtection="0"/>
    <xf numFmtId="164" fontId="41" fillId="27" borderId="16" applyNumberFormat="0" applyAlignment="0" applyProtection="0"/>
    <xf numFmtId="164" fontId="41" fillId="27" borderId="16" applyNumberFormat="0" applyAlignment="0" applyProtection="0"/>
    <xf numFmtId="164" fontId="31" fillId="27" borderId="9" applyNumberFormat="0" applyAlignment="0" applyProtection="0"/>
    <xf numFmtId="164" fontId="41" fillId="27" borderId="16" applyNumberFormat="0" applyAlignment="0" applyProtection="0"/>
    <xf numFmtId="164" fontId="25" fillId="30" borderId="15" applyNumberFormat="0" applyFont="0" applyAlignment="0" applyProtection="0"/>
    <xf numFmtId="164" fontId="38" fillId="14" borderId="9" applyNumberFormat="0" applyAlignment="0" applyProtection="0"/>
    <xf numFmtId="164" fontId="27" fillId="0" borderId="17" applyNumberFormat="0" applyFill="0" applyAlignment="0" applyProtection="0"/>
    <xf numFmtId="164" fontId="27" fillId="0" borderId="17" applyNumberFormat="0" applyFill="0" applyAlignment="0" applyProtection="0"/>
    <xf numFmtId="164" fontId="25" fillId="30" borderId="15" applyNumberFormat="0" applyFont="0" applyAlignment="0" applyProtection="0"/>
    <xf numFmtId="164" fontId="31" fillId="27" borderId="9" applyNumberFormat="0" applyAlignment="0" applyProtection="0"/>
    <xf numFmtId="164" fontId="38" fillId="14" borderId="9" applyNumberFormat="0" applyAlignment="0" applyProtection="0"/>
    <xf numFmtId="164" fontId="41" fillId="27" borderId="16" applyNumberFormat="0" applyAlignment="0" applyProtection="0"/>
    <xf numFmtId="164" fontId="41" fillId="27" borderId="16" applyNumberFormat="0" applyAlignment="0" applyProtection="0"/>
    <xf numFmtId="164" fontId="38" fillId="14" borderId="9" applyNumberFormat="0" applyAlignment="0" applyProtection="0"/>
    <xf numFmtId="164" fontId="27" fillId="0" borderId="17" applyNumberFormat="0" applyFill="0" applyAlignment="0" applyProtection="0"/>
    <xf numFmtId="164" fontId="41" fillId="27" borderId="16" applyNumberFormat="0" applyAlignment="0" applyProtection="0"/>
    <xf numFmtId="164" fontId="25" fillId="30" borderId="15" applyNumberFormat="0" applyFont="0" applyAlignment="0" applyProtection="0"/>
    <xf numFmtId="164" fontId="27" fillId="0" borderId="17" applyNumberFormat="0" applyFill="0" applyAlignment="0" applyProtection="0"/>
    <xf numFmtId="164" fontId="27" fillId="0" borderId="17" applyNumberFormat="0" applyFill="0" applyAlignment="0" applyProtection="0"/>
    <xf numFmtId="164" fontId="41" fillId="27" borderId="16" applyNumberFormat="0" applyAlignment="0" applyProtection="0"/>
    <xf numFmtId="164" fontId="38" fillId="14" borderId="9" applyNumberFormat="0" applyAlignment="0" applyProtection="0"/>
    <xf numFmtId="164" fontId="41" fillId="27" borderId="16" applyNumberFormat="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25" fillId="30" borderId="15" applyNumberFormat="0" applyFont="0" applyAlignment="0" applyProtection="0"/>
    <xf numFmtId="164" fontId="41" fillId="27" borderId="16" applyNumberFormat="0" applyAlignment="0" applyProtection="0"/>
    <xf numFmtId="164" fontId="38" fillId="14" borderId="9" applyNumberFormat="0" applyAlignment="0" applyProtection="0"/>
    <xf numFmtId="164" fontId="41" fillId="27" borderId="16" applyNumberFormat="0" applyAlignment="0" applyProtection="0"/>
    <xf numFmtId="164" fontId="27" fillId="0" borderId="17" applyNumberFormat="0" applyFill="0" applyAlignment="0" applyProtection="0"/>
    <xf numFmtId="164" fontId="38" fillId="14" borderId="9" applyNumberFormat="0" applyAlignment="0" applyProtection="0"/>
    <xf numFmtId="164" fontId="27" fillId="0" borderId="17" applyNumberFormat="0" applyFill="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38" fillId="14" borderId="9" applyNumberFormat="0" applyAlignment="0" applyProtection="0"/>
    <xf numFmtId="164" fontId="41" fillId="27" borderId="16" applyNumberFormat="0" applyAlignment="0" applyProtection="0"/>
    <xf numFmtId="164" fontId="31" fillId="27" borderId="9" applyNumberFormat="0" applyAlignment="0" applyProtection="0"/>
    <xf numFmtId="164" fontId="25" fillId="30" borderId="15" applyNumberFormat="0" applyFont="0" applyAlignment="0" applyProtection="0"/>
    <xf numFmtId="164" fontId="25" fillId="30" borderId="15" applyNumberFormat="0" applyFont="0" applyAlignment="0" applyProtection="0"/>
    <xf numFmtId="164" fontId="38" fillId="14" borderId="9" applyNumberFormat="0" applyAlignment="0" applyProtection="0"/>
    <xf numFmtId="164" fontId="38" fillId="14" borderId="9" applyNumberFormat="0" applyAlignment="0" applyProtection="0"/>
    <xf numFmtId="164" fontId="38" fillId="14" borderId="9" applyNumberFormat="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7" fillId="0" borderId="17" applyNumberFormat="0" applyFill="0" applyAlignment="0" applyProtection="0"/>
    <xf numFmtId="164" fontId="38" fillId="14" borderId="9" applyNumberFormat="0" applyAlignment="0" applyProtection="0"/>
    <xf numFmtId="164" fontId="27" fillId="0" borderId="17" applyNumberFormat="0" applyFill="0" applyAlignment="0" applyProtection="0"/>
    <xf numFmtId="164" fontId="25" fillId="30" borderId="15" applyNumberFormat="0" applyFont="0" applyAlignment="0" applyProtection="0"/>
    <xf numFmtId="164" fontId="31" fillId="27" borderId="9" applyNumberFormat="0" applyAlignment="0" applyProtection="0"/>
    <xf numFmtId="164" fontId="38" fillId="14" borderId="9" applyNumberFormat="0" applyAlignment="0" applyProtection="0"/>
    <xf numFmtId="164" fontId="25" fillId="30" borderId="15" applyNumberFormat="0" applyFont="0" applyAlignment="0" applyProtection="0"/>
    <xf numFmtId="164" fontId="25" fillId="30" borderId="15" applyNumberFormat="0" applyFont="0" applyAlignment="0" applyProtection="0"/>
    <xf numFmtId="164" fontId="31" fillId="27" borderId="9" applyNumberFormat="0" applyAlignment="0" applyProtection="0"/>
    <xf numFmtId="164" fontId="38" fillId="14" borderId="9" applyNumberFormat="0" applyAlignment="0" applyProtection="0"/>
    <xf numFmtId="164" fontId="27" fillId="0" borderId="17" applyNumberFormat="0" applyFill="0" applyAlignment="0" applyProtection="0"/>
    <xf numFmtId="164" fontId="38" fillId="14" borderId="9" applyNumberFormat="0" applyAlignment="0" applyProtection="0"/>
    <xf numFmtId="164" fontId="27" fillId="0" borderId="17" applyNumberFormat="0" applyFill="0" applyAlignment="0" applyProtection="0"/>
    <xf numFmtId="164" fontId="31" fillId="27" borderId="9" applyNumberFormat="0" applyAlignment="0" applyProtection="0"/>
    <xf numFmtId="164" fontId="25" fillId="30" borderId="15" applyNumberFormat="0" applyFont="0" applyAlignment="0" applyProtection="0"/>
    <xf numFmtId="164" fontId="41" fillId="27" borderId="16" applyNumberFormat="0" applyAlignment="0" applyProtection="0"/>
    <xf numFmtId="164" fontId="25" fillId="30" borderId="15" applyNumberFormat="0" applyFont="0" applyAlignment="0" applyProtection="0"/>
    <xf numFmtId="164" fontId="31" fillId="27" borderId="9" applyNumberFormat="0" applyAlignment="0" applyProtection="0"/>
    <xf numFmtId="164" fontId="25" fillId="30" borderId="15" applyNumberFormat="0" applyFont="0" applyAlignment="0" applyProtection="0"/>
    <xf numFmtId="164" fontId="41" fillId="27" borderId="16" applyNumberFormat="0" applyAlignment="0" applyProtection="0"/>
    <xf numFmtId="164" fontId="41" fillId="27" borderId="16" applyNumberFormat="0" applyAlignment="0" applyProtection="0"/>
    <xf numFmtId="164" fontId="38" fillId="14" borderId="9" applyNumberFormat="0" applyAlignment="0" applyProtection="0"/>
    <xf numFmtId="164" fontId="31" fillId="27" borderId="9" applyNumberFormat="0" applyAlignment="0" applyProtection="0"/>
    <xf numFmtId="164" fontId="27" fillId="0" borderId="17" applyNumberFormat="0" applyFill="0" applyAlignment="0" applyProtection="0"/>
    <xf numFmtId="164" fontId="27" fillId="0" borderId="17" applyNumberFormat="0" applyFill="0" applyAlignment="0" applyProtection="0"/>
    <xf numFmtId="164" fontId="31" fillId="27" borderId="9" applyNumberFormat="0" applyAlignment="0" applyProtection="0"/>
    <xf numFmtId="164" fontId="27" fillId="0" borderId="17" applyNumberFormat="0" applyFill="0" applyAlignment="0" applyProtection="0"/>
    <xf numFmtId="164"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6" fillId="0" borderId="0" applyNumberFormat="0" applyFill="0" applyBorder="0" applyAlignment="0" applyProtection="0">
      <alignment vertical="top"/>
      <protection locked="0"/>
    </xf>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4" fillId="0" borderId="0"/>
    <xf numFmtId="164" fontId="25" fillId="0" borderId="0"/>
    <xf numFmtId="164" fontId="24"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26" fillId="0" borderId="0" applyNumberFormat="0" applyFill="0" applyBorder="0" applyAlignment="0" applyProtection="0">
      <alignment vertical="top"/>
      <protection locked="0"/>
    </xf>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0" borderId="0"/>
    <xf numFmtId="164" fontId="25" fillId="0" borderId="0"/>
    <xf numFmtId="164" fontId="25" fillId="0" borderId="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6" fillId="0" borderId="0" applyNumberFormat="0" applyFill="0" applyBorder="0" applyAlignment="0" applyProtection="0">
      <alignment vertical="top"/>
      <protection locked="0"/>
    </xf>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4" fillId="0" borderId="0"/>
    <xf numFmtId="164" fontId="25" fillId="0" borderId="0"/>
    <xf numFmtId="164" fontId="24"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26" fillId="0" borderId="0" applyNumberFormat="0" applyFill="0" applyBorder="0" applyAlignment="0" applyProtection="0">
      <alignment vertical="top"/>
      <protection locked="0"/>
    </xf>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0" borderId="0"/>
    <xf numFmtId="164" fontId="25" fillId="0" borderId="0"/>
    <xf numFmtId="164" fontId="25" fillId="0" borderId="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6" fillId="0" borderId="0" applyNumberFormat="0" applyFill="0" applyBorder="0" applyAlignment="0" applyProtection="0">
      <alignment vertical="top"/>
      <protection locked="0"/>
    </xf>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5"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4" fillId="0" borderId="0"/>
    <xf numFmtId="164" fontId="25" fillId="0" borderId="0"/>
    <xf numFmtId="164" fontId="24"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26" fillId="0" borderId="0" applyNumberFormat="0" applyFill="0" applyBorder="0" applyAlignment="0" applyProtection="0">
      <alignment vertical="top"/>
      <protection locked="0"/>
    </xf>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0" borderId="0"/>
    <xf numFmtId="164" fontId="25" fillId="0" borderId="0"/>
    <xf numFmtId="164" fontId="25" fillId="0" borderId="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8" fillId="9" borderId="0" applyNumberFormat="0" applyBorder="0" applyAlignment="0" applyProtection="0"/>
    <xf numFmtId="164" fontId="28" fillId="10" borderId="0" applyNumberFormat="0" applyBorder="0" applyAlignment="0" applyProtection="0"/>
    <xf numFmtId="164" fontId="28" fillId="11" borderId="0" applyNumberFormat="0" applyBorder="0" applyAlignment="0" applyProtection="0"/>
    <xf numFmtId="164" fontId="28" fillId="12" borderId="0" applyNumberFormat="0" applyBorder="0" applyAlignment="0" applyProtection="0"/>
    <xf numFmtId="164" fontId="28" fillId="13" borderId="0" applyNumberFormat="0" applyBorder="0" applyAlignment="0" applyProtection="0"/>
    <xf numFmtId="164" fontId="28" fillId="14" borderId="0" applyNumberFormat="0" applyBorder="0" applyAlignment="0" applyProtection="0"/>
    <xf numFmtId="164" fontId="28" fillId="15" borderId="0" applyNumberFormat="0" applyBorder="0" applyAlignment="0" applyProtection="0"/>
    <xf numFmtId="164" fontId="28" fillId="16" borderId="0" applyNumberFormat="0" applyBorder="0" applyAlignment="0" applyProtection="0"/>
    <xf numFmtId="164" fontId="28" fillId="17" borderId="0" applyNumberFormat="0" applyBorder="0" applyAlignment="0" applyProtection="0"/>
    <xf numFmtId="164" fontId="28" fillId="12" borderId="0" applyNumberFormat="0" applyBorder="0" applyAlignment="0" applyProtection="0"/>
    <xf numFmtId="164" fontId="28" fillId="15" borderId="0" applyNumberFormat="0" applyBorder="0" applyAlignment="0" applyProtection="0"/>
    <xf numFmtId="164" fontId="28" fillId="18" borderId="0" applyNumberFormat="0" applyBorder="0" applyAlignment="0" applyProtection="0"/>
    <xf numFmtId="164" fontId="29" fillId="19" borderId="0" applyNumberFormat="0" applyBorder="0" applyAlignment="0" applyProtection="0"/>
    <xf numFmtId="164" fontId="29" fillId="16" borderId="0" applyNumberFormat="0" applyBorder="0" applyAlignment="0" applyProtection="0"/>
    <xf numFmtId="164" fontId="29" fillId="17"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2" borderId="0" applyNumberFormat="0" applyBorder="0" applyAlignment="0" applyProtection="0"/>
    <xf numFmtId="164" fontId="29" fillId="23" borderId="0" applyNumberFormat="0" applyBorder="0" applyAlignment="0" applyProtection="0"/>
    <xf numFmtId="164" fontId="29" fillId="24" borderId="0" applyNumberFormat="0" applyBorder="0" applyAlignment="0" applyProtection="0"/>
    <xf numFmtId="164" fontId="29" fillId="25" borderId="0" applyNumberFormat="0" applyBorder="0" applyAlignment="0" applyProtection="0"/>
    <xf numFmtId="164" fontId="29" fillId="20" borderId="0" applyNumberFormat="0" applyBorder="0" applyAlignment="0" applyProtection="0"/>
    <xf numFmtId="164" fontId="29" fillId="21" borderId="0" applyNumberFormat="0" applyBorder="0" applyAlignment="0" applyProtection="0"/>
    <xf numFmtId="164" fontId="29" fillId="26" borderId="0" applyNumberFormat="0" applyBorder="0" applyAlignment="0" applyProtection="0"/>
    <xf numFmtId="164" fontId="30" fillId="10" borderId="0" applyNumberFormat="0" applyBorder="0" applyAlignment="0" applyProtection="0"/>
    <xf numFmtId="164" fontId="31" fillId="27" borderId="9" applyNumberFormat="0" applyAlignment="0" applyProtection="0"/>
    <xf numFmtId="164" fontId="32" fillId="28" borderId="10" applyNumberFormat="0" applyAlignment="0" applyProtection="0"/>
    <xf numFmtId="164" fontId="33" fillId="0" borderId="0" applyNumberFormat="0" applyFill="0" applyBorder="0" applyAlignment="0" applyProtection="0"/>
    <xf numFmtId="164" fontId="34" fillId="11" borderId="0" applyNumberFormat="0" applyBorder="0" applyAlignment="0" applyProtection="0"/>
    <xf numFmtId="164" fontId="35" fillId="0" borderId="11" applyNumberFormat="0" applyFill="0" applyAlignment="0" applyProtection="0"/>
    <xf numFmtId="164" fontId="36" fillId="0" borderId="12" applyNumberFormat="0" applyFill="0" applyAlignment="0" applyProtection="0"/>
    <xf numFmtId="164" fontId="37" fillId="0" borderId="13" applyNumberFormat="0" applyFill="0" applyAlignment="0" applyProtection="0"/>
    <xf numFmtId="164" fontId="37" fillId="0" borderId="0" applyNumberFormat="0" applyFill="0" applyBorder="0" applyAlignment="0" applyProtection="0"/>
    <xf numFmtId="164" fontId="38" fillId="14" borderId="9" applyNumberFormat="0" applyAlignment="0" applyProtection="0"/>
    <xf numFmtId="164" fontId="39" fillId="0" borderId="14" applyNumberFormat="0" applyFill="0" applyAlignment="0" applyProtection="0"/>
    <xf numFmtId="164" fontId="40" fillId="29" borderId="0" applyNumberFormat="0" applyBorder="0" applyAlignment="0" applyProtection="0"/>
    <xf numFmtId="164" fontId="25" fillId="30" borderId="15" applyNumberFormat="0" applyFont="0" applyAlignment="0" applyProtection="0"/>
    <xf numFmtId="164" fontId="41" fillId="27" borderId="16" applyNumberFormat="0" applyAlignment="0" applyProtection="0"/>
    <xf numFmtId="164" fontId="42" fillId="0" borderId="0" applyNumberFormat="0" applyFill="0" applyBorder="0" applyAlignment="0" applyProtection="0"/>
    <xf numFmtId="164" fontId="27" fillId="0" borderId="17" applyNumberFormat="0" applyFill="0" applyAlignment="0" applyProtection="0"/>
    <xf numFmtId="164" fontId="43" fillId="0" borderId="0" applyNumberFormat="0" applyFill="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4" fillId="0" borderId="0"/>
    <xf numFmtId="164" fontId="25" fillId="0" borderId="0"/>
    <xf numFmtId="164" fontId="24" fillId="0" borderId="0"/>
    <xf numFmtId="164" fontId="24"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5" fillId="0" borderId="0"/>
    <xf numFmtId="164" fontId="25" fillId="0" borderId="0"/>
    <xf numFmtId="164" fontId="25" fillId="0" borderId="0"/>
    <xf numFmtId="164" fontId="25" fillId="0" borderId="0"/>
    <xf numFmtId="164" fontId="25"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7" fillId="0" borderId="17" applyNumberFormat="0" applyFill="0" applyAlignment="0" applyProtection="0"/>
    <xf numFmtId="164" fontId="27" fillId="0" borderId="17" applyNumberFormat="0" applyFill="0" applyAlignment="0" applyProtection="0"/>
    <xf numFmtId="164" fontId="41" fillId="27" borderId="16" applyNumberFormat="0" applyAlignment="0" applyProtection="0"/>
    <xf numFmtId="164" fontId="38" fillId="14" borderId="9" applyNumberFormat="0" applyAlignment="0" applyProtection="0"/>
    <xf numFmtId="164" fontId="25" fillId="30" borderId="15" applyNumberFormat="0" applyFont="0" applyAlignment="0" applyProtection="0"/>
    <xf numFmtId="164" fontId="27" fillId="0" borderId="17" applyNumberFormat="0" applyFill="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41" fillId="27" borderId="16" applyNumberFormat="0" applyAlignment="0" applyProtection="0"/>
    <xf numFmtId="164" fontId="25" fillId="30" borderId="15" applyNumberFormat="0" applyFont="0" applyAlignment="0" applyProtection="0"/>
    <xf numFmtId="164" fontId="31" fillId="27" borderId="9" applyNumberFormat="0" applyAlignment="0" applyProtection="0"/>
    <xf numFmtId="164" fontId="31" fillId="27" borderId="9" applyNumberFormat="0" applyAlignment="0" applyProtection="0"/>
    <xf numFmtId="164" fontId="38" fillId="14" borderId="9" applyNumberFormat="0" applyAlignment="0" applyProtection="0"/>
    <xf numFmtId="164" fontId="38" fillId="14" borderId="9" applyNumberFormat="0" applyAlignment="0" applyProtection="0"/>
    <xf numFmtId="164" fontId="27" fillId="0" borderId="17" applyNumberFormat="0" applyFill="0" applyAlignment="0" applyProtection="0"/>
    <xf numFmtId="164" fontId="41" fillId="27" borderId="16" applyNumberFormat="0" applyAlignment="0" applyProtection="0"/>
    <xf numFmtId="164" fontId="41" fillId="27" borderId="16" applyNumberFormat="0" applyAlignment="0" applyProtection="0"/>
    <xf numFmtId="164" fontId="41" fillId="27" borderId="16" applyNumberFormat="0" applyAlignment="0" applyProtection="0"/>
    <xf numFmtId="164" fontId="41" fillId="27" borderId="16" applyNumberFormat="0" applyAlignment="0" applyProtection="0"/>
    <xf numFmtId="164" fontId="31" fillId="27" borderId="9" applyNumberFormat="0" applyAlignment="0" applyProtection="0"/>
    <xf numFmtId="164" fontId="41" fillId="27" borderId="16" applyNumberFormat="0" applyAlignment="0" applyProtection="0"/>
    <xf numFmtId="164" fontId="25" fillId="30" borderId="15" applyNumberFormat="0" applyFont="0" applyAlignment="0" applyProtection="0"/>
    <xf numFmtId="164" fontId="38" fillId="14" borderId="9" applyNumberFormat="0" applyAlignment="0" applyProtection="0"/>
    <xf numFmtId="164" fontId="27" fillId="0" borderId="17" applyNumberFormat="0" applyFill="0" applyAlignment="0" applyProtection="0"/>
    <xf numFmtId="164" fontId="27" fillId="0" borderId="17" applyNumberFormat="0" applyFill="0" applyAlignment="0" applyProtection="0"/>
    <xf numFmtId="164" fontId="25" fillId="30" borderId="15" applyNumberFormat="0" applyFont="0" applyAlignment="0" applyProtection="0"/>
    <xf numFmtId="164" fontId="31" fillId="27" borderId="9" applyNumberFormat="0" applyAlignment="0" applyProtection="0"/>
    <xf numFmtId="164" fontId="38" fillId="14" borderId="9" applyNumberFormat="0" applyAlignment="0" applyProtection="0"/>
    <xf numFmtId="164" fontId="41" fillId="27" borderId="16" applyNumberFormat="0" applyAlignment="0" applyProtection="0"/>
    <xf numFmtId="164" fontId="41" fillId="27" borderId="16" applyNumberFormat="0" applyAlignment="0" applyProtection="0"/>
    <xf numFmtId="164" fontId="38" fillId="14" borderId="9" applyNumberFormat="0" applyAlignment="0" applyProtection="0"/>
    <xf numFmtId="164" fontId="27" fillId="0" borderId="17" applyNumberFormat="0" applyFill="0" applyAlignment="0" applyProtection="0"/>
    <xf numFmtId="164" fontId="41" fillId="27" borderId="16" applyNumberFormat="0" applyAlignment="0" applyProtection="0"/>
    <xf numFmtId="164" fontId="25" fillId="30" borderId="15" applyNumberFormat="0" applyFont="0" applyAlignment="0" applyProtection="0"/>
    <xf numFmtId="164" fontId="27" fillId="0" borderId="17" applyNumberFormat="0" applyFill="0" applyAlignment="0" applyProtection="0"/>
    <xf numFmtId="164" fontId="27" fillId="0" borderId="17" applyNumberFormat="0" applyFill="0" applyAlignment="0" applyProtection="0"/>
    <xf numFmtId="164" fontId="41" fillId="27" borderId="16" applyNumberFormat="0" applyAlignment="0" applyProtection="0"/>
    <xf numFmtId="164" fontId="38" fillId="14" borderId="9" applyNumberFormat="0" applyAlignment="0" applyProtection="0"/>
    <xf numFmtId="164" fontId="41" fillId="27" borderId="16" applyNumberFormat="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25" fillId="30" borderId="15" applyNumberFormat="0" applyFont="0" applyAlignment="0" applyProtection="0"/>
    <xf numFmtId="164" fontId="41" fillId="27" borderId="16" applyNumberFormat="0" applyAlignment="0" applyProtection="0"/>
    <xf numFmtId="164" fontId="38" fillId="14" borderId="9" applyNumberFormat="0" applyAlignment="0" applyProtection="0"/>
    <xf numFmtId="164" fontId="41" fillId="27" borderId="16" applyNumberFormat="0" applyAlignment="0" applyProtection="0"/>
    <xf numFmtId="164" fontId="27" fillId="0" borderId="17" applyNumberFormat="0" applyFill="0" applyAlignment="0" applyProtection="0"/>
    <xf numFmtId="164" fontId="38" fillId="14" borderId="9" applyNumberFormat="0" applyAlignment="0" applyProtection="0"/>
    <xf numFmtId="164" fontId="27" fillId="0" borderId="17" applyNumberFormat="0" applyFill="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38" fillId="14" borderId="9" applyNumberFormat="0" applyAlignment="0" applyProtection="0"/>
    <xf numFmtId="164" fontId="41" fillId="27" borderId="16" applyNumberFormat="0" applyAlignment="0" applyProtection="0"/>
    <xf numFmtId="164" fontId="31" fillId="27" borderId="9" applyNumberFormat="0" applyAlignment="0" applyProtection="0"/>
    <xf numFmtId="164" fontId="25" fillId="30" borderId="15" applyNumberFormat="0" applyFont="0" applyAlignment="0" applyProtection="0"/>
    <xf numFmtId="164" fontId="25" fillId="30" borderId="15" applyNumberFormat="0" applyFont="0" applyAlignment="0" applyProtection="0"/>
    <xf numFmtId="164" fontId="38" fillId="14" borderId="9" applyNumberFormat="0" applyAlignment="0" applyProtection="0"/>
    <xf numFmtId="164" fontId="38" fillId="14" borderId="9" applyNumberFormat="0" applyAlignment="0" applyProtection="0"/>
    <xf numFmtId="164" fontId="38" fillId="14" borderId="9" applyNumberFormat="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7" fillId="0" borderId="17" applyNumberFormat="0" applyFill="0" applyAlignment="0" applyProtection="0"/>
    <xf numFmtId="164" fontId="38" fillId="14" borderId="9" applyNumberFormat="0" applyAlignment="0" applyProtection="0"/>
    <xf numFmtId="164" fontId="27" fillId="0" borderId="17" applyNumberFormat="0" applyFill="0" applyAlignment="0" applyProtection="0"/>
    <xf numFmtId="164" fontId="25" fillId="30" borderId="15" applyNumberFormat="0" applyFont="0" applyAlignment="0" applyProtection="0"/>
    <xf numFmtId="164" fontId="31" fillId="27" borderId="9" applyNumberFormat="0" applyAlignment="0" applyProtection="0"/>
    <xf numFmtId="164" fontId="38" fillId="14" borderId="9" applyNumberFormat="0" applyAlignment="0" applyProtection="0"/>
    <xf numFmtId="164" fontId="25" fillId="30" borderId="15" applyNumberFormat="0" applyFont="0" applyAlignment="0" applyProtection="0"/>
    <xf numFmtId="164" fontId="25" fillId="30" borderId="15" applyNumberFormat="0" applyFont="0" applyAlignment="0" applyProtection="0"/>
    <xf numFmtId="164" fontId="31" fillId="27" borderId="9" applyNumberFormat="0" applyAlignment="0" applyProtection="0"/>
    <xf numFmtId="164" fontId="38" fillId="14" borderId="9" applyNumberFormat="0" applyAlignment="0" applyProtection="0"/>
    <xf numFmtId="164" fontId="27" fillId="0" borderId="17" applyNumberFormat="0" applyFill="0" applyAlignment="0" applyProtection="0"/>
    <xf numFmtId="164" fontId="38" fillId="14" borderId="9" applyNumberFormat="0" applyAlignment="0" applyProtection="0"/>
    <xf numFmtId="164" fontId="27" fillId="0" borderId="17" applyNumberFormat="0" applyFill="0" applyAlignment="0" applyProtection="0"/>
    <xf numFmtId="164" fontId="31" fillId="27" borderId="9" applyNumberFormat="0" applyAlignment="0" applyProtection="0"/>
    <xf numFmtId="164" fontId="25" fillId="30" borderId="15" applyNumberFormat="0" applyFont="0" applyAlignment="0" applyProtection="0"/>
    <xf numFmtId="164" fontId="41" fillId="27" borderId="16" applyNumberFormat="0" applyAlignment="0" applyProtection="0"/>
    <xf numFmtId="164" fontId="25" fillId="30" borderId="15" applyNumberFormat="0" applyFont="0" applyAlignment="0" applyProtection="0"/>
    <xf numFmtId="164" fontId="31" fillId="27" borderId="9" applyNumberFormat="0" applyAlignment="0" applyProtection="0"/>
    <xf numFmtId="164" fontId="25" fillId="30" borderId="15" applyNumberFormat="0" applyFont="0" applyAlignment="0" applyProtection="0"/>
    <xf numFmtId="164" fontId="41" fillId="27" borderId="16" applyNumberFormat="0" applyAlignment="0" applyProtection="0"/>
    <xf numFmtId="164" fontId="41" fillId="27" borderId="16" applyNumberFormat="0" applyAlignment="0" applyProtection="0"/>
    <xf numFmtId="164" fontId="38" fillId="14" borderId="9" applyNumberFormat="0" applyAlignment="0" applyProtection="0"/>
    <xf numFmtId="164" fontId="31" fillId="27" borderId="9" applyNumberFormat="0" applyAlignment="0" applyProtection="0"/>
    <xf numFmtId="164" fontId="27" fillId="0" borderId="17" applyNumberFormat="0" applyFill="0" applyAlignment="0" applyProtection="0"/>
    <xf numFmtId="164" fontId="27" fillId="0" borderId="17" applyNumberFormat="0" applyFill="0" applyAlignment="0" applyProtection="0"/>
    <xf numFmtId="164" fontId="31" fillId="27" borderId="9" applyNumberFormat="0" applyAlignment="0" applyProtection="0"/>
    <xf numFmtId="164" fontId="27" fillId="0" borderId="17" applyNumberFormat="0" applyFill="0" applyAlignment="0" applyProtection="0"/>
    <xf numFmtId="164" fontId="25" fillId="0" borderId="0"/>
    <xf numFmtId="164" fontId="41" fillId="27" borderId="16" applyNumberFormat="0" applyAlignment="0" applyProtection="0"/>
    <xf numFmtId="164" fontId="38" fillId="14" borderId="9" applyNumberFormat="0" applyAlignment="0" applyProtection="0"/>
    <xf numFmtId="164" fontId="27" fillId="0" borderId="17" applyNumberFormat="0" applyFill="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31" fillId="27" borderId="9" applyNumberFormat="0" applyAlignment="0" applyProtection="0"/>
    <xf numFmtId="164" fontId="38" fillId="14" borderId="9" applyNumberFormat="0" applyAlignment="0" applyProtection="0"/>
    <xf numFmtId="164" fontId="38" fillId="14" borderId="9" applyNumberFormat="0" applyAlignment="0" applyProtection="0"/>
    <xf numFmtId="164" fontId="41" fillId="27" borderId="16" applyNumberFormat="0" applyAlignment="0" applyProtection="0"/>
    <xf numFmtId="164" fontId="41" fillId="27" borderId="16" applyNumberFormat="0" applyAlignment="0" applyProtection="0"/>
    <xf numFmtId="164" fontId="41" fillId="27" borderId="16" applyNumberFormat="0" applyAlignment="0" applyProtection="0"/>
    <xf numFmtId="164" fontId="41" fillId="27" borderId="16" applyNumberFormat="0" applyAlignment="0" applyProtection="0"/>
    <xf numFmtId="164" fontId="31" fillId="27" borderId="9" applyNumberFormat="0" applyAlignment="0" applyProtection="0"/>
    <xf numFmtId="164" fontId="41" fillId="27" borderId="16" applyNumberFormat="0" applyAlignment="0" applyProtection="0"/>
    <xf numFmtId="164" fontId="38" fillId="14" borderId="9" applyNumberFormat="0" applyAlignment="0" applyProtection="0"/>
    <xf numFmtId="164" fontId="27" fillId="0" borderId="17" applyNumberFormat="0" applyFill="0" applyAlignment="0" applyProtection="0"/>
    <xf numFmtId="164" fontId="27" fillId="0" borderId="17" applyNumberFormat="0" applyFill="0" applyAlignment="0" applyProtection="0"/>
    <xf numFmtId="164" fontId="25" fillId="30" borderId="15" applyNumberFormat="0" applyFont="0" applyAlignment="0" applyProtection="0"/>
    <xf numFmtId="164" fontId="31" fillId="27" borderId="9" applyNumberFormat="0" applyAlignment="0" applyProtection="0"/>
    <xf numFmtId="164" fontId="38" fillId="14" borderId="9" applyNumberFormat="0" applyAlignment="0" applyProtection="0"/>
    <xf numFmtId="164" fontId="41" fillId="27" borderId="16" applyNumberFormat="0" applyAlignment="0" applyProtection="0"/>
    <xf numFmtId="164" fontId="38" fillId="14" borderId="9" applyNumberFormat="0" applyAlignment="0" applyProtection="0"/>
    <xf numFmtId="164" fontId="27" fillId="0" borderId="17" applyNumberFormat="0" applyFill="0" applyAlignment="0" applyProtection="0"/>
    <xf numFmtId="164" fontId="25" fillId="30" borderId="15" applyNumberFormat="0" applyFont="0" applyAlignment="0" applyProtection="0"/>
    <xf numFmtId="164" fontId="27" fillId="0" borderId="17" applyNumberFormat="0" applyFill="0" applyAlignment="0" applyProtection="0"/>
    <xf numFmtId="164" fontId="38" fillId="14" borderId="9" applyNumberFormat="0" applyAlignment="0" applyProtection="0"/>
    <xf numFmtId="164" fontId="41" fillId="27" borderId="16" applyNumberFormat="0" applyAlignment="0" applyProtection="0"/>
    <xf numFmtId="164" fontId="31" fillId="27" borderId="9" applyNumberFormat="0" applyAlignment="0" applyProtection="0"/>
    <xf numFmtId="164" fontId="25" fillId="30" borderId="15" applyNumberFormat="0" applyFont="0" applyAlignment="0" applyProtection="0"/>
    <xf numFmtId="164" fontId="25" fillId="30" borderId="15" applyNumberFormat="0" applyFont="0" applyAlignment="0" applyProtection="0"/>
    <xf numFmtId="164" fontId="41" fillId="27" borderId="16" applyNumberFormat="0" applyAlignment="0" applyProtection="0"/>
    <xf numFmtId="164" fontId="38" fillId="14" borderId="9" applyNumberFormat="0" applyAlignment="0" applyProtection="0"/>
    <xf numFmtId="164" fontId="41" fillId="27" borderId="16" applyNumberFormat="0" applyAlignment="0" applyProtection="0"/>
    <xf numFmtId="164" fontId="27" fillId="0" borderId="17" applyNumberFormat="0" applyFill="0" applyAlignment="0" applyProtection="0"/>
    <xf numFmtId="164" fontId="38" fillId="14" borderId="9" applyNumberFormat="0" applyAlignment="0" applyProtection="0"/>
    <xf numFmtId="164" fontId="27" fillId="0" borderId="17" applyNumberFormat="0" applyFill="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25" fillId="30" borderId="15" applyNumberFormat="0" applyFont="0" applyAlignment="0" applyProtection="0"/>
    <xf numFmtId="164" fontId="31" fillId="27" borderId="9" applyNumberFormat="0" applyAlignment="0" applyProtection="0"/>
    <xf numFmtId="164" fontId="41" fillId="27" borderId="16" applyNumberFormat="0" applyAlignment="0" applyProtection="0"/>
    <xf numFmtId="164" fontId="25" fillId="30" borderId="15" applyNumberFormat="0" applyFont="0" applyAlignment="0" applyProtection="0"/>
    <xf numFmtId="164" fontId="38" fillId="14" borderId="9" applyNumberFormat="0" applyAlignment="0" applyProtection="0"/>
    <xf numFmtId="164" fontId="27" fillId="0" borderId="17" applyNumberFormat="0" applyFill="0" applyAlignment="0" applyProtection="0"/>
    <xf numFmtId="164" fontId="27" fillId="0" borderId="17" applyNumberFormat="0" applyFill="0" applyAlignment="0" applyProtection="0"/>
    <xf numFmtId="164" fontId="25" fillId="30" borderId="15" applyNumberFormat="0" applyFont="0" applyAlignment="0" applyProtection="0"/>
    <xf numFmtId="164" fontId="31" fillId="27" borderId="9" applyNumberFormat="0" applyAlignment="0" applyProtection="0"/>
    <xf numFmtId="164" fontId="38" fillId="14" borderId="9" applyNumberFormat="0" applyAlignment="0" applyProtection="0"/>
    <xf numFmtId="164" fontId="27" fillId="0" borderId="17" applyNumberFormat="0" applyFill="0" applyAlignment="0" applyProtection="0"/>
    <xf numFmtId="164" fontId="25" fillId="30" borderId="15" applyNumberFormat="0" applyFont="0" applyAlignment="0" applyProtection="0"/>
    <xf numFmtId="164" fontId="31" fillId="27" borderId="9" applyNumberFormat="0" applyAlignment="0" applyProtection="0"/>
    <xf numFmtId="164" fontId="25" fillId="30" borderId="15" applyNumberFormat="0" applyFont="0" applyAlignment="0" applyProtection="0"/>
    <xf numFmtId="164" fontId="41" fillId="27" borderId="16" applyNumberFormat="0" applyAlignment="0" applyProtection="0"/>
    <xf numFmtId="164" fontId="38" fillId="14" borderId="9" applyNumberFormat="0" applyAlignment="0" applyProtection="0"/>
    <xf numFmtId="164" fontId="27" fillId="0" borderId="17" applyNumberFormat="0" applyFill="0" applyAlignment="0" applyProtection="0"/>
    <xf numFmtId="164" fontId="27" fillId="0" borderId="17" applyNumberFormat="0" applyFill="0" applyAlignment="0" applyProtection="0"/>
  </cellStyleXfs>
  <cellXfs count="188">
    <xf numFmtId="0" fontId="0" fillId="0" borderId="0" xfId="0"/>
    <xf numFmtId="0" fontId="0" fillId="0" borderId="0" xfId="0"/>
    <xf numFmtId="0" fontId="0" fillId="0" borderId="0" xfId="0" applyBorder="1"/>
    <xf numFmtId="0" fontId="0" fillId="4" borderId="0" xfId="0" applyFill="1"/>
    <xf numFmtId="0" fontId="4" fillId="0" borderId="1" xfId="0" applyFont="1" applyFill="1" applyBorder="1"/>
    <xf numFmtId="0" fontId="4" fillId="0" borderId="0" xfId="0" applyFont="1"/>
    <xf numFmtId="0" fontId="0" fillId="4" borderId="0" xfId="0" applyFill="1" applyBorder="1"/>
    <xf numFmtId="0" fontId="4" fillId="0" borderId="0" xfId="0" applyFont="1" applyFill="1" applyBorder="1"/>
    <xf numFmtId="0" fontId="4" fillId="0" borderId="0" xfId="0" applyFont="1" applyBorder="1"/>
    <xf numFmtId="0" fontId="4" fillId="0" borderId="1" xfId="0" applyFont="1" applyBorder="1" applyAlignment="1">
      <alignment horizontal="center" vertical="top" wrapText="1"/>
    </xf>
    <xf numFmtId="0" fontId="0" fillId="0" borderId="0" xfId="0" applyBorder="1" applyAlignment="1">
      <alignment vertical="top" wrapText="1"/>
    </xf>
    <xf numFmtId="0" fontId="4" fillId="0" borderId="0" xfId="0" applyFont="1" applyBorder="1" applyAlignment="1">
      <alignment vertical="top" wrapText="1"/>
    </xf>
    <xf numFmtId="0" fontId="0" fillId="8" borderId="1" xfId="0" applyFill="1" applyBorder="1" applyAlignment="1">
      <alignment horizontal="center" vertical="top" wrapText="1"/>
    </xf>
    <xf numFmtId="0" fontId="3" fillId="8" borderId="1" xfId="0" applyFont="1" applyFill="1" applyBorder="1" applyAlignment="1">
      <alignment vertical="top" wrapText="1"/>
    </xf>
    <xf numFmtId="0" fontId="16" fillId="0" borderId="0" xfId="0" applyFont="1"/>
    <xf numFmtId="0" fontId="4" fillId="0" borderId="0" xfId="0" applyFont="1" applyAlignment="1">
      <alignment horizontal="center"/>
    </xf>
    <xf numFmtId="0" fontId="4" fillId="0" borderId="0" xfId="0" applyFont="1" applyBorder="1" applyAlignment="1">
      <alignment horizontal="center" vertical="top" wrapText="1"/>
    </xf>
    <xf numFmtId="0" fontId="4" fillId="0" borderId="0" xfId="0" applyFont="1" applyBorder="1" applyAlignment="1">
      <alignment horizontal="center"/>
    </xf>
    <xf numFmtId="0" fontId="4" fillId="3" borderId="3" xfId="0" applyFont="1" applyFill="1" applyBorder="1" applyAlignment="1">
      <alignment horizontal="center" vertical="top" wrapText="1"/>
    </xf>
    <xf numFmtId="0" fontId="4" fillId="3" borderId="1" xfId="0" applyFont="1" applyFill="1" applyBorder="1" applyAlignment="1">
      <alignment horizontal="center" vertical="top" wrapText="1"/>
    </xf>
    <xf numFmtId="0" fontId="4" fillId="3" borderId="0" xfId="0" applyFont="1" applyFill="1" applyBorder="1" applyAlignment="1">
      <alignment horizontal="center" vertical="top" wrapText="1"/>
    </xf>
    <xf numFmtId="0" fontId="8" fillId="8" borderId="0" xfId="0" applyFont="1" applyFill="1" applyAlignment="1">
      <alignment vertical="top" wrapText="1"/>
    </xf>
    <xf numFmtId="0" fontId="6" fillId="8" borderId="1" xfId="0" applyFont="1" applyFill="1" applyBorder="1" applyAlignment="1">
      <alignment vertical="top" wrapText="1"/>
    </xf>
    <xf numFmtId="0" fontId="6" fillId="8" borderId="4" xfId="0" applyFont="1" applyFill="1" applyBorder="1" applyAlignment="1">
      <alignment vertical="top" wrapText="1"/>
    </xf>
    <xf numFmtId="0" fontId="7" fillId="8" borderId="1" xfId="0" applyFont="1" applyFill="1" applyBorder="1" applyAlignment="1">
      <alignment vertical="top" wrapText="1"/>
    </xf>
    <xf numFmtId="0" fontId="7" fillId="8" borderId="0" xfId="0" applyFont="1" applyFill="1" applyBorder="1" applyAlignment="1">
      <alignment vertical="top" wrapText="1"/>
    </xf>
    <xf numFmtId="0" fontId="8" fillId="8" borderId="0" xfId="0" applyFont="1" applyFill="1" applyBorder="1" applyAlignment="1">
      <alignment vertical="top" wrapText="1"/>
    </xf>
    <xf numFmtId="0" fontId="4" fillId="8" borderId="1" xfId="0" applyFont="1" applyFill="1" applyBorder="1" applyAlignment="1">
      <alignment vertical="top" wrapText="1"/>
    </xf>
    <xf numFmtId="0" fontId="0" fillId="0" borderId="0" xfId="0" applyFill="1"/>
    <xf numFmtId="0" fontId="0" fillId="0" borderId="0" xfId="0" applyFill="1" applyBorder="1"/>
    <xf numFmtId="0" fontId="4" fillId="0" borderId="1" xfId="0" applyFont="1" applyFill="1" applyBorder="1" applyAlignment="1">
      <alignment horizontal="center" vertical="top" wrapText="1"/>
    </xf>
    <xf numFmtId="0" fontId="13" fillId="3" borderId="1" xfId="0" applyFont="1" applyFill="1" applyBorder="1" applyAlignment="1">
      <alignment vertical="top" wrapText="1"/>
    </xf>
    <xf numFmtId="0" fontId="13" fillId="0" borderId="1" xfId="0" applyFont="1" applyFill="1" applyBorder="1" applyAlignment="1">
      <alignment vertical="top" wrapText="1"/>
    </xf>
    <xf numFmtId="0" fontId="4" fillId="0" borderId="0" xfId="0" applyFont="1" applyFill="1" applyBorder="1" applyAlignment="1">
      <alignment horizontal="center" vertical="top" wrapText="1"/>
    </xf>
    <xf numFmtId="0" fontId="8" fillId="3" borderId="1" xfId="0" applyFont="1" applyFill="1" applyBorder="1" applyAlignment="1">
      <alignment vertical="top" wrapText="1"/>
    </xf>
    <xf numFmtId="0" fontId="0" fillId="0" borderId="0" xfId="0" applyFont="1" applyBorder="1" applyAlignment="1">
      <alignment vertical="top" wrapText="1"/>
    </xf>
    <xf numFmtId="0" fontId="16" fillId="0" borderId="0" xfId="0" applyFont="1" applyBorder="1"/>
    <xf numFmtId="0" fontId="0" fillId="0" borderId="0" xfId="0" applyFont="1" applyAlignment="1">
      <alignment vertical="top" wrapText="1"/>
    </xf>
    <xf numFmtId="0" fontId="8" fillId="3" borderId="7" xfId="0" applyFont="1" applyFill="1" applyBorder="1" applyAlignment="1">
      <alignment vertical="top" wrapText="1"/>
    </xf>
    <xf numFmtId="0" fontId="8" fillId="3" borderId="0" xfId="0" applyFont="1" applyFill="1" applyBorder="1" applyAlignment="1">
      <alignment vertical="top" wrapText="1"/>
    </xf>
    <xf numFmtId="0" fontId="13" fillId="0" borderId="0" xfId="0" applyFont="1" applyFill="1" applyBorder="1" applyAlignment="1">
      <alignment vertical="top" wrapText="1"/>
    </xf>
    <xf numFmtId="0" fontId="13" fillId="3" borderId="0" xfId="0" applyFont="1" applyFill="1" applyBorder="1" applyAlignment="1">
      <alignment vertical="top" wrapText="1"/>
    </xf>
    <xf numFmtId="0" fontId="20" fillId="0" borderId="1" xfId="0" applyFont="1" applyFill="1" applyBorder="1" applyAlignment="1">
      <alignment horizontal="center" vertical="top" wrapText="1"/>
    </xf>
    <xf numFmtId="0" fontId="4" fillId="5" borderId="1" xfId="0" applyFont="1" applyFill="1" applyBorder="1" applyAlignment="1">
      <alignment horizontal="center" vertical="top" wrapText="1"/>
    </xf>
    <xf numFmtId="0" fontId="4" fillId="5" borderId="3" xfId="0" applyFont="1" applyFill="1" applyBorder="1" applyAlignment="1">
      <alignment horizontal="center" vertical="top" wrapText="1"/>
    </xf>
    <xf numFmtId="0" fontId="16" fillId="6" borderId="1" xfId="0" applyFont="1" applyFill="1" applyBorder="1" applyAlignment="1">
      <alignment horizontal="center" vertical="top" wrapText="1"/>
    </xf>
    <xf numFmtId="0" fontId="16" fillId="6" borderId="2" xfId="0" applyFont="1" applyFill="1" applyBorder="1" applyAlignment="1">
      <alignment horizontal="center" vertical="top" wrapText="1"/>
    </xf>
    <xf numFmtId="0" fontId="0" fillId="6" borderId="0" xfId="0" applyFont="1" applyFill="1" applyAlignment="1">
      <alignment vertical="top" wrapText="1"/>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4" xfId="0" applyFont="1" applyFill="1" applyBorder="1" applyAlignment="1">
      <alignment vertical="top" wrapText="1"/>
    </xf>
    <xf numFmtId="0" fontId="2" fillId="3" borderId="5" xfId="0" applyFont="1" applyFill="1" applyBorder="1" applyAlignment="1">
      <alignment horizontal="center" vertical="top" wrapText="1"/>
    </xf>
    <xf numFmtId="0" fontId="16" fillId="3" borderId="2" xfId="0" applyFont="1" applyFill="1" applyBorder="1" applyAlignment="1">
      <alignment horizontal="center" vertical="top" wrapText="1"/>
    </xf>
    <xf numFmtId="0" fontId="1" fillId="5" borderId="1" xfId="0" applyFont="1" applyFill="1" applyBorder="1" applyAlignment="1">
      <alignment vertical="top" wrapText="1"/>
    </xf>
    <xf numFmtId="0" fontId="4" fillId="31" borderId="1" xfId="0" applyFont="1" applyFill="1" applyBorder="1" applyAlignment="1">
      <alignment horizontal="center" vertical="top" wrapText="1"/>
    </xf>
    <xf numFmtId="0" fontId="13" fillId="0" borderId="0" xfId="0" applyFont="1" applyFill="1" applyBorder="1" applyAlignment="1">
      <alignment horizontal="center" vertical="top" wrapText="1"/>
    </xf>
    <xf numFmtId="0" fontId="11" fillId="8" borderId="1" xfId="0" applyFont="1" applyFill="1" applyBorder="1" applyAlignment="1">
      <alignment vertical="top" wrapText="1"/>
    </xf>
    <xf numFmtId="0" fontId="13" fillId="8" borderId="1" xfId="0" applyFont="1" applyFill="1" applyBorder="1" applyAlignment="1">
      <alignment vertical="top" wrapText="1"/>
    </xf>
    <xf numFmtId="0" fontId="12" fillId="8" borderId="1" xfId="0" applyFont="1" applyFill="1" applyBorder="1" applyAlignment="1">
      <alignment vertical="top" wrapText="1"/>
    </xf>
    <xf numFmtId="0" fontId="4" fillId="8" borderId="1" xfId="0" applyFont="1" applyFill="1" applyBorder="1" applyAlignment="1">
      <alignment horizontal="center" vertical="top" wrapText="1"/>
    </xf>
    <xf numFmtId="0" fontId="4" fillId="8" borderId="0" xfId="0" applyFont="1" applyFill="1" applyBorder="1" applyAlignment="1">
      <alignment vertical="top" wrapText="1"/>
    </xf>
    <xf numFmtId="0" fontId="2" fillId="8" borderId="4" xfId="0" applyFont="1" applyFill="1" applyBorder="1" applyAlignment="1">
      <alignment vertical="top" wrapText="1"/>
    </xf>
    <xf numFmtId="0" fontId="4" fillId="5" borderId="3" xfId="0" applyNumberFormat="1" applyFont="1" applyFill="1" applyBorder="1" applyAlignment="1">
      <alignment horizontal="center" vertical="top" wrapText="1"/>
    </xf>
    <xf numFmtId="0" fontId="16" fillId="6" borderId="2" xfId="0" applyNumberFormat="1" applyFont="1" applyFill="1" applyBorder="1" applyAlignment="1">
      <alignment horizontal="center" vertical="top" wrapText="1"/>
    </xf>
    <xf numFmtId="0" fontId="2" fillId="2" borderId="5" xfId="0" applyNumberFormat="1" applyFont="1" applyFill="1" applyBorder="1" applyAlignment="1">
      <alignment horizontal="center" vertical="top" wrapText="1"/>
    </xf>
    <xf numFmtId="0" fontId="4" fillId="31" borderId="1" xfId="0" applyNumberFormat="1" applyFont="1" applyFill="1" applyBorder="1" applyAlignment="1">
      <alignment horizontal="center" vertical="top" wrapText="1"/>
    </xf>
    <xf numFmtId="0" fontId="20"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0" xfId="0" applyNumberFormat="1" applyFont="1" applyBorder="1" applyAlignment="1">
      <alignment horizontal="center" vertical="top" wrapText="1"/>
    </xf>
    <xf numFmtId="0" fontId="13" fillId="8" borderId="0" xfId="0" applyFont="1" applyFill="1" applyBorder="1" applyAlignment="1">
      <alignment vertical="top" wrapText="1"/>
    </xf>
    <xf numFmtId="0" fontId="20" fillId="3" borderId="1" xfId="0" applyFont="1" applyFill="1" applyBorder="1" applyAlignment="1">
      <alignment horizontal="center" vertical="top" wrapText="1"/>
    </xf>
    <xf numFmtId="0" fontId="0" fillId="8" borderId="3" xfId="0" applyFill="1" applyBorder="1" applyAlignment="1">
      <alignment vertical="top" wrapText="1"/>
    </xf>
    <xf numFmtId="0" fontId="0" fillId="8" borderId="1" xfId="0" applyFont="1" applyFill="1" applyBorder="1" applyAlignment="1"/>
    <xf numFmtId="0" fontId="4" fillId="8" borderId="0" xfId="0" applyFont="1" applyFill="1" applyBorder="1"/>
    <xf numFmtId="0" fontId="0" fillId="8" borderId="0" xfId="0" applyFill="1" applyBorder="1"/>
    <xf numFmtId="0" fontId="0" fillId="8" borderId="0" xfId="0" applyFill="1"/>
    <xf numFmtId="0" fontId="0" fillId="8" borderId="1" xfId="0" applyFont="1" applyFill="1" applyBorder="1" applyAlignment="1">
      <alignment vertical="top" wrapText="1"/>
    </xf>
    <xf numFmtId="0" fontId="44" fillId="8" borderId="1" xfId="0" applyFont="1" applyFill="1" applyBorder="1" applyAlignment="1">
      <alignment horizontal="center" vertical="top" wrapText="1"/>
    </xf>
    <xf numFmtId="0" fontId="2" fillId="2" borderId="5" xfId="0" applyFont="1" applyFill="1" applyBorder="1" applyAlignment="1">
      <alignment vertical="top" wrapText="1"/>
    </xf>
    <xf numFmtId="0" fontId="13" fillId="0" borderId="3" xfId="0" applyFont="1" applyFill="1" applyBorder="1" applyAlignment="1">
      <alignment vertical="top" wrapText="1"/>
    </xf>
    <xf numFmtId="0" fontId="1" fillId="8" borderId="1" xfId="0" applyFont="1" applyFill="1" applyBorder="1" applyAlignment="1">
      <alignment horizontal="center" vertical="top" wrapText="1"/>
    </xf>
    <xf numFmtId="0" fontId="2" fillId="8" borderId="1" xfId="0" applyFont="1" applyFill="1" applyBorder="1" applyAlignment="1">
      <alignment horizontal="center" vertical="top" wrapText="1"/>
    </xf>
    <xf numFmtId="0" fontId="4" fillId="8" borderId="1" xfId="0" applyFont="1" applyFill="1" applyBorder="1" applyAlignment="1">
      <alignment horizontal="center"/>
    </xf>
    <xf numFmtId="0" fontId="18" fillId="0" borderId="1" xfId="0" applyFont="1" applyFill="1" applyBorder="1" applyAlignment="1">
      <alignment horizontal="center" vertical="top" wrapText="1"/>
    </xf>
    <xf numFmtId="0" fontId="18" fillId="0" borderId="1" xfId="0" applyFont="1" applyBorder="1" applyAlignment="1">
      <alignment vertical="top" wrapText="1"/>
    </xf>
    <xf numFmtId="0" fontId="18" fillId="8" borderId="1" xfId="0" applyFont="1" applyFill="1" applyBorder="1" applyAlignment="1">
      <alignment vertical="top" wrapText="1"/>
    </xf>
    <xf numFmtId="0" fontId="18" fillId="0" borderId="1" xfId="0" applyFont="1" applyFill="1" applyBorder="1" applyAlignment="1">
      <alignment vertical="top" wrapText="1"/>
    </xf>
    <xf numFmtId="0" fontId="7" fillId="8" borderId="0" xfId="0" applyFont="1" applyFill="1" applyAlignment="1">
      <alignment vertical="top" wrapText="1"/>
    </xf>
    <xf numFmtId="0" fontId="44" fillId="31" borderId="1" xfId="0" applyFont="1" applyFill="1" applyBorder="1" applyAlignment="1">
      <alignment horizontal="center" vertical="top" wrapText="1"/>
    </xf>
    <xf numFmtId="0" fontId="8" fillId="0" borderId="1" xfId="0" applyFont="1" applyBorder="1" applyAlignment="1">
      <alignment vertical="top" wrapText="1"/>
    </xf>
    <xf numFmtId="0" fontId="7" fillId="31" borderId="1" xfId="0" applyFont="1" applyFill="1" applyBorder="1" applyAlignment="1">
      <alignment vertical="top" wrapText="1"/>
    </xf>
    <xf numFmtId="0" fontId="47" fillId="6" borderId="0" xfId="0" applyFont="1" applyFill="1" applyAlignment="1">
      <alignment horizontal="center" vertical="center" wrapText="1"/>
    </xf>
    <xf numFmtId="0" fontId="13" fillId="8" borderId="1" xfId="0" applyFont="1" applyFill="1" applyBorder="1" applyAlignment="1">
      <alignment horizontal="center" vertical="top" wrapText="1"/>
    </xf>
    <xf numFmtId="0" fontId="10" fillId="8" borderId="1" xfId="0" applyFont="1" applyFill="1" applyBorder="1" applyAlignment="1">
      <alignment horizontal="center" vertical="top" wrapText="1"/>
    </xf>
    <xf numFmtId="0" fontId="19" fillId="6" borderId="0" xfId="0" applyFont="1" applyFill="1" applyAlignment="1">
      <alignment horizontal="center" vertical="top" wrapText="1"/>
    </xf>
    <xf numFmtId="0" fontId="8" fillId="6" borderId="1" xfId="0" applyFont="1" applyFill="1" applyBorder="1" applyAlignment="1">
      <alignment horizontal="center" vertical="top" wrapText="1"/>
    </xf>
    <xf numFmtId="0" fontId="8" fillId="6" borderId="0" xfId="0" applyFont="1" applyFill="1" applyAlignment="1">
      <alignment horizontal="center" vertical="top" wrapText="1"/>
    </xf>
    <xf numFmtId="0" fontId="8" fillId="6" borderId="2" xfId="0" applyFont="1" applyFill="1" applyBorder="1" applyAlignment="1">
      <alignment horizontal="center" vertical="top" wrapText="1"/>
    </xf>
    <xf numFmtId="0" fontId="8" fillId="0" borderId="0" xfId="0" applyFont="1" applyFill="1" applyBorder="1" applyAlignment="1">
      <alignment vertical="top" wrapText="1"/>
    </xf>
    <xf numFmtId="0" fontId="8" fillId="0" borderId="0" xfId="0" applyFont="1" applyFill="1" applyBorder="1"/>
    <xf numFmtId="0" fontId="8" fillId="6" borderId="0" xfId="0" applyFont="1" applyFill="1"/>
    <xf numFmtId="0" fontId="47" fillId="2" borderId="1" xfId="0" applyFont="1" applyFill="1" applyBorder="1" applyAlignment="1">
      <alignment horizontal="center" vertical="top" wrapText="1"/>
    </xf>
    <xf numFmtId="0" fontId="48" fillId="2" borderId="1" xfId="0" applyFont="1" applyFill="1" applyBorder="1" applyAlignment="1">
      <alignment vertical="top" wrapText="1"/>
    </xf>
    <xf numFmtId="0" fontId="8" fillId="0" borderId="0" xfId="0" applyFont="1"/>
    <xf numFmtId="0" fontId="13" fillId="0" borderId="1" xfId="0" applyFont="1" applyFill="1" applyBorder="1" applyAlignment="1">
      <alignment horizontal="center" vertical="top" wrapText="1"/>
    </xf>
    <xf numFmtId="0" fontId="13" fillId="0" borderId="2" xfId="0" applyFont="1" applyFill="1" applyBorder="1" applyAlignment="1">
      <alignment horizontal="center" vertical="top" wrapText="1"/>
    </xf>
    <xf numFmtId="0" fontId="13" fillId="0" borderId="0" xfId="0" applyFont="1" applyFill="1" applyBorder="1"/>
    <xf numFmtId="0" fontId="13" fillId="0" borderId="3" xfId="0" applyFont="1" applyFill="1" applyBorder="1"/>
    <xf numFmtId="0" fontId="13" fillId="0" borderId="1" xfId="0" applyFont="1" applyFill="1" applyBorder="1"/>
    <xf numFmtId="0" fontId="8" fillId="0" borderId="1" xfId="0" applyFont="1" applyFill="1" applyBorder="1" applyAlignment="1">
      <alignment vertical="top" wrapText="1"/>
    </xf>
    <xf numFmtId="0" fontId="5" fillId="8" borderId="1" xfId="0" applyFont="1" applyFill="1" applyBorder="1" applyAlignment="1">
      <alignment horizontal="left" vertical="top" wrapText="1"/>
    </xf>
    <xf numFmtId="0" fontId="8" fillId="0" borderId="1" xfId="0" applyFont="1" applyFill="1" applyBorder="1" applyAlignment="1">
      <alignment horizontal="center" vertical="top" wrapText="1"/>
    </xf>
    <xf numFmtId="0" fontId="19" fillId="0" borderId="1" xfId="0" applyFont="1" applyFill="1" applyBorder="1" applyAlignment="1">
      <alignment horizontal="center" vertical="top" wrapText="1"/>
    </xf>
    <xf numFmtId="0" fontId="8" fillId="0" borderId="0" xfId="0" applyFont="1" applyFill="1"/>
    <xf numFmtId="0" fontId="9" fillId="0" borderId="1" xfId="0" applyFont="1" applyFill="1" applyBorder="1" applyAlignment="1">
      <alignment vertical="top" wrapText="1"/>
    </xf>
    <xf numFmtId="0" fontId="8" fillId="0" borderId="2" xfId="0" applyFont="1" applyFill="1" applyBorder="1" applyAlignment="1">
      <alignment horizontal="center" vertical="top" wrapText="1"/>
    </xf>
    <xf numFmtId="0" fontId="8" fillId="8" borderId="1" xfId="0" applyFont="1" applyFill="1" applyBorder="1" applyAlignment="1">
      <alignment vertical="top" wrapText="1"/>
    </xf>
    <xf numFmtId="0" fontId="51" fillId="0" borderId="0" xfId="0" applyFont="1" applyFill="1" applyBorder="1" applyAlignment="1">
      <alignment horizontal="center" vertical="top" wrapText="1"/>
    </xf>
    <xf numFmtId="0" fontId="13" fillId="8"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9"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9" fillId="0" borderId="1" xfId="0" applyFont="1" applyFill="1" applyBorder="1" applyAlignment="1">
      <alignment horizontal="left" vertical="top" wrapText="1"/>
    </xf>
    <xf numFmtId="0" fontId="51" fillId="0" borderId="0" xfId="0" applyFont="1" applyFill="1" applyBorder="1" applyAlignment="1">
      <alignment vertical="top" wrapText="1"/>
    </xf>
    <xf numFmtId="0" fontId="8" fillId="0" borderId="0" xfId="0" applyFont="1" applyFill="1" applyAlignment="1">
      <alignment vertical="top" wrapText="1"/>
    </xf>
    <xf numFmtId="0" fontId="13" fillId="8" borderId="7" xfId="0" applyFont="1" applyFill="1" applyBorder="1" applyAlignment="1">
      <alignment horizontal="center" vertical="top" wrapText="1"/>
    </xf>
    <xf numFmtId="0" fontId="13" fillId="0" borderId="8" xfId="0" applyFont="1" applyFill="1" applyBorder="1" applyAlignment="1">
      <alignment horizontal="center" vertical="top" wrapText="1"/>
    </xf>
    <xf numFmtId="0" fontId="13" fillId="0" borderId="7" xfId="0" applyFont="1" applyFill="1" applyBorder="1" applyAlignment="1">
      <alignment vertical="top" wrapText="1"/>
    </xf>
    <xf numFmtId="0" fontId="13" fillId="8" borderId="7" xfId="0" applyFont="1" applyFill="1" applyBorder="1" applyAlignment="1">
      <alignment vertical="top" wrapText="1"/>
    </xf>
    <xf numFmtId="0" fontId="13" fillId="0" borderId="7" xfId="0" applyFont="1" applyFill="1" applyBorder="1" applyAlignment="1">
      <alignment horizontal="center" vertical="top" wrapText="1"/>
    </xf>
    <xf numFmtId="0" fontId="8" fillId="0" borderId="7" xfId="0" applyFont="1" applyFill="1" applyBorder="1" applyAlignment="1">
      <alignment vertical="top" wrapText="1"/>
    </xf>
    <xf numFmtId="0" fontId="8" fillId="0" borderId="7" xfId="0" applyFont="1" applyFill="1" applyBorder="1" applyAlignment="1">
      <alignment horizontal="center" vertical="top" wrapText="1"/>
    </xf>
    <xf numFmtId="0" fontId="13" fillId="0" borderId="3" xfId="0" applyFont="1" applyFill="1" applyBorder="1" applyAlignment="1">
      <alignment horizontal="center" vertical="top" wrapText="1"/>
    </xf>
    <xf numFmtId="0" fontId="51" fillId="0" borderId="1" xfId="0" applyFont="1" applyFill="1" applyBorder="1" applyAlignment="1">
      <alignment vertical="top" wrapText="1"/>
    </xf>
    <xf numFmtId="0" fontId="19" fillId="0" borderId="0" xfId="0" applyFont="1" applyFill="1" applyBorder="1" applyAlignment="1">
      <alignment horizontal="center" vertical="top" wrapText="1"/>
    </xf>
    <xf numFmtId="0" fontId="19" fillId="0" borderId="0" xfId="0" applyFont="1" applyFill="1" applyAlignment="1">
      <alignment horizontal="center" vertical="top" wrapText="1"/>
    </xf>
    <xf numFmtId="0" fontId="8" fillId="0" borderId="0" xfId="0" applyFont="1" applyFill="1" applyAlignment="1">
      <alignment horizontal="center" vertical="top" wrapText="1"/>
    </xf>
    <xf numFmtId="0" fontId="8" fillId="0" borderId="0" xfId="0" applyFont="1" applyBorder="1" applyAlignment="1">
      <alignment vertical="top" wrapText="1"/>
    </xf>
    <xf numFmtId="0" fontId="13" fillId="0" borderId="0" xfId="0" applyFont="1" applyBorder="1" applyAlignment="1">
      <alignment horizontal="center" vertical="top" wrapText="1"/>
    </xf>
    <xf numFmtId="0" fontId="8" fillId="0" borderId="0" xfId="0" applyFont="1" applyAlignment="1">
      <alignment vertical="top" wrapText="1"/>
    </xf>
    <xf numFmtId="0" fontId="19" fillId="0" borderId="0" xfId="0" applyFont="1" applyAlignment="1">
      <alignment horizontal="center" vertical="top" wrapText="1"/>
    </xf>
    <xf numFmtId="0" fontId="8" fillId="0" borderId="0" xfId="0" applyFont="1" applyAlignment="1">
      <alignment horizontal="center" vertical="top" wrapText="1"/>
    </xf>
    <xf numFmtId="0" fontId="8" fillId="0" borderId="1" xfId="0" applyFont="1" applyBorder="1" applyAlignment="1">
      <alignment horizontal="center" vertical="top" wrapText="1"/>
    </xf>
    <xf numFmtId="0" fontId="13" fillId="0" borderId="0" xfId="0" applyFont="1" applyAlignment="1">
      <alignment horizontal="center" vertical="top" wrapText="1"/>
    </xf>
    <xf numFmtId="0" fontId="9" fillId="0" borderId="3" xfId="0" applyFont="1" applyFill="1" applyBorder="1" applyAlignment="1">
      <alignment vertical="top" wrapText="1"/>
    </xf>
    <xf numFmtId="0" fontId="18" fillId="0" borderId="1" xfId="0" applyFont="1" applyFill="1" applyBorder="1" applyAlignment="1">
      <alignment horizontal="left" vertical="top" wrapText="1"/>
    </xf>
    <xf numFmtId="0" fontId="18" fillId="0" borderId="0" xfId="0" applyFont="1" applyFill="1" applyBorder="1" applyAlignment="1">
      <alignment horizontal="center" vertical="top" wrapText="1"/>
    </xf>
    <xf numFmtId="0" fontId="7" fillId="5" borderId="1" xfId="0" applyFont="1" applyFill="1" applyBorder="1" applyAlignment="1">
      <alignment horizontal="center" vertical="top" wrapText="1"/>
    </xf>
    <xf numFmtId="0" fontId="7" fillId="5" borderId="1" xfId="0" applyFont="1" applyFill="1" applyBorder="1" applyAlignment="1">
      <alignment vertical="top" wrapText="1"/>
    </xf>
    <xf numFmtId="0" fontId="6" fillId="8" borderId="1" xfId="0" applyFont="1" applyFill="1" applyBorder="1" applyAlignment="1">
      <alignment horizontal="center" vertical="top" wrapText="1"/>
    </xf>
    <xf numFmtId="0" fontId="7" fillId="6" borderId="0" xfId="0" applyFont="1" applyFill="1" applyAlignment="1">
      <alignment horizontal="center" vertical="top" wrapText="1"/>
    </xf>
    <xf numFmtId="0" fontId="6" fillId="6" borderId="1" xfId="0" applyFont="1" applyFill="1" applyBorder="1" applyAlignment="1">
      <alignment vertical="top" wrapText="1"/>
    </xf>
    <xf numFmtId="0" fontId="6" fillId="2" borderId="4" xfId="0" applyFont="1" applyFill="1" applyBorder="1" applyAlignment="1">
      <alignment horizontal="center" vertical="top" wrapText="1"/>
    </xf>
    <xf numFmtId="0" fontId="6" fillId="8" borderId="4" xfId="0" applyFont="1" applyFill="1" applyBorder="1" applyAlignment="1">
      <alignment horizontal="center" vertical="top" wrapText="1"/>
    </xf>
    <xf numFmtId="0" fontId="6" fillId="2" borderId="1" xfId="0" applyFont="1" applyFill="1" applyBorder="1" applyAlignment="1">
      <alignment horizontal="center" vertical="top" wrapText="1"/>
    </xf>
    <xf numFmtId="0" fontId="7" fillId="31" borderId="1" xfId="0" applyFont="1" applyFill="1" applyBorder="1" applyAlignment="1">
      <alignment horizontal="center" vertical="top" wrapText="1"/>
    </xf>
    <xf numFmtId="0" fontId="18" fillId="0" borderId="1" xfId="0" applyFont="1" applyBorder="1" applyAlignment="1">
      <alignment horizontal="center" vertical="top" wrapText="1"/>
    </xf>
    <xf numFmtId="0" fontId="18" fillId="8" borderId="1" xfId="0" applyFont="1" applyFill="1" applyBorder="1" applyAlignment="1">
      <alignment horizontal="center" vertical="top" wrapText="1"/>
    </xf>
    <xf numFmtId="0" fontId="18" fillId="7" borderId="1" xfId="0" applyFont="1" applyFill="1" applyBorder="1" applyAlignment="1">
      <alignment horizontal="left" vertical="top" wrapText="1"/>
    </xf>
    <xf numFmtId="0" fontId="7" fillId="0" borderId="1" xfId="0" applyFont="1" applyBorder="1" applyAlignment="1">
      <alignment horizontal="center" vertical="top" wrapText="1"/>
    </xf>
    <xf numFmtId="0" fontId="18" fillId="0" borderId="0" xfId="0" applyFont="1" applyBorder="1" applyAlignment="1">
      <alignment horizontal="center" vertical="top" wrapText="1"/>
    </xf>
    <xf numFmtId="0" fontId="18" fillId="0" borderId="0" xfId="0" applyFont="1" applyBorder="1" applyAlignment="1">
      <alignment vertical="top" wrapText="1"/>
    </xf>
    <xf numFmtId="0" fontId="18" fillId="8" borderId="0" xfId="0" applyFont="1" applyFill="1" applyBorder="1" applyAlignment="1">
      <alignment vertical="top" wrapText="1"/>
    </xf>
    <xf numFmtId="0" fontId="7" fillId="0" borderId="0" xfId="0" applyFont="1" applyBorder="1" applyAlignment="1">
      <alignment horizontal="center" vertical="top" wrapText="1"/>
    </xf>
    <xf numFmtId="0" fontId="7" fillId="0" borderId="0" xfId="0" applyFont="1" applyBorder="1" applyAlignment="1">
      <alignment vertical="top" wrapText="1"/>
    </xf>
    <xf numFmtId="0" fontId="7" fillId="0" borderId="0" xfId="0" applyFont="1" applyAlignment="1">
      <alignment horizontal="center" vertical="top" wrapText="1"/>
    </xf>
    <xf numFmtId="0" fontId="7" fillId="0" borderId="0" xfId="0" applyFont="1" applyAlignment="1">
      <alignment vertical="top" wrapText="1"/>
    </xf>
    <xf numFmtId="0" fontId="18" fillId="0" borderId="1" xfId="0" quotePrefix="1" applyFont="1" applyFill="1" applyBorder="1" applyAlignment="1">
      <alignment horizontal="center" vertical="top" wrapText="1"/>
    </xf>
    <xf numFmtId="0" fontId="54" fillId="7" borderId="1" xfId="0" applyFont="1" applyFill="1" applyBorder="1" applyAlignment="1">
      <alignment horizontal="left" vertical="top" wrapText="1"/>
    </xf>
    <xf numFmtId="0" fontId="47" fillId="2" borderId="2" xfId="0" applyFont="1" applyFill="1" applyBorder="1" applyAlignment="1">
      <alignment horizontal="center" vertical="top" wrapText="1"/>
    </xf>
    <xf numFmtId="0" fontId="19" fillId="0" borderId="3" xfId="0" applyFont="1" applyBorder="1" applyAlignment="1">
      <alignment horizontal="center" vertical="top" wrapText="1"/>
    </xf>
    <xf numFmtId="0" fontId="13" fillId="0" borderId="4" xfId="0" applyFont="1" applyFill="1" applyBorder="1" applyAlignment="1">
      <alignment horizontal="center" vertical="top" wrapText="1"/>
    </xf>
    <xf numFmtId="0" fontId="8" fillId="0" borderId="7" xfId="0" applyFont="1" applyBorder="1" applyAlignment="1">
      <alignment horizontal="center" vertical="top" wrapText="1"/>
    </xf>
    <xf numFmtId="0" fontId="19" fillId="0" borderId="7" xfId="0" applyFont="1" applyBorder="1" applyAlignment="1">
      <alignment horizontal="center" vertical="top" wrapText="1"/>
    </xf>
    <xf numFmtId="0" fontId="5" fillId="6" borderId="2" xfId="0" applyFont="1" applyFill="1" applyBorder="1" applyAlignment="1">
      <alignment vertical="top" wrapText="1"/>
    </xf>
    <xf numFmtId="0" fontId="8" fillId="6" borderId="3" xfId="0" applyFont="1" applyFill="1" applyBorder="1" applyAlignment="1">
      <alignment vertical="top" wrapText="1"/>
    </xf>
    <xf numFmtId="0" fontId="13" fillId="0" borderId="4" xfId="0" applyFont="1" applyFill="1" applyBorder="1" applyAlignment="1">
      <alignment vertical="top" wrapText="1"/>
    </xf>
    <xf numFmtId="0" fontId="8" fillId="0" borderId="7" xfId="0" applyFont="1" applyBorder="1" applyAlignment="1">
      <alignment vertical="top" wrapText="1"/>
    </xf>
    <xf numFmtId="0" fontId="44" fillId="6" borderId="2" xfId="0" applyFont="1" applyFill="1" applyBorder="1" applyAlignment="1">
      <alignment vertical="top" wrapText="1"/>
    </xf>
    <xf numFmtId="0" fontId="25" fillId="0" borderId="3" xfId="0" applyFont="1" applyBorder="1" applyAlignment="1">
      <alignment vertical="top" wrapText="1"/>
    </xf>
    <xf numFmtId="0" fontId="6" fillId="6" borderId="6" xfId="0" applyFont="1" applyFill="1" applyBorder="1" applyAlignment="1">
      <alignment horizontal="center" vertical="top" wrapText="1"/>
    </xf>
    <xf numFmtId="0" fontId="45" fillId="31" borderId="1" xfId="0" applyFont="1" applyFill="1" applyBorder="1" applyAlignment="1">
      <alignment vertical="top" wrapText="1"/>
    </xf>
    <xf numFmtId="0" fontId="0" fillId="31" borderId="1" xfId="0" applyFont="1" applyFill="1" applyBorder="1" applyAlignment="1"/>
    <xf numFmtId="0" fontId="1" fillId="5" borderId="2" xfId="0" applyFont="1" applyFill="1" applyBorder="1" applyAlignment="1">
      <alignment vertical="top" wrapText="1"/>
    </xf>
    <xf numFmtId="0" fontId="0" fillId="0" borderId="3" xfId="0" applyBorder="1" applyAlignment="1">
      <alignment vertical="top" wrapText="1"/>
    </xf>
    <xf numFmtId="0" fontId="44" fillId="31" borderId="2" xfId="0" applyFont="1" applyFill="1" applyBorder="1" applyAlignment="1">
      <alignment vertical="top" wrapText="1"/>
    </xf>
    <xf numFmtId="0" fontId="0" fillId="31" borderId="3" xfId="0" applyFill="1" applyBorder="1" applyAlignment="1">
      <alignment vertical="top" wrapText="1"/>
    </xf>
    <xf numFmtId="0" fontId="6" fillId="6" borderId="1" xfId="0" applyFont="1" applyFill="1" applyBorder="1" applyAlignment="1">
      <alignment horizontal="center" vertical="top" wrapText="1"/>
    </xf>
  </cellXfs>
  <cellStyles count="59291">
    <cellStyle name="20% - Accent1 2" xfId="37"/>
    <cellStyle name="20% - Accent1 2 2" xfId="1762"/>
    <cellStyle name="20% - Accent1 2 2 2" xfId="41096"/>
    <cellStyle name="20% - Accent1 2 3" xfId="4682"/>
    <cellStyle name="20% - Accent1 2 3 2" xfId="46390"/>
    <cellStyle name="20% - Accent1 2 4" xfId="39371"/>
    <cellStyle name="20% - Accent1 3" xfId="250"/>
    <cellStyle name="20% - Accent1 3 2" xfId="1975"/>
    <cellStyle name="20% - Accent1 3 2 2" xfId="41309"/>
    <cellStyle name="20% - Accent1 3 3" xfId="4895"/>
    <cellStyle name="20% - Accent1 3 3 2" xfId="46603"/>
    <cellStyle name="20% - Accent1 3 4" xfId="39584"/>
    <cellStyle name="20% - Accent2 2" xfId="38"/>
    <cellStyle name="20% - Accent2 2 2" xfId="1763"/>
    <cellStyle name="20% - Accent2 2 2 2" xfId="41097"/>
    <cellStyle name="20% - Accent2 2 3" xfId="4683"/>
    <cellStyle name="20% - Accent2 2 3 2" xfId="46391"/>
    <cellStyle name="20% - Accent2 2 4" xfId="39372"/>
    <cellStyle name="20% - Accent2 3" xfId="251"/>
    <cellStyle name="20% - Accent2 3 2" xfId="1976"/>
    <cellStyle name="20% - Accent2 3 2 2" xfId="41310"/>
    <cellStyle name="20% - Accent2 3 3" xfId="4896"/>
    <cellStyle name="20% - Accent2 3 3 2" xfId="46604"/>
    <cellStyle name="20% - Accent2 3 4" xfId="39585"/>
    <cellStyle name="20% - Accent3 2" xfId="39"/>
    <cellStyle name="20% - Accent3 2 2" xfId="1764"/>
    <cellStyle name="20% - Accent3 2 2 2" xfId="41098"/>
    <cellStyle name="20% - Accent3 2 3" xfId="4684"/>
    <cellStyle name="20% - Accent3 2 3 2" xfId="46392"/>
    <cellStyle name="20% - Accent3 2 4" xfId="39373"/>
    <cellStyle name="20% - Accent3 3" xfId="252"/>
    <cellStyle name="20% - Accent3 3 2" xfId="1977"/>
    <cellStyle name="20% - Accent3 3 2 2" xfId="41311"/>
    <cellStyle name="20% - Accent3 3 3" xfId="4897"/>
    <cellStyle name="20% - Accent3 3 3 2" xfId="46605"/>
    <cellStyle name="20% - Accent3 3 4" xfId="39586"/>
    <cellStyle name="20% - Accent4 2" xfId="40"/>
    <cellStyle name="20% - Accent4 2 2" xfId="1765"/>
    <cellStyle name="20% - Accent4 2 2 2" xfId="41099"/>
    <cellStyle name="20% - Accent4 2 3" xfId="4685"/>
    <cellStyle name="20% - Accent4 2 3 2" xfId="46393"/>
    <cellStyle name="20% - Accent4 2 4" xfId="39374"/>
    <cellStyle name="20% - Accent4 3" xfId="253"/>
    <cellStyle name="20% - Accent4 3 2" xfId="1978"/>
    <cellStyle name="20% - Accent4 3 2 2" xfId="41312"/>
    <cellStyle name="20% - Accent4 3 3" xfId="4898"/>
    <cellStyle name="20% - Accent4 3 3 2" xfId="46606"/>
    <cellStyle name="20% - Accent4 3 4" xfId="39587"/>
    <cellStyle name="20% - Accent5 2" xfId="41"/>
    <cellStyle name="20% - Accent5 2 2" xfId="1766"/>
    <cellStyle name="20% - Accent5 2 2 2" xfId="41100"/>
    <cellStyle name="20% - Accent5 2 3" xfId="4686"/>
    <cellStyle name="20% - Accent5 2 3 2" xfId="46394"/>
    <cellStyle name="20% - Accent5 2 4" xfId="39375"/>
    <cellStyle name="20% - Accent5 3" xfId="254"/>
    <cellStyle name="20% - Accent5 3 2" xfId="1979"/>
    <cellStyle name="20% - Accent5 3 2 2" xfId="41313"/>
    <cellStyle name="20% - Accent5 3 3" xfId="4899"/>
    <cellStyle name="20% - Accent5 3 3 2" xfId="46607"/>
    <cellStyle name="20% - Accent5 3 4" xfId="39588"/>
    <cellStyle name="20% - Accent6 2" xfId="42"/>
    <cellStyle name="20% - Accent6 2 2" xfId="1767"/>
    <cellStyle name="20% - Accent6 2 2 2" xfId="41101"/>
    <cellStyle name="20% - Accent6 2 3" xfId="4687"/>
    <cellStyle name="20% - Accent6 2 3 2" xfId="46395"/>
    <cellStyle name="20% - Accent6 2 4" xfId="39376"/>
    <cellStyle name="20% - Accent6 3" xfId="255"/>
    <cellStyle name="20% - Accent6 3 2" xfId="1980"/>
    <cellStyle name="20% - Accent6 3 2 2" xfId="41314"/>
    <cellStyle name="20% - Accent6 3 3" xfId="4900"/>
    <cellStyle name="20% - Accent6 3 3 2" xfId="46608"/>
    <cellStyle name="20% - Accent6 3 4" xfId="39589"/>
    <cellStyle name="40% - Accent1 2" xfId="43"/>
    <cellStyle name="40% - Accent1 2 2" xfId="1768"/>
    <cellStyle name="40% - Accent1 2 2 2" xfId="41102"/>
    <cellStyle name="40% - Accent1 2 3" xfId="4688"/>
    <cellStyle name="40% - Accent1 2 3 2" xfId="46396"/>
    <cellStyle name="40% - Accent1 2 4" xfId="39377"/>
    <cellStyle name="40% - Accent1 3" xfId="256"/>
    <cellStyle name="40% - Accent1 3 2" xfId="1981"/>
    <cellStyle name="40% - Accent1 3 2 2" xfId="41315"/>
    <cellStyle name="40% - Accent1 3 3" xfId="4901"/>
    <cellStyle name="40% - Accent1 3 3 2" xfId="46609"/>
    <cellStyle name="40% - Accent1 3 4" xfId="39590"/>
    <cellStyle name="40% - Accent2 2" xfId="44"/>
    <cellStyle name="40% - Accent2 2 2" xfId="1769"/>
    <cellStyle name="40% - Accent2 2 2 2" xfId="41103"/>
    <cellStyle name="40% - Accent2 2 3" xfId="4689"/>
    <cellStyle name="40% - Accent2 2 3 2" xfId="46397"/>
    <cellStyle name="40% - Accent2 2 4" xfId="39378"/>
    <cellStyle name="40% - Accent2 3" xfId="257"/>
    <cellStyle name="40% - Accent2 3 2" xfId="1982"/>
    <cellStyle name="40% - Accent2 3 2 2" xfId="41316"/>
    <cellStyle name="40% - Accent2 3 3" xfId="4902"/>
    <cellStyle name="40% - Accent2 3 3 2" xfId="46610"/>
    <cellStyle name="40% - Accent2 3 4" xfId="39591"/>
    <cellStyle name="40% - Accent3 2" xfId="45"/>
    <cellStyle name="40% - Accent3 2 2" xfId="1770"/>
    <cellStyle name="40% - Accent3 2 2 2" xfId="41104"/>
    <cellStyle name="40% - Accent3 2 3" xfId="4690"/>
    <cellStyle name="40% - Accent3 2 3 2" xfId="46398"/>
    <cellStyle name="40% - Accent3 2 4" xfId="39379"/>
    <cellStyle name="40% - Accent3 3" xfId="258"/>
    <cellStyle name="40% - Accent3 3 2" xfId="1983"/>
    <cellStyle name="40% - Accent3 3 2 2" xfId="41317"/>
    <cellStyle name="40% - Accent3 3 3" xfId="4903"/>
    <cellStyle name="40% - Accent3 3 3 2" xfId="46611"/>
    <cellStyle name="40% - Accent3 3 4" xfId="39592"/>
    <cellStyle name="40% - Accent4 2" xfId="46"/>
    <cellStyle name="40% - Accent4 2 2" xfId="1771"/>
    <cellStyle name="40% - Accent4 2 2 2" xfId="41105"/>
    <cellStyle name="40% - Accent4 2 3" xfId="4691"/>
    <cellStyle name="40% - Accent4 2 3 2" xfId="46399"/>
    <cellStyle name="40% - Accent4 2 4" xfId="39380"/>
    <cellStyle name="40% - Accent4 3" xfId="259"/>
    <cellStyle name="40% - Accent4 3 2" xfId="1984"/>
    <cellStyle name="40% - Accent4 3 2 2" xfId="41318"/>
    <cellStyle name="40% - Accent4 3 3" xfId="4904"/>
    <cellStyle name="40% - Accent4 3 3 2" xfId="46612"/>
    <cellStyle name="40% - Accent4 3 4" xfId="39593"/>
    <cellStyle name="40% - Accent5 2" xfId="47"/>
    <cellStyle name="40% - Accent5 2 2" xfId="1772"/>
    <cellStyle name="40% - Accent5 2 2 2" xfId="41106"/>
    <cellStyle name="40% - Accent5 2 3" xfId="4692"/>
    <cellStyle name="40% - Accent5 2 3 2" xfId="46400"/>
    <cellStyle name="40% - Accent5 2 4" xfId="39381"/>
    <cellStyle name="40% - Accent5 3" xfId="260"/>
    <cellStyle name="40% - Accent5 3 2" xfId="1985"/>
    <cellStyle name="40% - Accent5 3 2 2" xfId="41319"/>
    <cellStyle name="40% - Accent5 3 3" xfId="4905"/>
    <cellStyle name="40% - Accent5 3 3 2" xfId="46613"/>
    <cellStyle name="40% - Accent5 3 4" xfId="39594"/>
    <cellStyle name="40% - Accent6 2" xfId="48"/>
    <cellStyle name="40% - Accent6 2 2" xfId="1773"/>
    <cellStyle name="40% - Accent6 2 2 2" xfId="41107"/>
    <cellStyle name="40% - Accent6 2 3" xfId="4693"/>
    <cellStyle name="40% - Accent6 2 3 2" xfId="46401"/>
    <cellStyle name="40% - Accent6 2 4" xfId="39382"/>
    <cellStyle name="40% - Accent6 3" xfId="261"/>
    <cellStyle name="40% - Accent6 3 2" xfId="1986"/>
    <cellStyle name="40% - Accent6 3 2 2" xfId="41320"/>
    <cellStyle name="40% - Accent6 3 3" xfId="4906"/>
    <cellStyle name="40% - Accent6 3 3 2" xfId="46614"/>
    <cellStyle name="40% - Accent6 3 4" xfId="39595"/>
    <cellStyle name="60% - Accent1 2" xfId="49"/>
    <cellStyle name="60% - Accent1 2 2" xfId="1774"/>
    <cellStyle name="60% - Accent1 2 2 2" xfId="41108"/>
    <cellStyle name="60% - Accent1 2 3" xfId="4694"/>
    <cellStyle name="60% - Accent1 2 3 2" xfId="46402"/>
    <cellStyle name="60% - Accent1 2 4" xfId="39383"/>
    <cellStyle name="60% - Accent1 3" xfId="262"/>
    <cellStyle name="60% - Accent1 3 2" xfId="1987"/>
    <cellStyle name="60% - Accent1 3 2 2" xfId="41321"/>
    <cellStyle name="60% - Accent1 3 3" xfId="4907"/>
    <cellStyle name="60% - Accent1 3 3 2" xfId="46615"/>
    <cellStyle name="60% - Accent1 3 4" xfId="39596"/>
    <cellStyle name="60% - Accent2 2" xfId="50"/>
    <cellStyle name="60% - Accent2 2 2" xfId="1775"/>
    <cellStyle name="60% - Accent2 2 2 2" xfId="41109"/>
    <cellStyle name="60% - Accent2 2 3" xfId="4695"/>
    <cellStyle name="60% - Accent2 2 3 2" xfId="46403"/>
    <cellStyle name="60% - Accent2 2 4" xfId="39384"/>
    <cellStyle name="60% - Accent2 3" xfId="263"/>
    <cellStyle name="60% - Accent2 3 2" xfId="1988"/>
    <cellStyle name="60% - Accent2 3 2 2" xfId="41322"/>
    <cellStyle name="60% - Accent2 3 3" xfId="4908"/>
    <cellStyle name="60% - Accent2 3 3 2" xfId="46616"/>
    <cellStyle name="60% - Accent2 3 4" xfId="39597"/>
    <cellStyle name="60% - Accent3 2" xfId="51"/>
    <cellStyle name="60% - Accent3 2 2" xfId="1776"/>
    <cellStyle name="60% - Accent3 2 2 2" xfId="41110"/>
    <cellStyle name="60% - Accent3 2 3" xfId="4696"/>
    <cellStyle name="60% - Accent3 2 3 2" xfId="46404"/>
    <cellStyle name="60% - Accent3 2 4" xfId="39385"/>
    <cellStyle name="60% - Accent3 3" xfId="264"/>
    <cellStyle name="60% - Accent3 3 2" xfId="1989"/>
    <cellStyle name="60% - Accent3 3 2 2" xfId="41323"/>
    <cellStyle name="60% - Accent3 3 3" xfId="4909"/>
    <cellStyle name="60% - Accent3 3 3 2" xfId="46617"/>
    <cellStyle name="60% - Accent3 3 4" xfId="39598"/>
    <cellStyle name="60% - Accent4 2" xfId="52"/>
    <cellStyle name="60% - Accent4 2 2" xfId="1777"/>
    <cellStyle name="60% - Accent4 2 2 2" xfId="41111"/>
    <cellStyle name="60% - Accent4 2 3" xfId="4697"/>
    <cellStyle name="60% - Accent4 2 3 2" xfId="46405"/>
    <cellStyle name="60% - Accent4 2 4" xfId="39386"/>
    <cellStyle name="60% - Accent4 3" xfId="265"/>
    <cellStyle name="60% - Accent4 3 2" xfId="1990"/>
    <cellStyle name="60% - Accent4 3 2 2" xfId="41324"/>
    <cellStyle name="60% - Accent4 3 3" xfId="4910"/>
    <cellStyle name="60% - Accent4 3 3 2" xfId="46618"/>
    <cellStyle name="60% - Accent4 3 4" xfId="39599"/>
    <cellStyle name="60% - Accent5 2" xfId="53"/>
    <cellStyle name="60% - Accent5 2 2" xfId="1778"/>
    <cellStyle name="60% - Accent5 2 2 2" xfId="41112"/>
    <cellStyle name="60% - Accent5 2 3" xfId="4698"/>
    <cellStyle name="60% - Accent5 2 3 2" xfId="46406"/>
    <cellStyle name="60% - Accent5 2 4" xfId="39387"/>
    <cellStyle name="60% - Accent5 3" xfId="266"/>
    <cellStyle name="60% - Accent5 3 2" xfId="1991"/>
    <cellStyle name="60% - Accent5 3 2 2" xfId="41325"/>
    <cellStyle name="60% - Accent5 3 3" xfId="4911"/>
    <cellStyle name="60% - Accent5 3 3 2" xfId="46619"/>
    <cellStyle name="60% - Accent5 3 4" xfId="39600"/>
    <cellStyle name="60% - Accent6 2" xfId="54"/>
    <cellStyle name="60% - Accent6 2 2" xfId="1779"/>
    <cellStyle name="60% - Accent6 2 2 2" xfId="41113"/>
    <cellStyle name="60% - Accent6 2 3" xfId="4699"/>
    <cellStyle name="60% - Accent6 2 3 2" xfId="46407"/>
    <cellStyle name="60% - Accent6 2 4" xfId="39388"/>
    <cellStyle name="60% - Accent6 3" xfId="267"/>
    <cellStyle name="60% - Accent6 3 2" xfId="1992"/>
    <cellStyle name="60% - Accent6 3 2 2" xfId="41326"/>
    <cellStyle name="60% - Accent6 3 3" xfId="4912"/>
    <cellStyle name="60% - Accent6 3 3 2" xfId="46620"/>
    <cellStyle name="60% - Accent6 3 4" xfId="39601"/>
    <cellStyle name="Accent1 2" xfId="55"/>
    <cellStyle name="Accent1 2 2" xfId="1780"/>
    <cellStyle name="Accent1 2 2 2" xfId="41114"/>
    <cellStyle name="Accent1 2 3" xfId="4700"/>
    <cellStyle name="Accent1 2 3 2" xfId="46408"/>
    <cellStyle name="Accent1 2 4" xfId="39389"/>
    <cellStyle name="Accent1 3" xfId="268"/>
    <cellStyle name="Accent1 3 2" xfId="1993"/>
    <cellStyle name="Accent1 3 2 2" xfId="41327"/>
    <cellStyle name="Accent1 3 3" xfId="4913"/>
    <cellStyle name="Accent1 3 3 2" xfId="46621"/>
    <cellStyle name="Accent1 3 4" xfId="39602"/>
    <cellStyle name="Accent2 2" xfId="56"/>
    <cellStyle name="Accent2 2 2" xfId="1781"/>
    <cellStyle name="Accent2 2 2 2" xfId="41115"/>
    <cellStyle name="Accent2 2 3" xfId="4701"/>
    <cellStyle name="Accent2 2 3 2" xfId="46409"/>
    <cellStyle name="Accent2 2 4" xfId="39390"/>
    <cellStyle name="Accent2 3" xfId="269"/>
    <cellStyle name="Accent2 3 2" xfId="1994"/>
    <cellStyle name="Accent2 3 2 2" xfId="41328"/>
    <cellStyle name="Accent2 3 3" xfId="4914"/>
    <cellStyle name="Accent2 3 3 2" xfId="46622"/>
    <cellStyle name="Accent2 3 4" xfId="39603"/>
    <cellStyle name="Accent3 2" xfId="57"/>
    <cellStyle name="Accent3 2 2" xfId="1782"/>
    <cellStyle name="Accent3 2 2 2" xfId="41116"/>
    <cellStyle name="Accent3 2 3" xfId="4702"/>
    <cellStyle name="Accent3 2 3 2" xfId="46410"/>
    <cellStyle name="Accent3 2 4" xfId="39391"/>
    <cellStyle name="Accent3 3" xfId="270"/>
    <cellStyle name="Accent3 3 2" xfId="1995"/>
    <cellStyle name="Accent3 3 2 2" xfId="41329"/>
    <cellStyle name="Accent3 3 3" xfId="4915"/>
    <cellStyle name="Accent3 3 3 2" xfId="46623"/>
    <cellStyle name="Accent3 3 4" xfId="39604"/>
    <cellStyle name="Accent4 2" xfId="58"/>
    <cellStyle name="Accent4 2 2" xfId="1783"/>
    <cellStyle name="Accent4 2 2 2" xfId="41117"/>
    <cellStyle name="Accent4 2 3" xfId="4703"/>
    <cellStyle name="Accent4 2 3 2" xfId="46411"/>
    <cellStyle name="Accent4 2 4" xfId="39392"/>
    <cellStyle name="Accent4 3" xfId="271"/>
    <cellStyle name="Accent4 3 2" xfId="1996"/>
    <cellStyle name="Accent4 3 2 2" xfId="41330"/>
    <cellStyle name="Accent4 3 3" xfId="4916"/>
    <cellStyle name="Accent4 3 3 2" xfId="46624"/>
    <cellStyle name="Accent4 3 4" xfId="39605"/>
    <cellStyle name="Accent5 2" xfId="59"/>
    <cellStyle name="Accent5 2 2" xfId="1784"/>
    <cellStyle name="Accent5 2 2 2" xfId="41118"/>
    <cellStyle name="Accent5 2 3" xfId="4704"/>
    <cellStyle name="Accent5 2 3 2" xfId="46412"/>
    <cellStyle name="Accent5 2 4" xfId="39393"/>
    <cellStyle name="Accent5 3" xfId="272"/>
    <cellStyle name="Accent5 3 2" xfId="1997"/>
    <cellStyle name="Accent5 3 2 2" xfId="41331"/>
    <cellStyle name="Accent5 3 3" xfId="4917"/>
    <cellStyle name="Accent5 3 3 2" xfId="46625"/>
    <cellStyle name="Accent5 3 4" xfId="39606"/>
    <cellStyle name="Accent6 2" xfId="60"/>
    <cellStyle name="Accent6 2 2" xfId="1785"/>
    <cellStyle name="Accent6 2 2 2" xfId="41119"/>
    <cellStyle name="Accent6 2 3" xfId="4705"/>
    <cellStyle name="Accent6 2 3 2" xfId="46413"/>
    <cellStyle name="Accent6 2 4" xfId="39394"/>
    <cellStyle name="Accent6 3" xfId="273"/>
    <cellStyle name="Accent6 3 2" xfId="1998"/>
    <cellStyle name="Accent6 3 2 2" xfId="41332"/>
    <cellStyle name="Accent6 3 3" xfId="4918"/>
    <cellStyle name="Accent6 3 3 2" xfId="46626"/>
    <cellStyle name="Accent6 3 4" xfId="39607"/>
    <cellStyle name="Bad 2" xfId="61"/>
    <cellStyle name="Bad 2 2" xfId="1786"/>
    <cellStyle name="Bad 2 2 2" xfId="41120"/>
    <cellStyle name="Bad 2 3" xfId="4706"/>
    <cellStyle name="Bad 2 3 2" xfId="46414"/>
    <cellStyle name="Bad 2 4" xfId="39395"/>
    <cellStyle name="Bad 3" xfId="274"/>
    <cellStyle name="Bad 3 2" xfId="1999"/>
    <cellStyle name="Bad 3 2 2" xfId="41333"/>
    <cellStyle name="Bad 3 3" xfId="4919"/>
    <cellStyle name="Bad 3 3 2" xfId="46627"/>
    <cellStyle name="Bad 3 4" xfId="39608"/>
    <cellStyle name="Calculation 2" xfId="62"/>
    <cellStyle name="Calculation 2 2" xfId="1787"/>
    <cellStyle name="Calculation 2 2 2" xfId="29539"/>
    <cellStyle name="Calculation 2 2 2 2" xfId="59236"/>
    <cellStyle name="Calculation 2 2 2 3" xfId="49432"/>
    <cellStyle name="Calculation 2 2 3" xfId="39314"/>
    <cellStyle name="Calculation 2 2 3 2" xfId="59281"/>
    <cellStyle name="Calculation 2 2 3 3" xfId="59207"/>
    <cellStyle name="Calculation 2 2 4" xfId="39332"/>
    <cellStyle name="Calculation 2 2 4 2" xfId="59225"/>
    <cellStyle name="Calculation 2 2 5" xfId="41121"/>
    <cellStyle name="Calculation 2 3" xfId="4707"/>
    <cellStyle name="Calculation 2 3 2" xfId="29585"/>
    <cellStyle name="Calculation 2 3 2 2" xfId="59274"/>
    <cellStyle name="Calculation 2 3 2 3" xfId="49478"/>
    <cellStyle name="Calculation 2 3 3" xfId="29537"/>
    <cellStyle name="Calculation 2 3 3 2" xfId="59234"/>
    <cellStyle name="Calculation 2 3 3 3" xfId="49430"/>
    <cellStyle name="Calculation 2 3 4" xfId="39323"/>
    <cellStyle name="Calculation 2 3 4 2" xfId="59216"/>
    <cellStyle name="Calculation 2 3 5" xfId="46415"/>
    <cellStyle name="Calculation 2 4" xfId="29583"/>
    <cellStyle name="Calculation 2 4 2" xfId="59272"/>
    <cellStyle name="Calculation 2 4 3" xfId="49476"/>
    <cellStyle name="Calculation 2 5" xfId="39327"/>
    <cellStyle name="Calculation 2 5 2" xfId="59285"/>
    <cellStyle name="Calculation 2 5 3" xfId="59220"/>
    <cellStyle name="Calculation 2 6" xfId="39335"/>
    <cellStyle name="Calculation 2 6 2" xfId="59228"/>
    <cellStyle name="Calculation 2 7" xfId="39396"/>
    <cellStyle name="Calculation 3" xfId="275"/>
    <cellStyle name="Calculation 3 2" xfId="2000"/>
    <cellStyle name="Calculation 3 2 2" xfId="29558"/>
    <cellStyle name="Calculation 3 2 2 2" xfId="59252"/>
    <cellStyle name="Calculation 3 2 2 3" xfId="49451"/>
    <cellStyle name="Calculation 3 2 3" xfId="29542"/>
    <cellStyle name="Calculation 3 2 3 2" xfId="59238"/>
    <cellStyle name="Calculation 3 2 3 3" xfId="49435"/>
    <cellStyle name="Calculation 3 2 4" xfId="39318"/>
    <cellStyle name="Calculation 3 2 4 2" xfId="59211"/>
    <cellStyle name="Calculation 3 2 5" xfId="41334"/>
    <cellStyle name="Calculation 3 3" xfId="4920"/>
    <cellStyle name="Calculation 3 3 2" xfId="29571"/>
    <cellStyle name="Calculation 3 3 2 2" xfId="59261"/>
    <cellStyle name="Calculation 3 3 2 3" xfId="49464"/>
    <cellStyle name="Calculation 3 3 3" xfId="29543"/>
    <cellStyle name="Calculation 3 3 3 2" xfId="59239"/>
    <cellStyle name="Calculation 3 3 3 3" xfId="49436"/>
    <cellStyle name="Calculation 3 3 4" xfId="29573"/>
    <cellStyle name="Calculation 3 3 4 2" xfId="49466"/>
    <cellStyle name="Calculation 3 3 5" xfId="46628"/>
    <cellStyle name="Calculation 3 4" xfId="29551"/>
    <cellStyle name="Calculation 3 4 2" xfId="59246"/>
    <cellStyle name="Calculation 3 4 3" xfId="49444"/>
    <cellStyle name="Calculation 3 5" xfId="29581"/>
    <cellStyle name="Calculation 3 5 2" xfId="59270"/>
    <cellStyle name="Calculation 3 5 3" xfId="49474"/>
    <cellStyle name="Calculation 3 6" xfId="29588"/>
    <cellStyle name="Calculation 3 6 2" xfId="49481"/>
    <cellStyle name="Calculation 3 7" xfId="39609"/>
    <cellStyle name="Check Cell 2" xfId="63"/>
    <cellStyle name="Check Cell 2 2" xfId="1788"/>
    <cellStyle name="Check Cell 2 2 2" xfId="41122"/>
    <cellStyle name="Check Cell 2 3" xfId="4708"/>
    <cellStyle name="Check Cell 2 3 2" xfId="46416"/>
    <cellStyle name="Check Cell 2 4" xfId="39397"/>
    <cellStyle name="Check Cell 3" xfId="276"/>
    <cellStyle name="Check Cell 3 2" xfId="2001"/>
    <cellStyle name="Check Cell 3 2 2" xfId="41335"/>
    <cellStyle name="Check Cell 3 3" xfId="4921"/>
    <cellStyle name="Check Cell 3 3 2" xfId="46629"/>
    <cellStyle name="Check Cell 3 4" xfId="39610"/>
    <cellStyle name="Explanatory Text 2" xfId="64"/>
    <cellStyle name="Explanatory Text 2 2" xfId="1789"/>
    <cellStyle name="Explanatory Text 2 2 2" xfId="41123"/>
    <cellStyle name="Explanatory Text 2 3" xfId="4709"/>
    <cellStyle name="Explanatory Text 2 3 2" xfId="46417"/>
    <cellStyle name="Explanatory Text 2 4" xfId="39398"/>
    <cellStyle name="Explanatory Text 3" xfId="277"/>
    <cellStyle name="Explanatory Text 3 2" xfId="2002"/>
    <cellStyle name="Explanatory Text 3 2 2" xfId="41336"/>
    <cellStyle name="Explanatory Text 3 3" xfId="4922"/>
    <cellStyle name="Explanatory Text 3 3 2" xfId="46630"/>
    <cellStyle name="Explanatory Text 3 4" xfId="39611"/>
    <cellStyle name="Good 2" xfId="65"/>
    <cellStyle name="Good 2 2" xfId="1790"/>
    <cellStyle name="Good 2 2 2" xfId="41124"/>
    <cellStyle name="Good 2 3" xfId="4710"/>
    <cellStyle name="Good 2 3 2" xfId="46418"/>
    <cellStyle name="Good 2 4" xfId="39399"/>
    <cellStyle name="Good 3" xfId="278"/>
    <cellStyle name="Good 3 2" xfId="2003"/>
    <cellStyle name="Good 3 2 2" xfId="41337"/>
    <cellStyle name="Good 3 3" xfId="4923"/>
    <cellStyle name="Good 3 3 2" xfId="46631"/>
    <cellStyle name="Good 3 4" xfId="39612"/>
    <cellStyle name="Heading 1 2" xfId="66"/>
    <cellStyle name="Heading 1 2 2" xfId="1791"/>
    <cellStyle name="Heading 1 2 2 2" xfId="41125"/>
    <cellStyle name="Heading 1 2 3" xfId="4711"/>
    <cellStyle name="Heading 1 2 3 2" xfId="46419"/>
    <cellStyle name="Heading 1 2 4" xfId="39400"/>
    <cellStyle name="Heading 1 3" xfId="279"/>
    <cellStyle name="Heading 1 3 2" xfId="2004"/>
    <cellStyle name="Heading 1 3 2 2" xfId="41338"/>
    <cellStyle name="Heading 1 3 3" xfId="4924"/>
    <cellStyle name="Heading 1 3 3 2" xfId="46632"/>
    <cellStyle name="Heading 1 3 4" xfId="39613"/>
    <cellStyle name="Heading 2 2" xfId="67"/>
    <cellStyle name="Heading 2 2 2" xfId="1792"/>
    <cellStyle name="Heading 2 2 2 2" xfId="41126"/>
    <cellStyle name="Heading 2 2 3" xfId="4712"/>
    <cellStyle name="Heading 2 2 3 2" xfId="46420"/>
    <cellStyle name="Heading 2 2 4" xfId="39401"/>
    <cellStyle name="Heading 2 3" xfId="280"/>
    <cellStyle name="Heading 2 3 2" xfId="2005"/>
    <cellStyle name="Heading 2 3 2 2" xfId="41339"/>
    <cellStyle name="Heading 2 3 3" xfId="4925"/>
    <cellStyle name="Heading 2 3 3 2" xfId="46633"/>
    <cellStyle name="Heading 2 3 4" xfId="39614"/>
    <cellStyle name="Heading 3 2" xfId="68"/>
    <cellStyle name="Heading 3 2 2" xfId="1793"/>
    <cellStyle name="Heading 3 2 2 2" xfId="41127"/>
    <cellStyle name="Heading 3 2 3" xfId="4713"/>
    <cellStyle name="Heading 3 2 3 2" xfId="46421"/>
    <cellStyle name="Heading 3 2 4" xfId="39402"/>
    <cellStyle name="Heading 3 3" xfId="281"/>
    <cellStyle name="Heading 3 3 2" xfId="2006"/>
    <cellStyle name="Heading 3 3 2 2" xfId="41340"/>
    <cellStyle name="Heading 3 3 3" xfId="4926"/>
    <cellStyle name="Heading 3 3 3 2" xfId="46634"/>
    <cellStyle name="Heading 3 3 4" xfId="39615"/>
    <cellStyle name="Heading 4 2" xfId="69"/>
    <cellStyle name="Heading 4 2 2" xfId="1794"/>
    <cellStyle name="Heading 4 2 2 2" xfId="41128"/>
    <cellStyle name="Heading 4 2 3" xfId="4714"/>
    <cellStyle name="Heading 4 2 3 2" xfId="46422"/>
    <cellStyle name="Heading 4 2 4" xfId="39403"/>
    <cellStyle name="Heading 4 3" xfId="282"/>
    <cellStyle name="Heading 4 3 2" xfId="2007"/>
    <cellStyle name="Heading 4 3 2 2" xfId="41341"/>
    <cellStyle name="Heading 4 3 3" xfId="4927"/>
    <cellStyle name="Heading 4 3 3 2" xfId="46635"/>
    <cellStyle name="Heading 4 3 4" xfId="39616"/>
    <cellStyle name="Hyperlink 2" xfId="12"/>
    <cellStyle name="Hyperlink 2 2" xfId="1737"/>
    <cellStyle name="Hyperlink 2 2 2" xfId="41071"/>
    <cellStyle name="Hyperlink 2 3" xfId="4649"/>
    <cellStyle name="Hyperlink 2 3 2" xfId="46357"/>
    <cellStyle name="Hyperlink 2 4" xfId="39346"/>
    <cellStyle name="Hyperlink 3" xfId="70"/>
    <cellStyle name="Hyperlink 3 2" xfId="1795"/>
    <cellStyle name="Hyperlink 3 2 2" xfId="41129"/>
    <cellStyle name="Hyperlink 3 3" xfId="4715"/>
    <cellStyle name="Hyperlink 3 3 2" xfId="46423"/>
    <cellStyle name="Hyperlink 3 4" xfId="39404"/>
    <cellStyle name="Input 2" xfId="71"/>
    <cellStyle name="Input 2 2" xfId="1796"/>
    <cellStyle name="Input 2 2 2" xfId="29569"/>
    <cellStyle name="Input 2 2 2 2" xfId="59259"/>
    <cellStyle name="Input 2 2 2 3" xfId="49462"/>
    <cellStyle name="Input 2 2 3" xfId="29554"/>
    <cellStyle name="Input 2 2 3 2" xfId="59248"/>
    <cellStyle name="Input 2 2 3 3" xfId="49447"/>
    <cellStyle name="Input 2 2 4" xfId="29591"/>
    <cellStyle name="Input 2 2 4 2" xfId="49484"/>
    <cellStyle name="Input 2 2 5" xfId="41130"/>
    <cellStyle name="Input 2 3" xfId="4716"/>
    <cellStyle name="Input 2 3 2" xfId="29544"/>
    <cellStyle name="Input 2 3 2 2" xfId="59240"/>
    <cellStyle name="Input 2 3 2 3" xfId="49437"/>
    <cellStyle name="Input 2 3 3" xfId="29559"/>
    <cellStyle name="Input 2 3 3 2" xfId="59253"/>
    <cellStyle name="Input 2 3 3 3" xfId="49452"/>
    <cellStyle name="Input 2 3 4" xfId="29586"/>
    <cellStyle name="Input 2 3 4 2" xfId="49479"/>
    <cellStyle name="Input 2 3 5" xfId="46424"/>
    <cellStyle name="Input 2 4" xfId="29562"/>
    <cellStyle name="Input 2 4 2" xfId="59255"/>
    <cellStyle name="Input 2 4 3" xfId="49455"/>
    <cellStyle name="Input 2 5" xfId="29592"/>
    <cellStyle name="Input 2 5 2" xfId="59277"/>
    <cellStyle name="Input 2 5 3" xfId="49485"/>
    <cellStyle name="Input 2 6" xfId="39321"/>
    <cellStyle name="Input 2 6 2" xfId="59214"/>
    <cellStyle name="Input 2 7" xfId="39405"/>
    <cellStyle name="Input 3" xfId="283"/>
    <cellStyle name="Input 3 2" xfId="2008"/>
    <cellStyle name="Input 3 2 2" xfId="29576"/>
    <cellStyle name="Input 3 2 2 2" xfId="59265"/>
    <cellStyle name="Input 3 2 2 3" xfId="49469"/>
    <cellStyle name="Input 3 2 3" xfId="39331"/>
    <cellStyle name="Input 3 2 3 2" xfId="59288"/>
    <cellStyle name="Input 3 2 3 3" xfId="59224"/>
    <cellStyle name="Input 3 2 4" xfId="29593"/>
    <cellStyle name="Input 3 2 4 2" xfId="49486"/>
    <cellStyle name="Input 3 2 5" xfId="41342"/>
    <cellStyle name="Input 3 3" xfId="4928"/>
    <cellStyle name="Input 3 3 2" xfId="29534"/>
    <cellStyle name="Input 3 3 2 2" xfId="59232"/>
    <cellStyle name="Input 3 3 2 3" xfId="49427"/>
    <cellStyle name="Input 3 3 3" xfId="39319"/>
    <cellStyle name="Input 3 3 3 2" xfId="59282"/>
    <cellStyle name="Input 3 3 3 3" xfId="59212"/>
    <cellStyle name="Input 3 3 4" xfId="39315"/>
    <cellStyle name="Input 3 3 4 2" xfId="59208"/>
    <cellStyle name="Input 3 3 5" xfId="46636"/>
    <cellStyle name="Input 3 4" xfId="29545"/>
    <cellStyle name="Input 3 4 2" xfId="59241"/>
    <cellStyle name="Input 3 4 3" xfId="49438"/>
    <cellStyle name="Input 3 5" xfId="29579"/>
    <cellStyle name="Input 3 5 2" xfId="59268"/>
    <cellStyle name="Input 3 5 3" xfId="49472"/>
    <cellStyle name="Input 3 6" xfId="39311"/>
    <cellStyle name="Input 3 6 2" xfId="59204"/>
    <cellStyle name="Input 3 7" xfId="39617"/>
    <cellStyle name="Linked Cell 2" xfId="72"/>
    <cellStyle name="Linked Cell 2 2" xfId="1797"/>
    <cellStyle name="Linked Cell 2 2 2" xfId="41131"/>
    <cellStyle name="Linked Cell 2 3" xfId="4717"/>
    <cellStyle name="Linked Cell 2 3 2" xfId="46425"/>
    <cellStyle name="Linked Cell 2 4" xfId="39406"/>
    <cellStyle name="Linked Cell 3" xfId="284"/>
    <cellStyle name="Linked Cell 3 2" xfId="2009"/>
    <cellStyle name="Linked Cell 3 2 2" xfId="41343"/>
    <cellStyle name="Linked Cell 3 3" xfId="4929"/>
    <cellStyle name="Linked Cell 3 3 2" xfId="46637"/>
    <cellStyle name="Linked Cell 3 4" xfId="39618"/>
    <cellStyle name="Neutral 2" xfId="73"/>
    <cellStyle name="Neutral 2 2" xfId="1798"/>
    <cellStyle name="Neutral 2 2 2" xfId="41132"/>
    <cellStyle name="Neutral 2 3" xfId="4718"/>
    <cellStyle name="Neutral 2 3 2" xfId="46426"/>
    <cellStyle name="Neutral 2 4" xfId="39407"/>
    <cellStyle name="Neutral 3" xfId="285"/>
    <cellStyle name="Neutral 3 2" xfId="2010"/>
    <cellStyle name="Neutral 3 2 2" xfId="41344"/>
    <cellStyle name="Neutral 3 3" xfId="4930"/>
    <cellStyle name="Neutral 3 3 2" xfId="46638"/>
    <cellStyle name="Neutral 3 4" xfId="39619"/>
    <cellStyle name="Normal" xfId="0" builtinId="0"/>
    <cellStyle name="Normal 10" xfId="20"/>
    <cellStyle name="Normal 10 10" xfId="4657"/>
    <cellStyle name="Normal 10 10 2" xfId="46365"/>
    <cellStyle name="Normal 10 11" xfId="39354"/>
    <cellStyle name="Normal 10 2" xfId="220"/>
    <cellStyle name="Normal 10 2 10" xfId="19954"/>
    <cellStyle name="Normal 10 2 11" xfId="39554"/>
    <cellStyle name="Normal 10 2 2" xfId="438"/>
    <cellStyle name="Normal 10 2 2 2" xfId="1524"/>
    <cellStyle name="Normal 10 2 2 2 2" xfId="3896"/>
    <cellStyle name="Normal 10 2 2 2 2 2" xfId="9333"/>
    <cellStyle name="Normal 10 2 2 2 2 2 2" xfId="19056"/>
    <cellStyle name="Normal 10 2 2 2 2 2 2 2" xfId="38569"/>
    <cellStyle name="Normal 10 2 2 2 2 2 2 3" xfId="58462"/>
    <cellStyle name="Normal 10 2 2 2 2 2 3" xfId="28944"/>
    <cellStyle name="Normal 10 2 2 2 2 2 4" xfId="48832"/>
    <cellStyle name="Normal 10 2 2 2 2 3" xfId="13750"/>
    <cellStyle name="Normal 10 2 2 2 2 3 2" xfId="33264"/>
    <cellStyle name="Normal 10 2 2 2 2 3 3" xfId="53157"/>
    <cellStyle name="Normal 10 2 2 2 2 4" xfId="24669"/>
    <cellStyle name="Normal 10 2 2 2 2 5" xfId="44435"/>
    <cellStyle name="Normal 10 2 2 2 3" xfId="5623"/>
    <cellStyle name="Normal 10 2 2 2 3 2" xfId="15360"/>
    <cellStyle name="Normal 10 2 2 2 3 2 2" xfId="34873"/>
    <cellStyle name="Normal 10 2 2 2 3 2 3" xfId="54766"/>
    <cellStyle name="Normal 10 2 2 2 3 3" xfId="27443"/>
    <cellStyle name="Normal 10 2 2 2 3 4" xfId="47331"/>
    <cellStyle name="Normal 10 2 2 2 4" xfId="11482"/>
    <cellStyle name="Normal 10 2 2 2 4 2" xfId="30997"/>
    <cellStyle name="Normal 10 2 2 2 4 3" xfId="50890"/>
    <cellStyle name="Normal 10 2 2 2 5" xfId="21203"/>
    <cellStyle name="Normal 10 2 2 2 6" xfId="40858"/>
    <cellStyle name="Normal 10 2 2 3" xfId="973"/>
    <cellStyle name="Normal 10 2 2 3 2" xfId="3358"/>
    <cellStyle name="Normal 10 2 2 3 2 2" xfId="8795"/>
    <cellStyle name="Normal 10 2 2 3 2 2 2" xfId="18518"/>
    <cellStyle name="Normal 10 2 2 3 2 2 2 2" xfId="38031"/>
    <cellStyle name="Normal 10 2 2 3 2 2 2 3" xfId="57924"/>
    <cellStyle name="Normal 10 2 2 3 2 2 3" xfId="28853"/>
    <cellStyle name="Normal 10 2 2 3 2 2 4" xfId="48741"/>
    <cellStyle name="Normal 10 2 2 3 2 3" xfId="13212"/>
    <cellStyle name="Normal 10 2 2 3 2 3 2" xfId="32726"/>
    <cellStyle name="Normal 10 2 2 3 2 3 3" xfId="52619"/>
    <cellStyle name="Normal 10 2 2 3 2 4" xfId="24131"/>
    <cellStyle name="Normal 10 2 2 3 2 5" xfId="43897"/>
    <cellStyle name="Normal 10 2 2 3 3" xfId="6158"/>
    <cellStyle name="Normal 10 2 2 3 3 2" xfId="15895"/>
    <cellStyle name="Normal 10 2 2 3 3 2 2" xfId="35408"/>
    <cellStyle name="Normal 10 2 2 3 3 2 3" xfId="55301"/>
    <cellStyle name="Normal 10 2 2 3 3 3" xfId="27978"/>
    <cellStyle name="Normal 10 2 2 3 3 4" xfId="47866"/>
    <cellStyle name="Normal 10 2 2 3 4" xfId="10944"/>
    <cellStyle name="Normal 10 2 2 3 4 2" xfId="30459"/>
    <cellStyle name="Normal 10 2 2 3 4 3" xfId="50352"/>
    <cellStyle name="Normal 10 2 2 3 5" xfId="20665"/>
    <cellStyle name="Normal 10 2 2 3 6" xfId="40307"/>
    <cellStyle name="Normal 10 2 2 4" xfId="2163"/>
    <cellStyle name="Normal 10 2 2 4 2" xfId="4432"/>
    <cellStyle name="Normal 10 2 2 4 2 2" xfId="9868"/>
    <cellStyle name="Normal 10 2 2 4 2 2 2" xfId="19591"/>
    <cellStyle name="Normal 10 2 2 4 2 2 2 2" xfId="39104"/>
    <cellStyle name="Normal 10 2 2 4 2 2 2 3" xfId="58997"/>
    <cellStyle name="Normal 10 2 2 4 2 2 3" xfId="29317"/>
    <cellStyle name="Normal 10 2 2 4 2 2 4" xfId="49205"/>
    <cellStyle name="Normal 10 2 2 4 2 3" xfId="14285"/>
    <cellStyle name="Normal 10 2 2 4 2 3 2" xfId="33799"/>
    <cellStyle name="Normal 10 2 2 4 2 3 3" xfId="53692"/>
    <cellStyle name="Normal 10 2 2 4 2 4" xfId="25204"/>
    <cellStyle name="Normal 10 2 2 4 2 5" xfId="44971"/>
    <cellStyle name="Normal 10 2 2 4 3" xfId="6693"/>
    <cellStyle name="Normal 10 2 2 4 3 2" xfId="16430"/>
    <cellStyle name="Normal 10 2 2 4 3 2 2" xfId="35943"/>
    <cellStyle name="Normal 10 2 2 4 3 2 3" xfId="55836"/>
    <cellStyle name="Normal 10 2 2 4 3 3" xfId="28513"/>
    <cellStyle name="Normal 10 2 2 4 3 4" xfId="48401"/>
    <cellStyle name="Normal 10 2 2 4 4" xfId="12017"/>
    <cellStyle name="Normal 10 2 2 4 4 2" xfId="31532"/>
    <cellStyle name="Normal 10 2 2 4 4 3" xfId="51425"/>
    <cellStyle name="Normal 10 2 2 4 5" xfId="21738"/>
    <cellStyle name="Normal 10 2 2 4 6" xfId="41497"/>
    <cellStyle name="Normal 10 2 2 5" xfId="2823"/>
    <cellStyle name="Normal 10 2 2 5 2" xfId="8260"/>
    <cellStyle name="Normal 10 2 2 5 2 2" xfId="17983"/>
    <cellStyle name="Normal 10 2 2 5 2 2 2" xfId="37496"/>
    <cellStyle name="Normal 10 2 2 5 2 2 3" xfId="57389"/>
    <cellStyle name="Normal 10 2 2 5 2 3" xfId="28764"/>
    <cellStyle name="Normal 10 2 2 5 2 4" xfId="48652"/>
    <cellStyle name="Normal 10 2 2 5 3" xfId="12677"/>
    <cellStyle name="Normal 10 2 2 5 3 2" xfId="32191"/>
    <cellStyle name="Normal 10 2 2 5 3 3" xfId="52084"/>
    <cellStyle name="Normal 10 2 2 5 4" xfId="23596"/>
    <cellStyle name="Normal 10 2 2 5 5" xfId="43362"/>
    <cellStyle name="Normal 10 2 2 6" xfId="5083"/>
    <cellStyle name="Normal 10 2 2 6 2" xfId="14823"/>
    <cellStyle name="Normal 10 2 2 6 2 2" xfId="34336"/>
    <cellStyle name="Normal 10 2 2 6 2 3" xfId="54229"/>
    <cellStyle name="Normal 10 2 2 6 3" xfId="26905"/>
    <cellStyle name="Normal 10 2 2 6 4" xfId="46791"/>
    <cellStyle name="Normal 10 2 2 7" xfId="10409"/>
    <cellStyle name="Normal 10 2 2 7 2" xfId="29924"/>
    <cellStyle name="Normal 10 2 2 7 3" xfId="49817"/>
    <cellStyle name="Normal 10 2 2 8" xfId="20130"/>
    <cellStyle name="Normal 10 2 2 9" xfId="39772"/>
    <cellStyle name="Normal 10 2 3" xfId="614"/>
    <cellStyle name="Normal 10 2 3 2" xfId="1700"/>
    <cellStyle name="Normal 10 2 3 2 2" xfId="4072"/>
    <cellStyle name="Normal 10 2 3 2 2 2" xfId="9509"/>
    <cellStyle name="Normal 10 2 3 2 2 2 2" xfId="19232"/>
    <cellStyle name="Normal 10 2 3 2 2 2 2 2" xfId="38745"/>
    <cellStyle name="Normal 10 2 3 2 2 2 2 3" xfId="58638"/>
    <cellStyle name="Normal 10 2 3 2 2 2 3" xfId="28973"/>
    <cellStyle name="Normal 10 2 3 2 2 2 4" xfId="48861"/>
    <cellStyle name="Normal 10 2 3 2 2 3" xfId="13926"/>
    <cellStyle name="Normal 10 2 3 2 2 3 2" xfId="33440"/>
    <cellStyle name="Normal 10 2 3 2 2 3 3" xfId="53333"/>
    <cellStyle name="Normal 10 2 3 2 2 4" xfId="24845"/>
    <cellStyle name="Normal 10 2 3 2 2 5" xfId="44611"/>
    <cellStyle name="Normal 10 2 3 2 3" xfId="5799"/>
    <cellStyle name="Normal 10 2 3 2 3 2" xfId="15536"/>
    <cellStyle name="Normal 10 2 3 2 3 2 2" xfId="35049"/>
    <cellStyle name="Normal 10 2 3 2 3 2 3" xfId="54942"/>
    <cellStyle name="Normal 10 2 3 2 3 3" xfId="27619"/>
    <cellStyle name="Normal 10 2 3 2 3 4" xfId="47507"/>
    <cellStyle name="Normal 10 2 3 2 4" xfId="11658"/>
    <cellStyle name="Normal 10 2 3 2 4 2" xfId="31173"/>
    <cellStyle name="Normal 10 2 3 2 4 3" xfId="51066"/>
    <cellStyle name="Normal 10 2 3 2 5" xfId="21379"/>
    <cellStyle name="Normal 10 2 3 2 6" xfId="41034"/>
    <cellStyle name="Normal 10 2 3 3" xfId="1149"/>
    <cellStyle name="Normal 10 2 3 3 2" xfId="3534"/>
    <cellStyle name="Normal 10 2 3 3 2 2" xfId="8971"/>
    <cellStyle name="Normal 10 2 3 3 2 2 2" xfId="18694"/>
    <cellStyle name="Normal 10 2 3 3 2 2 2 2" xfId="38207"/>
    <cellStyle name="Normal 10 2 3 3 2 2 2 3" xfId="58100"/>
    <cellStyle name="Normal 10 2 3 3 2 2 3" xfId="28882"/>
    <cellStyle name="Normal 10 2 3 3 2 2 4" xfId="48770"/>
    <cellStyle name="Normal 10 2 3 3 2 3" xfId="13388"/>
    <cellStyle name="Normal 10 2 3 3 2 3 2" xfId="32902"/>
    <cellStyle name="Normal 10 2 3 3 2 3 3" xfId="52795"/>
    <cellStyle name="Normal 10 2 3 3 2 4" xfId="24307"/>
    <cellStyle name="Normal 10 2 3 3 2 5" xfId="44073"/>
    <cellStyle name="Normal 10 2 3 3 3" xfId="6334"/>
    <cellStyle name="Normal 10 2 3 3 3 2" xfId="16071"/>
    <cellStyle name="Normal 10 2 3 3 3 2 2" xfId="35584"/>
    <cellStyle name="Normal 10 2 3 3 3 2 3" xfId="55477"/>
    <cellStyle name="Normal 10 2 3 3 3 3" xfId="28154"/>
    <cellStyle name="Normal 10 2 3 3 3 4" xfId="48042"/>
    <cellStyle name="Normal 10 2 3 3 4" xfId="11120"/>
    <cellStyle name="Normal 10 2 3 3 4 2" xfId="30635"/>
    <cellStyle name="Normal 10 2 3 3 4 3" xfId="50528"/>
    <cellStyle name="Normal 10 2 3 3 5" xfId="20841"/>
    <cellStyle name="Normal 10 2 3 3 6" xfId="40483"/>
    <cellStyle name="Normal 10 2 3 4" xfId="2339"/>
    <cellStyle name="Normal 10 2 3 4 2" xfId="4608"/>
    <cellStyle name="Normal 10 2 3 4 2 2" xfId="10044"/>
    <cellStyle name="Normal 10 2 3 4 2 2 2" xfId="19767"/>
    <cellStyle name="Normal 10 2 3 4 2 2 2 2" xfId="39280"/>
    <cellStyle name="Normal 10 2 3 4 2 2 2 3" xfId="59173"/>
    <cellStyle name="Normal 10 2 3 4 2 2 3" xfId="29493"/>
    <cellStyle name="Normal 10 2 3 4 2 2 4" xfId="49381"/>
    <cellStyle name="Normal 10 2 3 4 2 3" xfId="14461"/>
    <cellStyle name="Normal 10 2 3 4 2 3 2" xfId="33975"/>
    <cellStyle name="Normal 10 2 3 4 2 3 3" xfId="53868"/>
    <cellStyle name="Normal 10 2 3 4 2 4" xfId="25380"/>
    <cellStyle name="Normal 10 2 3 4 2 5" xfId="45147"/>
    <cellStyle name="Normal 10 2 3 4 3" xfId="6869"/>
    <cellStyle name="Normal 10 2 3 4 3 2" xfId="16606"/>
    <cellStyle name="Normal 10 2 3 4 3 2 2" xfId="36119"/>
    <cellStyle name="Normal 10 2 3 4 3 2 3" xfId="56012"/>
    <cellStyle name="Normal 10 2 3 4 3 3" xfId="28689"/>
    <cellStyle name="Normal 10 2 3 4 3 4" xfId="48577"/>
    <cellStyle name="Normal 10 2 3 4 4" xfId="12193"/>
    <cellStyle name="Normal 10 2 3 4 4 2" xfId="31708"/>
    <cellStyle name="Normal 10 2 3 4 4 3" xfId="51601"/>
    <cellStyle name="Normal 10 2 3 4 5" xfId="21914"/>
    <cellStyle name="Normal 10 2 3 4 6" xfId="41673"/>
    <cellStyle name="Normal 10 2 3 5" xfId="2999"/>
    <cellStyle name="Normal 10 2 3 5 2" xfId="8436"/>
    <cellStyle name="Normal 10 2 3 5 2 2" xfId="18159"/>
    <cellStyle name="Normal 10 2 3 5 2 2 2" xfId="37672"/>
    <cellStyle name="Normal 10 2 3 5 2 2 3" xfId="57565"/>
    <cellStyle name="Normal 10 2 3 5 2 3" xfId="28793"/>
    <cellStyle name="Normal 10 2 3 5 2 4" xfId="48681"/>
    <cellStyle name="Normal 10 2 3 5 3" xfId="12853"/>
    <cellStyle name="Normal 10 2 3 5 3 2" xfId="32367"/>
    <cellStyle name="Normal 10 2 3 5 3 3" xfId="52260"/>
    <cellStyle name="Normal 10 2 3 5 4" xfId="23772"/>
    <cellStyle name="Normal 10 2 3 5 5" xfId="43538"/>
    <cellStyle name="Normal 10 2 3 6" xfId="5259"/>
    <cellStyle name="Normal 10 2 3 6 2" xfId="14999"/>
    <cellStyle name="Normal 10 2 3 6 2 2" xfId="34512"/>
    <cellStyle name="Normal 10 2 3 6 2 3" xfId="54405"/>
    <cellStyle name="Normal 10 2 3 6 3" xfId="27081"/>
    <cellStyle name="Normal 10 2 3 6 4" xfId="46967"/>
    <cellStyle name="Normal 10 2 3 7" xfId="10585"/>
    <cellStyle name="Normal 10 2 3 7 2" xfId="30100"/>
    <cellStyle name="Normal 10 2 3 7 3" xfId="49993"/>
    <cellStyle name="Normal 10 2 3 8" xfId="20306"/>
    <cellStyle name="Normal 10 2 3 9" xfId="39948"/>
    <cellStyle name="Normal 10 2 4" xfId="1348"/>
    <cellStyle name="Normal 10 2 4 2" xfId="3720"/>
    <cellStyle name="Normal 10 2 4 2 2" xfId="9157"/>
    <cellStyle name="Normal 10 2 4 2 2 2" xfId="18880"/>
    <cellStyle name="Normal 10 2 4 2 2 2 2" xfId="38393"/>
    <cellStyle name="Normal 10 2 4 2 2 2 3" xfId="58286"/>
    <cellStyle name="Normal 10 2 4 2 2 3" xfId="28915"/>
    <cellStyle name="Normal 10 2 4 2 2 4" xfId="48803"/>
    <cellStyle name="Normal 10 2 4 2 3" xfId="13574"/>
    <cellStyle name="Normal 10 2 4 2 3 2" xfId="33088"/>
    <cellStyle name="Normal 10 2 4 2 3 3" xfId="52981"/>
    <cellStyle name="Normal 10 2 4 2 4" xfId="24493"/>
    <cellStyle name="Normal 10 2 4 2 5" xfId="44259"/>
    <cellStyle name="Normal 10 2 4 3" xfId="5447"/>
    <cellStyle name="Normal 10 2 4 3 2" xfId="15184"/>
    <cellStyle name="Normal 10 2 4 3 2 2" xfId="34697"/>
    <cellStyle name="Normal 10 2 4 3 2 3" xfId="54590"/>
    <cellStyle name="Normal 10 2 4 3 3" xfId="27267"/>
    <cellStyle name="Normal 10 2 4 3 4" xfId="47155"/>
    <cellStyle name="Normal 10 2 4 4" xfId="11306"/>
    <cellStyle name="Normal 10 2 4 4 2" xfId="30821"/>
    <cellStyle name="Normal 10 2 4 4 3" xfId="50714"/>
    <cellStyle name="Normal 10 2 4 5" xfId="21027"/>
    <cellStyle name="Normal 10 2 4 6" xfId="40682"/>
    <cellStyle name="Normal 10 2 5" xfId="797"/>
    <cellStyle name="Normal 10 2 5 2" xfId="3182"/>
    <cellStyle name="Normal 10 2 5 2 2" xfId="8619"/>
    <cellStyle name="Normal 10 2 5 2 2 2" xfId="18342"/>
    <cellStyle name="Normal 10 2 5 2 2 2 2" xfId="37855"/>
    <cellStyle name="Normal 10 2 5 2 2 2 3" xfId="57748"/>
    <cellStyle name="Normal 10 2 5 2 2 3" xfId="28824"/>
    <cellStyle name="Normal 10 2 5 2 2 4" xfId="48712"/>
    <cellStyle name="Normal 10 2 5 2 3" xfId="13036"/>
    <cellStyle name="Normal 10 2 5 2 3 2" xfId="32550"/>
    <cellStyle name="Normal 10 2 5 2 3 3" xfId="52443"/>
    <cellStyle name="Normal 10 2 5 2 4" xfId="23955"/>
    <cellStyle name="Normal 10 2 5 2 5" xfId="43721"/>
    <cellStyle name="Normal 10 2 5 3" xfId="5982"/>
    <cellStyle name="Normal 10 2 5 3 2" xfId="15719"/>
    <cellStyle name="Normal 10 2 5 3 2 2" xfId="35232"/>
    <cellStyle name="Normal 10 2 5 3 2 3" xfId="55125"/>
    <cellStyle name="Normal 10 2 5 3 3" xfId="27802"/>
    <cellStyle name="Normal 10 2 5 3 4" xfId="47690"/>
    <cellStyle name="Normal 10 2 5 4" xfId="10768"/>
    <cellStyle name="Normal 10 2 5 4 2" xfId="30283"/>
    <cellStyle name="Normal 10 2 5 4 3" xfId="50176"/>
    <cellStyle name="Normal 10 2 5 5" xfId="20489"/>
    <cellStyle name="Normal 10 2 5 6" xfId="40131"/>
    <cellStyle name="Normal 10 2 6" xfId="1945"/>
    <cellStyle name="Normal 10 2 6 2" xfId="4256"/>
    <cellStyle name="Normal 10 2 6 2 2" xfId="9692"/>
    <cellStyle name="Normal 10 2 6 2 2 2" xfId="19415"/>
    <cellStyle name="Normal 10 2 6 2 2 2 2" xfId="38928"/>
    <cellStyle name="Normal 10 2 6 2 2 2 3" xfId="58821"/>
    <cellStyle name="Normal 10 2 6 2 2 3" xfId="29141"/>
    <cellStyle name="Normal 10 2 6 2 2 4" xfId="49029"/>
    <cellStyle name="Normal 10 2 6 2 3" xfId="14109"/>
    <cellStyle name="Normal 10 2 6 2 3 2" xfId="33623"/>
    <cellStyle name="Normal 10 2 6 2 3 3" xfId="53516"/>
    <cellStyle name="Normal 10 2 6 2 4" xfId="25028"/>
    <cellStyle name="Normal 10 2 6 2 5" xfId="44795"/>
    <cellStyle name="Normal 10 2 6 3" xfId="6517"/>
    <cellStyle name="Normal 10 2 6 3 2" xfId="16254"/>
    <cellStyle name="Normal 10 2 6 3 2 2" xfId="35767"/>
    <cellStyle name="Normal 10 2 6 3 2 3" xfId="55660"/>
    <cellStyle name="Normal 10 2 6 3 3" xfId="28337"/>
    <cellStyle name="Normal 10 2 6 3 4" xfId="48225"/>
    <cellStyle name="Normal 10 2 6 4" xfId="11841"/>
    <cellStyle name="Normal 10 2 6 4 2" xfId="31356"/>
    <cellStyle name="Normal 10 2 6 4 3" xfId="51249"/>
    <cellStyle name="Normal 10 2 6 5" xfId="21562"/>
    <cellStyle name="Normal 10 2 6 6" xfId="41279"/>
    <cellStyle name="Normal 10 2 7" xfId="2647"/>
    <cellStyle name="Normal 10 2 7 2" xfId="8084"/>
    <cellStyle name="Normal 10 2 7 2 2" xfId="17807"/>
    <cellStyle name="Normal 10 2 7 2 2 2" xfId="37320"/>
    <cellStyle name="Normal 10 2 7 2 2 3" xfId="57213"/>
    <cellStyle name="Normal 10 2 7 2 3" xfId="28735"/>
    <cellStyle name="Normal 10 2 7 2 4" xfId="48623"/>
    <cellStyle name="Normal 10 2 7 3" xfId="12501"/>
    <cellStyle name="Normal 10 2 7 3 2" xfId="32015"/>
    <cellStyle name="Normal 10 2 7 3 3" xfId="51908"/>
    <cellStyle name="Normal 10 2 7 4" xfId="23420"/>
    <cellStyle name="Normal 10 2 7 5" xfId="43186"/>
    <cellStyle name="Normal 10 2 8" xfId="4865"/>
    <cellStyle name="Normal 10 2 8 2" xfId="14647"/>
    <cellStyle name="Normal 10 2 8 2 2" xfId="34160"/>
    <cellStyle name="Normal 10 2 8 2 3" xfId="54053"/>
    <cellStyle name="Normal 10 2 8 3" xfId="26729"/>
    <cellStyle name="Normal 10 2 8 4" xfId="46573"/>
    <cellStyle name="Normal 10 2 9" xfId="10233"/>
    <cellStyle name="Normal 10 2 9 2" xfId="29748"/>
    <cellStyle name="Normal 10 2 9 3" xfId="49641"/>
    <cellStyle name="Normal 10 3" xfId="219"/>
    <cellStyle name="Normal 10 3 10" xfId="19953"/>
    <cellStyle name="Normal 10 3 11" xfId="39553"/>
    <cellStyle name="Normal 10 3 2" xfId="437"/>
    <cellStyle name="Normal 10 3 2 2" xfId="1523"/>
    <cellStyle name="Normal 10 3 2 2 2" xfId="3895"/>
    <cellStyle name="Normal 10 3 2 2 2 2" xfId="9332"/>
    <cellStyle name="Normal 10 3 2 2 2 2 2" xfId="19055"/>
    <cellStyle name="Normal 10 3 2 2 2 2 2 2" xfId="38568"/>
    <cellStyle name="Normal 10 3 2 2 2 2 2 3" xfId="58461"/>
    <cellStyle name="Normal 10 3 2 2 2 2 3" xfId="26069"/>
    <cellStyle name="Normal 10 3 2 2 2 2 4" xfId="45840"/>
    <cellStyle name="Normal 10 3 2 2 2 3" xfId="13749"/>
    <cellStyle name="Normal 10 3 2 2 2 3 2" xfId="33263"/>
    <cellStyle name="Normal 10 3 2 2 2 3 3" xfId="53156"/>
    <cellStyle name="Normal 10 3 2 2 2 4" xfId="24668"/>
    <cellStyle name="Normal 10 3 2 2 2 5" xfId="44434"/>
    <cellStyle name="Normal 10 3 2 2 3" xfId="7642"/>
    <cellStyle name="Normal 10 3 2 2 3 2" xfId="17365"/>
    <cellStyle name="Normal 10 3 2 2 3 2 2" xfId="36878"/>
    <cellStyle name="Normal 10 3 2 2 3 2 3" xfId="56771"/>
    <cellStyle name="Normal 10 3 2 2 3 3" xfId="26518"/>
    <cellStyle name="Normal 10 3 2 2 3 4" xfId="46291"/>
    <cellStyle name="Normal 10 3 2 2 4" xfId="5622"/>
    <cellStyle name="Normal 10 3 2 2 4 2" xfId="15359"/>
    <cellStyle name="Normal 10 3 2 2 4 2 2" xfId="34872"/>
    <cellStyle name="Normal 10 3 2 2 4 2 3" xfId="54765"/>
    <cellStyle name="Normal 10 3 2 2 4 3" xfId="27442"/>
    <cellStyle name="Normal 10 3 2 2 4 4" xfId="47330"/>
    <cellStyle name="Normal 10 3 2 2 5" xfId="11481"/>
    <cellStyle name="Normal 10 3 2 2 5 2" xfId="30996"/>
    <cellStyle name="Normal 10 3 2 2 5 3" xfId="50889"/>
    <cellStyle name="Normal 10 3 2 2 6" xfId="21202"/>
    <cellStyle name="Normal 10 3 2 2 7" xfId="40857"/>
    <cellStyle name="Normal 10 3 2 3" xfId="972"/>
    <cellStyle name="Normal 10 3 2 3 2" xfId="3357"/>
    <cellStyle name="Normal 10 3 2 3 2 2" xfId="8794"/>
    <cellStyle name="Normal 10 3 2 3 2 2 2" xfId="18517"/>
    <cellStyle name="Normal 10 3 2 3 2 2 2 2" xfId="38030"/>
    <cellStyle name="Normal 10 3 2 3 2 2 2 3" xfId="57923"/>
    <cellStyle name="Normal 10 3 2 3 2 2 3" xfId="22222"/>
    <cellStyle name="Normal 10 3 2 3 2 2 4" xfId="41982"/>
    <cellStyle name="Normal 10 3 2 3 2 3" xfId="13211"/>
    <cellStyle name="Normal 10 3 2 3 2 3 2" xfId="32725"/>
    <cellStyle name="Normal 10 3 2 3 2 3 3" xfId="52618"/>
    <cellStyle name="Normal 10 3 2 3 2 4" xfId="24130"/>
    <cellStyle name="Normal 10 3 2 3 2 5" xfId="43896"/>
    <cellStyle name="Normal 10 3 2 3 3" xfId="7182"/>
    <cellStyle name="Normal 10 3 2 3 3 2" xfId="16918"/>
    <cellStyle name="Normal 10 3 2 3 3 2 2" xfId="36431"/>
    <cellStyle name="Normal 10 3 2 3 3 2 3" xfId="56324"/>
    <cellStyle name="Normal 10 3 2 3 3 3" xfId="22951"/>
    <cellStyle name="Normal 10 3 2 3 3 4" xfId="42716"/>
    <cellStyle name="Normal 10 3 2 3 4" xfId="6157"/>
    <cellStyle name="Normal 10 3 2 3 4 2" xfId="15894"/>
    <cellStyle name="Normal 10 3 2 3 4 2 2" xfId="35407"/>
    <cellStyle name="Normal 10 3 2 3 4 2 3" xfId="55300"/>
    <cellStyle name="Normal 10 3 2 3 4 3" xfId="27977"/>
    <cellStyle name="Normal 10 3 2 3 4 4" xfId="47865"/>
    <cellStyle name="Normal 10 3 2 3 5" xfId="10943"/>
    <cellStyle name="Normal 10 3 2 3 5 2" xfId="30458"/>
    <cellStyle name="Normal 10 3 2 3 5 3" xfId="50351"/>
    <cellStyle name="Normal 10 3 2 3 6" xfId="20664"/>
    <cellStyle name="Normal 10 3 2 3 7" xfId="40306"/>
    <cellStyle name="Normal 10 3 2 4" xfId="2162"/>
    <cellStyle name="Normal 10 3 2 4 2" xfId="4431"/>
    <cellStyle name="Normal 10 3 2 4 2 2" xfId="9867"/>
    <cellStyle name="Normal 10 3 2 4 2 2 2" xfId="19590"/>
    <cellStyle name="Normal 10 3 2 4 2 2 2 2" xfId="39103"/>
    <cellStyle name="Normal 10 3 2 4 2 2 2 3" xfId="58996"/>
    <cellStyle name="Normal 10 3 2 4 2 2 3" xfId="29316"/>
    <cellStyle name="Normal 10 3 2 4 2 2 4" xfId="49204"/>
    <cellStyle name="Normal 10 3 2 4 2 3" xfId="14284"/>
    <cellStyle name="Normal 10 3 2 4 2 3 2" xfId="33798"/>
    <cellStyle name="Normal 10 3 2 4 2 3 3" xfId="53691"/>
    <cellStyle name="Normal 10 3 2 4 2 4" xfId="25203"/>
    <cellStyle name="Normal 10 3 2 4 2 5" xfId="44970"/>
    <cellStyle name="Normal 10 3 2 4 3" xfId="6692"/>
    <cellStyle name="Normal 10 3 2 4 3 2" xfId="16429"/>
    <cellStyle name="Normal 10 3 2 4 3 2 2" xfId="35942"/>
    <cellStyle name="Normal 10 3 2 4 3 2 3" xfId="55835"/>
    <cellStyle name="Normal 10 3 2 4 3 3" xfId="28512"/>
    <cellStyle name="Normal 10 3 2 4 3 4" xfId="48400"/>
    <cellStyle name="Normal 10 3 2 4 4" xfId="12016"/>
    <cellStyle name="Normal 10 3 2 4 4 2" xfId="31531"/>
    <cellStyle name="Normal 10 3 2 4 4 3" xfId="51424"/>
    <cellStyle name="Normal 10 3 2 4 5" xfId="21737"/>
    <cellStyle name="Normal 10 3 2 4 6" xfId="41496"/>
    <cellStyle name="Normal 10 3 2 5" xfId="2822"/>
    <cellStyle name="Normal 10 3 2 5 2" xfId="8259"/>
    <cellStyle name="Normal 10 3 2 5 2 2" xfId="17982"/>
    <cellStyle name="Normal 10 3 2 5 2 2 2" xfId="37495"/>
    <cellStyle name="Normal 10 3 2 5 2 2 3" xfId="57388"/>
    <cellStyle name="Normal 10 3 2 5 2 3" xfId="22921"/>
    <cellStyle name="Normal 10 3 2 5 2 4" xfId="42686"/>
    <cellStyle name="Normal 10 3 2 5 3" xfId="12676"/>
    <cellStyle name="Normal 10 3 2 5 3 2" xfId="32190"/>
    <cellStyle name="Normal 10 3 2 5 3 3" xfId="52083"/>
    <cellStyle name="Normal 10 3 2 5 4" xfId="23595"/>
    <cellStyle name="Normal 10 3 2 5 5" xfId="43361"/>
    <cellStyle name="Normal 10 3 2 6" xfId="5082"/>
    <cellStyle name="Normal 10 3 2 6 2" xfId="14822"/>
    <cellStyle name="Normal 10 3 2 6 2 2" xfId="34335"/>
    <cellStyle name="Normal 10 3 2 6 2 3" xfId="54228"/>
    <cellStyle name="Normal 10 3 2 6 3" xfId="26904"/>
    <cellStyle name="Normal 10 3 2 6 4" xfId="46790"/>
    <cellStyle name="Normal 10 3 2 7" xfId="10408"/>
    <cellStyle name="Normal 10 3 2 7 2" xfId="29923"/>
    <cellStyle name="Normal 10 3 2 7 3" xfId="49816"/>
    <cellStyle name="Normal 10 3 2 8" xfId="20129"/>
    <cellStyle name="Normal 10 3 2 9" xfId="39771"/>
    <cellStyle name="Normal 10 3 3" xfId="613"/>
    <cellStyle name="Normal 10 3 3 2" xfId="1699"/>
    <cellStyle name="Normal 10 3 3 2 2" xfId="4071"/>
    <cellStyle name="Normal 10 3 3 2 2 2" xfId="9508"/>
    <cellStyle name="Normal 10 3 3 2 2 2 2" xfId="19231"/>
    <cellStyle name="Normal 10 3 3 2 2 2 2 2" xfId="38744"/>
    <cellStyle name="Normal 10 3 3 2 2 2 2 3" xfId="58637"/>
    <cellStyle name="Normal 10 3 3 2 2 2 3" xfId="26040"/>
    <cellStyle name="Normal 10 3 3 2 2 2 4" xfId="45811"/>
    <cellStyle name="Normal 10 3 3 2 2 3" xfId="13925"/>
    <cellStyle name="Normal 10 3 3 2 2 3 2" xfId="33439"/>
    <cellStyle name="Normal 10 3 3 2 2 3 3" xfId="53332"/>
    <cellStyle name="Normal 10 3 3 2 2 4" xfId="24844"/>
    <cellStyle name="Normal 10 3 3 2 2 5" xfId="44610"/>
    <cellStyle name="Normal 10 3 3 2 3" xfId="7789"/>
    <cellStyle name="Normal 10 3 3 2 3 2" xfId="17512"/>
    <cellStyle name="Normal 10 3 3 2 3 2 2" xfId="37025"/>
    <cellStyle name="Normal 10 3 3 2 3 2 3" xfId="56918"/>
    <cellStyle name="Normal 10 3 3 2 3 3" xfId="25840"/>
    <cellStyle name="Normal 10 3 3 2 3 4" xfId="45609"/>
    <cellStyle name="Normal 10 3 3 2 4" xfId="5798"/>
    <cellStyle name="Normal 10 3 3 2 4 2" xfId="15535"/>
    <cellStyle name="Normal 10 3 3 2 4 2 2" xfId="35048"/>
    <cellStyle name="Normal 10 3 3 2 4 2 3" xfId="54941"/>
    <cellStyle name="Normal 10 3 3 2 4 3" xfId="27618"/>
    <cellStyle name="Normal 10 3 3 2 4 4" xfId="47506"/>
    <cellStyle name="Normal 10 3 3 2 5" xfId="11657"/>
    <cellStyle name="Normal 10 3 3 2 5 2" xfId="31172"/>
    <cellStyle name="Normal 10 3 3 2 5 3" xfId="51065"/>
    <cellStyle name="Normal 10 3 3 2 6" xfId="21378"/>
    <cellStyle name="Normal 10 3 3 2 7" xfId="41033"/>
    <cellStyle name="Normal 10 3 3 3" xfId="1148"/>
    <cellStyle name="Normal 10 3 3 3 2" xfId="3533"/>
    <cellStyle name="Normal 10 3 3 3 2 2" xfId="8970"/>
    <cellStyle name="Normal 10 3 3 3 2 2 2" xfId="18693"/>
    <cellStyle name="Normal 10 3 3 3 2 2 2 2" xfId="38206"/>
    <cellStyle name="Normal 10 3 3 3 2 2 2 3" xfId="58099"/>
    <cellStyle name="Normal 10 3 3 3 2 2 3" xfId="25759"/>
    <cellStyle name="Normal 10 3 3 3 2 2 4" xfId="45528"/>
    <cellStyle name="Normal 10 3 3 3 2 3" xfId="13387"/>
    <cellStyle name="Normal 10 3 3 3 2 3 2" xfId="32901"/>
    <cellStyle name="Normal 10 3 3 3 2 3 3" xfId="52794"/>
    <cellStyle name="Normal 10 3 3 3 2 4" xfId="24306"/>
    <cellStyle name="Normal 10 3 3 3 2 5" xfId="44072"/>
    <cellStyle name="Normal 10 3 3 3 3" xfId="7329"/>
    <cellStyle name="Normal 10 3 3 3 3 2" xfId="17065"/>
    <cellStyle name="Normal 10 3 3 3 3 2 2" xfId="36578"/>
    <cellStyle name="Normal 10 3 3 3 3 2 3" xfId="56471"/>
    <cellStyle name="Normal 10 3 3 3 3 3" xfId="25507"/>
    <cellStyle name="Normal 10 3 3 3 3 4" xfId="45274"/>
    <cellStyle name="Normal 10 3 3 3 4" xfId="6333"/>
    <cellStyle name="Normal 10 3 3 3 4 2" xfId="16070"/>
    <cellStyle name="Normal 10 3 3 3 4 2 2" xfId="35583"/>
    <cellStyle name="Normal 10 3 3 3 4 2 3" xfId="55476"/>
    <cellStyle name="Normal 10 3 3 3 4 3" xfId="28153"/>
    <cellStyle name="Normal 10 3 3 3 4 4" xfId="48041"/>
    <cellStyle name="Normal 10 3 3 3 5" xfId="11119"/>
    <cellStyle name="Normal 10 3 3 3 5 2" xfId="30634"/>
    <cellStyle name="Normal 10 3 3 3 5 3" xfId="50527"/>
    <cellStyle name="Normal 10 3 3 3 6" xfId="20840"/>
    <cellStyle name="Normal 10 3 3 3 7" xfId="40482"/>
    <cellStyle name="Normal 10 3 3 4" xfId="2338"/>
    <cellStyle name="Normal 10 3 3 4 2" xfId="4607"/>
    <cellStyle name="Normal 10 3 3 4 2 2" xfId="10043"/>
    <cellStyle name="Normal 10 3 3 4 2 2 2" xfId="19766"/>
    <cellStyle name="Normal 10 3 3 4 2 2 2 2" xfId="39279"/>
    <cellStyle name="Normal 10 3 3 4 2 2 2 3" xfId="59172"/>
    <cellStyle name="Normal 10 3 3 4 2 2 3" xfId="29492"/>
    <cellStyle name="Normal 10 3 3 4 2 2 4" xfId="49380"/>
    <cellStyle name="Normal 10 3 3 4 2 3" xfId="14460"/>
    <cellStyle name="Normal 10 3 3 4 2 3 2" xfId="33974"/>
    <cellStyle name="Normal 10 3 3 4 2 3 3" xfId="53867"/>
    <cellStyle name="Normal 10 3 3 4 2 4" xfId="25379"/>
    <cellStyle name="Normal 10 3 3 4 2 5" xfId="45146"/>
    <cellStyle name="Normal 10 3 3 4 3" xfId="6868"/>
    <cellStyle name="Normal 10 3 3 4 3 2" xfId="16605"/>
    <cellStyle name="Normal 10 3 3 4 3 2 2" xfId="36118"/>
    <cellStyle name="Normal 10 3 3 4 3 2 3" xfId="56011"/>
    <cellStyle name="Normal 10 3 3 4 3 3" xfId="28688"/>
    <cellStyle name="Normal 10 3 3 4 3 4" xfId="48576"/>
    <cellStyle name="Normal 10 3 3 4 4" xfId="12192"/>
    <cellStyle name="Normal 10 3 3 4 4 2" xfId="31707"/>
    <cellStyle name="Normal 10 3 3 4 4 3" xfId="51600"/>
    <cellStyle name="Normal 10 3 3 4 5" xfId="21913"/>
    <cellStyle name="Normal 10 3 3 4 6" xfId="41672"/>
    <cellStyle name="Normal 10 3 3 5" xfId="2998"/>
    <cellStyle name="Normal 10 3 3 5 2" xfId="8435"/>
    <cellStyle name="Normal 10 3 3 5 2 2" xfId="18158"/>
    <cellStyle name="Normal 10 3 3 5 2 2 2" xfId="37671"/>
    <cellStyle name="Normal 10 3 3 5 2 2 3" xfId="57564"/>
    <cellStyle name="Normal 10 3 3 5 2 3" xfId="25810"/>
    <cellStyle name="Normal 10 3 3 5 2 4" xfId="45579"/>
    <cellStyle name="Normal 10 3 3 5 3" xfId="12852"/>
    <cellStyle name="Normal 10 3 3 5 3 2" xfId="32366"/>
    <cellStyle name="Normal 10 3 3 5 3 3" xfId="52259"/>
    <cellStyle name="Normal 10 3 3 5 4" xfId="23771"/>
    <cellStyle name="Normal 10 3 3 5 5" xfId="43537"/>
    <cellStyle name="Normal 10 3 3 6" xfId="5258"/>
    <cellStyle name="Normal 10 3 3 6 2" xfId="14998"/>
    <cellStyle name="Normal 10 3 3 6 2 2" xfId="34511"/>
    <cellStyle name="Normal 10 3 3 6 2 3" xfId="54404"/>
    <cellStyle name="Normal 10 3 3 6 3" xfId="27080"/>
    <cellStyle name="Normal 10 3 3 6 4" xfId="46966"/>
    <cellStyle name="Normal 10 3 3 7" xfId="10584"/>
    <cellStyle name="Normal 10 3 3 7 2" xfId="30099"/>
    <cellStyle name="Normal 10 3 3 7 3" xfId="49992"/>
    <cellStyle name="Normal 10 3 3 8" xfId="20305"/>
    <cellStyle name="Normal 10 3 3 9" xfId="39947"/>
    <cellStyle name="Normal 10 3 4" xfId="1347"/>
    <cellStyle name="Normal 10 3 4 2" xfId="3719"/>
    <cellStyle name="Normal 10 3 4 2 2" xfId="9156"/>
    <cellStyle name="Normal 10 3 4 2 2 2" xfId="18879"/>
    <cellStyle name="Normal 10 3 4 2 2 2 2" xfId="38392"/>
    <cellStyle name="Normal 10 3 4 2 2 2 3" xfId="58285"/>
    <cellStyle name="Normal 10 3 4 2 2 3" xfId="22059"/>
    <cellStyle name="Normal 10 3 4 2 2 4" xfId="41819"/>
    <cellStyle name="Normal 10 3 4 2 3" xfId="13573"/>
    <cellStyle name="Normal 10 3 4 2 3 2" xfId="33087"/>
    <cellStyle name="Normal 10 3 4 2 3 3" xfId="52980"/>
    <cellStyle name="Normal 10 3 4 2 4" xfId="24492"/>
    <cellStyle name="Normal 10 3 4 2 5" xfId="44258"/>
    <cellStyle name="Normal 10 3 4 3" xfId="7495"/>
    <cellStyle name="Normal 10 3 4 3 2" xfId="17218"/>
    <cellStyle name="Normal 10 3 4 3 2 2" xfId="36731"/>
    <cellStyle name="Normal 10 3 4 3 2 3" xfId="56624"/>
    <cellStyle name="Normal 10 3 4 3 3" xfId="25541"/>
    <cellStyle name="Normal 10 3 4 3 4" xfId="45309"/>
    <cellStyle name="Normal 10 3 4 4" xfId="5446"/>
    <cellStyle name="Normal 10 3 4 4 2" xfId="15183"/>
    <cellStyle name="Normal 10 3 4 4 2 2" xfId="34696"/>
    <cellStyle name="Normal 10 3 4 4 2 3" xfId="54589"/>
    <cellStyle name="Normal 10 3 4 4 3" xfId="27266"/>
    <cellStyle name="Normal 10 3 4 4 4" xfId="47154"/>
    <cellStyle name="Normal 10 3 4 5" xfId="11305"/>
    <cellStyle name="Normal 10 3 4 5 2" xfId="30820"/>
    <cellStyle name="Normal 10 3 4 5 3" xfId="50713"/>
    <cellStyle name="Normal 10 3 4 6" xfId="21026"/>
    <cellStyle name="Normal 10 3 4 7" xfId="40681"/>
    <cellStyle name="Normal 10 3 5" xfId="796"/>
    <cellStyle name="Normal 10 3 5 2" xfId="3181"/>
    <cellStyle name="Normal 10 3 5 2 2" xfId="8618"/>
    <cellStyle name="Normal 10 3 5 2 2 2" xfId="18341"/>
    <cellStyle name="Normal 10 3 5 2 2 2 2" xfId="37854"/>
    <cellStyle name="Normal 10 3 5 2 2 2 3" xfId="57747"/>
    <cellStyle name="Normal 10 3 5 2 2 3" xfId="25554"/>
    <cellStyle name="Normal 10 3 5 2 2 4" xfId="45322"/>
    <cellStyle name="Normal 10 3 5 2 3" xfId="13035"/>
    <cellStyle name="Normal 10 3 5 2 3 2" xfId="32549"/>
    <cellStyle name="Normal 10 3 5 2 3 3" xfId="52442"/>
    <cellStyle name="Normal 10 3 5 2 4" xfId="23954"/>
    <cellStyle name="Normal 10 3 5 2 5" xfId="43720"/>
    <cellStyle name="Normal 10 3 5 3" xfId="7035"/>
    <cellStyle name="Normal 10 3 5 3 2" xfId="16771"/>
    <cellStyle name="Normal 10 3 5 3 2 2" xfId="36284"/>
    <cellStyle name="Normal 10 3 5 3 2 3" xfId="56177"/>
    <cellStyle name="Normal 10 3 5 3 3" xfId="22513"/>
    <cellStyle name="Normal 10 3 5 3 4" xfId="42276"/>
    <cellStyle name="Normal 10 3 5 4" xfId="5981"/>
    <cellStyle name="Normal 10 3 5 4 2" xfId="15718"/>
    <cellStyle name="Normal 10 3 5 4 2 2" xfId="35231"/>
    <cellStyle name="Normal 10 3 5 4 2 3" xfId="55124"/>
    <cellStyle name="Normal 10 3 5 4 3" xfId="27801"/>
    <cellStyle name="Normal 10 3 5 4 4" xfId="47689"/>
    <cellStyle name="Normal 10 3 5 5" xfId="10767"/>
    <cellStyle name="Normal 10 3 5 5 2" xfId="30282"/>
    <cellStyle name="Normal 10 3 5 5 3" xfId="50175"/>
    <cellStyle name="Normal 10 3 5 6" xfId="20488"/>
    <cellStyle name="Normal 10 3 5 7" xfId="40130"/>
    <cellStyle name="Normal 10 3 6" xfId="1944"/>
    <cellStyle name="Normal 10 3 6 2" xfId="4255"/>
    <cellStyle name="Normal 10 3 6 2 2" xfId="9691"/>
    <cellStyle name="Normal 10 3 6 2 2 2" xfId="19414"/>
    <cellStyle name="Normal 10 3 6 2 2 2 2" xfId="38927"/>
    <cellStyle name="Normal 10 3 6 2 2 2 3" xfId="58820"/>
    <cellStyle name="Normal 10 3 6 2 2 3" xfId="29140"/>
    <cellStyle name="Normal 10 3 6 2 2 4" xfId="49028"/>
    <cellStyle name="Normal 10 3 6 2 3" xfId="14108"/>
    <cellStyle name="Normal 10 3 6 2 3 2" xfId="33622"/>
    <cellStyle name="Normal 10 3 6 2 3 3" xfId="53515"/>
    <cellStyle name="Normal 10 3 6 2 4" xfId="25027"/>
    <cellStyle name="Normal 10 3 6 2 5" xfId="44794"/>
    <cellStyle name="Normal 10 3 6 3" xfId="6516"/>
    <cellStyle name="Normal 10 3 6 3 2" xfId="16253"/>
    <cellStyle name="Normal 10 3 6 3 2 2" xfId="35766"/>
    <cellStyle name="Normal 10 3 6 3 2 3" xfId="55659"/>
    <cellStyle name="Normal 10 3 6 3 3" xfId="28336"/>
    <cellStyle name="Normal 10 3 6 3 4" xfId="48224"/>
    <cellStyle name="Normal 10 3 6 4" xfId="11840"/>
    <cellStyle name="Normal 10 3 6 4 2" xfId="31355"/>
    <cellStyle name="Normal 10 3 6 4 3" xfId="51248"/>
    <cellStyle name="Normal 10 3 6 5" xfId="21561"/>
    <cellStyle name="Normal 10 3 6 6" xfId="41278"/>
    <cellStyle name="Normal 10 3 7" xfId="2646"/>
    <cellStyle name="Normal 10 3 7 2" xfId="8083"/>
    <cellStyle name="Normal 10 3 7 2 2" xfId="17806"/>
    <cellStyle name="Normal 10 3 7 2 2 2" xfId="37319"/>
    <cellStyle name="Normal 10 3 7 2 2 3" xfId="57212"/>
    <cellStyle name="Normal 10 3 7 2 3" xfId="26243"/>
    <cellStyle name="Normal 10 3 7 2 4" xfId="46014"/>
    <cellStyle name="Normal 10 3 7 3" xfId="12500"/>
    <cellStyle name="Normal 10 3 7 3 2" xfId="32014"/>
    <cellStyle name="Normal 10 3 7 3 3" xfId="51907"/>
    <cellStyle name="Normal 10 3 7 4" xfId="23419"/>
    <cellStyle name="Normal 10 3 7 5" xfId="43185"/>
    <cellStyle name="Normal 10 3 8" xfId="4864"/>
    <cellStyle name="Normal 10 3 8 2" xfId="14646"/>
    <cellStyle name="Normal 10 3 8 2 2" xfId="34159"/>
    <cellStyle name="Normal 10 3 8 2 3" xfId="54052"/>
    <cellStyle name="Normal 10 3 8 3" xfId="26728"/>
    <cellStyle name="Normal 10 3 8 4" xfId="46572"/>
    <cellStyle name="Normal 10 3 9" xfId="10232"/>
    <cellStyle name="Normal 10 3 9 2" xfId="29747"/>
    <cellStyle name="Normal 10 3 9 3" xfId="49640"/>
    <cellStyle name="Normal 10 4" xfId="214"/>
    <cellStyle name="Normal 10 4 10" xfId="19948"/>
    <cellStyle name="Normal 10 4 11" xfId="39548"/>
    <cellStyle name="Normal 10 4 2" xfId="432"/>
    <cellStyle name="Normal 10 4 2 2" xfId="1518"/>
    <cellStyle name="Normal 10 4 2 2 2" xfId="3890"/>
    <cellStyle name="Normal 10 4 2 2 2 2" xfId="9327"/>
    <cellStyle name="Normal 10 4 2 2 2 2 2" xfId="19050"/>
    <cellStyle name="Normal 10 4 2 2 2 2 2 2" xfId="38563"/>
    <cellStyle name="Normal 10 4 2 2 2 2 2 3" xfId="58456"/>
    <cellStyle name="Normal 10 4 2 2 2 2 3" xfId="28940"/>
    <cellStyle name="Normal 10 4 2 2 2 2 4" xfId="48828"/>
    <cellStyle name="Normal 10 4 2 2 2 3" xfId="13744"/>
    <cellStyle name="Normal 10 4 2 2 2 3 2" xfId="33258"/>
    <cellStyle name="Normal 10 4 2 2 2 3 3" xfId="53151"/>
    <cellStyle name="Normal 10 4 2 2 2 4" xfId="24663"/>
    <cellStyle name="Normal 10 4 2 2 2 5" xfId="44429"/>
    <cellStyle name="Normal 10 4 2 2 3" xfId="5617"/>
    <cellStyle name="Normal 10 4 2 2 3 2" xfId="15354"/>
    <cellStyle name="Normal 10 4 2 2 3 2 2" xfId="34867"/>
    <cellStyle name="Normal 10 4 2 2 3 2 3" xfId="54760"/>
    <cellStyle name="Normal 10 4 2 2 3 3" xfId="27437"/>
    <cellStyle name="Normal 10 4 2 2 3 4" xfId="47325"/>
    <cellStyle name="Normal 10 4 2 2 4" xfId="11476"/>
    <cellStyle name="Normal 10 4 2 2 4 2" xfId="30991"/>
    <cellStyle name="Normal 10 4 2 2 4 3" xfId="50884"/>
    <cellStyle name="Normal 10 4 2 2 5" xfId="21197"/>
    <cellStyle name="Normal 10 4 2 2 6" xfId="40852"/>
    <cellStyle name="Normal 10 4 2 3" xfId="967"/>
    <cellStyle name="Normal 10 4 2 3 2" xfId="3352"/>
    <cellStyle name="Normal 10 4 2 3 2 2" xfId="8789"/>
    <cellStyle name="Normal 10 4 2 3 2 2 2" xfId="18512"/>
    <cellStyle name="Normal 10 4 2 3 2 2 2 2" xfId="38025"/>
    <cellStyle name="Normal 10 4 2 3 2 2 2 3" xfId="57918"/>
    <cellStyle name="Normal 10 4 2 3 2 2 3" xfId="28849"/>
    <cellStyle name="Normal 10 4 2 3 2 2 4" xfId="48737"/>
    <cellStyle name="Normal 10 4 2 3 2 3" xfId="13206"/>
    <cellStyle name="Normal 10 4 2 3 2 3 2" xfId="32720"/>
    <cellStyle name="Normal 10 4 2 3 2 3 3" xfId="52613"/>
    <cellStyle name="Normal 10 4 2 3 2 4" xfId="24125"/>
    <cellStyle name="Normal 10 4 2 3 2 5" xfId="43891"/>
    <cellStyle name="Normal 10 4 2 3 3" xfId="6152"/>
    <cellStyle name="Normal 10 4 2 3 3 2" xfId="15889"/>
    <cellStyle name="Normal 10 4 2 3 3 2 2" xfId="35402"/>
    <cellStyle name="Normal 10 4 2 3 3 2 3" xfId="55295"/>
    <cellStyle name="Normal 10 4 2 3 3 3" xfId="27972"/>
    <cellStyle name="Normal 10 4 2 3 3 4" xfId="47860"/>
    <cellStyle name="Normal 10 4 2 3 4" xfId="10938"/>
    <cellStyle name="Normal 10 4 2 3 4 2" xfId="30453"/>
    <cellStyle name="Normal 10 4 2 3 4 3" xfId="50346"/>
    <cellStyle name="Normal 10 4 2 3 5" xfId="20659"/>
    <cellStyle name="Normal 10 4 2 3 6" xfId="40301"/>
    <cellStyle name="Normal 10 4 2 4" xfId="2157"/>
    <cellStyle name="Normal 10 4 2 4 2" xfId="4426"/>
    <cellStyle name="Normal 10 4 2 4 2 2" xfId="9862"/>
    <cellStyle name="Normal 10 4 2 4 2 2 2" xfId="19585"/>
    <cellStyle name="Normal 10 4 2 4 2 2 2 2" xfId="39098"/>
    <cellStyle name="Normal 10 4 2 4 2 2 2 3" xfId="58991"/>
    <cellStyle name="Normal 10 4 2 4 2 2 3" xfId="29311"/>
    <cellStyle name="Normal 10 4 2 4 2 2 4" xfId="49199"/>
    <cellStyle name="Normal 10 4 2 4 2 3" xfId="14279"/>
    <cellStyle name="Normal 10 4 2 4 2 3 2" xfId="33793"/>
    <cellStyle name="Normal 10 4 2 4 2 3 3" xfId="53686"/>
    <cellStyle name="Normal 10 4 2 4 2 4" xfId="25198"/>
    <cellStyle name="Normal 10 4 2 4 2 5" xfId="44965"/>
    <cellStyle name="Normal 10 4 2 4 3" xfId="6687"/>
    <cellStyle name="Normal 10 4 2 4 3 2" xfId="16424"/>
    <cellStyle name="Normal 10 4 2 4 3 2 2" xfId="35937"/>
    <cellStyle name="Normal 10 4 2 4 3 2 3" xfId="55830"/>
    <cellStyle name="Normal 10 4 2 4 3 3" xfId="28507"/>
    <cellStyle name="Normal 10 4 2 4 3 4" xfId="48395"/>
    <cellStyle name="Normal 10 4 2 4 4" xfId="12011"/>
    <cellStyle name="Normal 10 4 2 4 4 2" xfId="31526"/>
    <cellStyle name="Normal 10 4 2 4 4 3" xfId="51419"/>
    <cellStyle name="Normal 10 4 2 4 5" xfId="21732"/>
    <cellStyle name="Normal 10 4 2 4 6" xfId="41491"/>
    <cellStyle name="Normal 10 4 2 5" xfId="2817"/>
    <cellStyle name="Normal 10 4 2 5 2" xfId="8254"/>
    <cellStyle name="Normal 10 4 2 5 2 2" xfId="17977"/>
    <cellStyle name="Normal 10 4 2 5 2 2 2" xfId="37490"/>
    <cellStyle name="Normal 10 4 2 5 2 2 3" xfId="57383"/>
    <cellStyle name="Normal 10 4 2 5 2 3" xfId="28760"/>
    <cellStyle name="Normal 10 4 2 5 2 4" xfId="48648"/>
    <cellStyle name="Normal 10 4 2 5 3" xfId="12671"/>
    <cellStyle name="Normal 10 4 2 5 3 2" xfId="32185"/>
    <cellStyle name="Normal 10 4 2 5 3 3" xfId="52078"/>
    <cellStyle name="Normal 10 4 2 5 4" xfId="23590"/>
    <cellStyle name="Normal 10 4 2 5 5" xfId="43356"/>
    <cellStyle name="Normal 10 4 2 6" xfId="5077"/>
    <cellStyle name="Normal 10 4 2 6 2" xfId="14817"/>
    <cellStyle name="Normal 10 4 2 6 2 2" xfId="34330"/>
    <cellStyle name="Normal 10 4 2 6 2 3" xfId="54223"/>
    <cellStyle name="Normal 10 4 2 6 3" xfId="26899"/>
    <cellStyle name="Normal 10 4 2 6 4" xfId="46785"/>
    <cellStyle name="Normal 10 4 2 7" xfId="10403"/>
    <cellStyle name="Normal 10 4 2 7 2" xfId="29918"/>
    <cellStyle name="Normal 10 4 2 7 3" xfId="49811"/>
    <cellStyle name="Normal 10 4 2 8" xfId="20124"/>
    <cellStyle name="Normal 10 4 2 9" xfId="39766"/>
    <cellStyle name="Normal 10 4 3" xfId="608"/>
    <cellStyle name="Normal 10 4 3 2" xfId="1694"/>
    <cellStyle name="Normal 10 4 3 2 2" xfId="4066"/>
    <cellStyle name="Normal 10 4 3 2 2 2" xfId="9503"/>
    <cellStyle name="Normal 10 4 3 2 2 2 2" xfId="19226"/>
    <cellStyle name="Normal 10 4 3 2 2 2 2 2" xfId="38739"/>
    <cellStyle name="Normal 10 4 3 2 2 2 2 3" xfId="58632"/>
    <cellStyle name="Normal 10 4 3 2 2 2 3" xfId="28969"/>
    <cellStyle name="Normal 10 4 3 2 2 2 4" xfId="48857"/>
    <cellStyle name="Normal 10 4 3 2 2 3" xfId="13920"/>
    <cellStyle name="Normal 10 4 3 2 2 3 2" xfId="33434"/>
    <cellStyle name="Normal 10 4 3 2 2 3 3" xfId="53327"/>
    <cellStyle name="Normal 10 4 3 2 2 4" xfId="24839"/>
    <cellStyle name="Normal 10 4 3 2 2 5" xfId="44605"/>
    <cellStyle name="Normal 10 4 3 2 3" xfId="5793"/>
    <cellStyle name="Normal 10 4 3 2 3 2" xfId="15530"/>
    <cellStyle name="Normal 10 4 3 2 3 2 2" xfId="35043"/>
    <cellStyle name="Normal 10 4 3 2 3 2 3" xfId="54936"/>
    <cellStyle name="Normal 10 4 3 2 3 3" xfId="27613"/>
    <cellStyle name="Normal 10 4 3 2 3 4" xfId="47501"/>
    <cellStyle name="Normal 10 4 3 2 4" xfId="11652"/>
    <cellStyle name="Normal 10 4 3 2 4 2" xfId="31167"/>
    <cellStyle name="Normal 10 4 3 2 4 3" xfId="51060"/>
    <cellStyle name="Normal 10 4 3 2 5" xfId="21373"/>
    <cellStyle name="Normal 10 4 3 2 6" xfId="41028"/>
    <cellStyle name="Normal 10 4 3 3" xfId="1143"/>
    <cellStyle name="Normal 10 4 3 3 2" xfId="3528"/>
    <cellStyle name="Normal 10 4 3 3 2 2" xfId="8965"/>
    <cellStyle name="Normal 10 4 3 3 2 2 2" xfId="18688"/>
    <cellStyle name="Normal 10 4 3 3 2 2 2 2" xfId="38201"/>
    <cellStyle name="Normal 10 4 3 3 2 2 2 3" xfId="58094"/>
    <cellStyle name="Normal 10 4 3 3 2 2 3" xfId="28878"/>
    <cellStyle name="Normal 10 4 3 3 2 2 4" xfId="48766"/>
    <cellStyle name="Normal 10 4 3 3 2 3" xfId="13382"/>
    <cellStyle name="Normal 10 4 3 3 2 3 2" xfId="32896"/>
    <cellStyle name="Normal 10 4 3 3 2 3 3" xfId="52789"/>
    <cellStyle name="Normal 10 4 3 3 2 4" xfId="24301"/>
    <cellStyle name="Normal 10 4 3 3 2 5" xfId="44067"/>
    <cellStyle name="Normal 10 4 3 3 3" xfId="6328"/>
    <cellStyle name="Normal 10 4 3 3 3 2" xfId="16065"/>
    <cellStyle name="Normal 10 4 3 3 3 2 2" xfId="35578"/>
    <cellStyle name="Normal 10 4 3 3 3 2 3" xfId="55471"/>
    <cellStyle name="Normal 10 4 3 3 3 3" xfId="28148"/>
    <cellStyle name="Normal 10 4 3 3 3 4" xfId="48036"/>
    <cellStyle name="Normal 10 4 3 3 4" xfId="11114"/>
    <cellStyle name="Normal 10 4 3 3 4 2" xfId="30629"/>
    <cellStyle name="Normal 10 4 3 3 4 3" xfId="50522"/>
    <cellStyle name="Normal 10 4 3 3 5" xfId="20835"/>
    <cellStyle name="Normal 10 4 3 3 6" xfId="40477"/>
    <cellStyle name="Normal 10 4 3 4" xfId="2333"/>
    <cellStyle name="Normal 10 4 3 4 2" xfId="4602"/>
    <cellStyle name="Normal 10 4 3 4 2 2" xfId="10038"/>
    <cellStyle name="Normal 10 4 3 4 2 2 2" xfId="19761"/>
    <cellStyle name="Normal 10 4 3 4 2 2 2 2" xfId="39274"/>
    <cellStyle name="Normal 10 4 3 4 2 2 2 3" xfId="59167"/>
    <cellStyle name="Normal 10 4 3 4 2 2 3" xfId="29487"/>
    <cellStyle name="Normal 10 4 3 4 2 2 4" xfId="49375"/>
    <cellStyle name="Normal 10 4 3 4 2 3" xfId="14455"/>
    <cellStyle name="Normal 10 4 3 4 2 3 2" xfId="33969"/>
    <cellStyle name="Normal 10 4 3 4 2 3 3" xfId="53862"/>
    <cellStyle name="Normal 10 4 3 4 2 4" xfId="25374"/>
    <cellStyle name="Normal 10 4 3 4 2 5" xfId="45141"/>
    <cellStyle name="Normal 10 4 3 4 3" xfId="6863"/>
    <cellStyle name="Normal 10 4 3 4 3 2" xfId="16600"/>
    <cellStyle name="Normal 10 4 3 4 3 2 2" xfId="36113"/>
    <cellStyle name="Normal 10 4 3 4 3 2 3" xfId="56006"/>
    <cellStyle name="Normal 10 4 3 4 3 3" xfId="28683"/>
    <cellStyle name="Normal 10 4 3 4 3 4" xfId="48571"/>
    <cellStyle name="Normal 10 4 3 4 4" xfId="12187"/>
    <cellStyle name="Normal 10 4 3 4 4 2" xfId="31702"/>
    <cellStyle name="Normal 10 4 3 4 4 3" xfId="51595"/>
    <cellStyle name="Normal 10 4 3 4 5" xfId="21908"/>
    <cellStyle name="Normal 10 4 3 4 6" xfId="41667"/>
    <cellStyle name="Normal 10 4 3 5" xfId="2993"/>
    <cellStyle name="Normal 10 4 3 5 2" xfId="8430"/>
    <cellStyle name="Normal 10 4 3 5 2 2" xfId="18153"/>
    <cellStyle name="Normal 10 4 3 5 2 2 2" xfId="37666"/>
    <cellStyle name="Normal 10 4 3 5 2 2 3" xfId="57559"/>
    <cellStyle name="Normal 10 4 3 5 2 3" xfId="28789"/>
    <cellStyle name="Normal 10 4 3 5 2 4" xfId="48677"/>
    <cellStyle name="Normal 10 4 3 5 3" xfId="12847"/>
    <cellStyle name="Normal 10 4 3 5 3 2" xfId="32361"/>
    <cellStyle name="Normal 10 4 3 5 3 3" xfId="52254"/>
    <cellStyle name="Normal 10 4 3 5 4" xfId="23766"/>
    <cellStyle name="Normal 10 4 3 5 5" xfId="43532"/>
    <cellStyle name="Normal 10 4 3 6" xfId="5253"/>
    <cellStyle name="Normal 10 4 3 6 2" xfId="14993"/>
    <cellStyle name="Normal 10 4 3 6 2 2" xfId="34506"/>
    <cellStyle name="Normal 10 4 3 6 2 3" xfId="54399"/>
    <cellStyle name="Normal 10 4 3 6 3" xfId="27075"/>
    <cellStyle name="Normal 10 4 3 6 4" xfId="46961"/>
    <cellStyle name="Normal 10 4 3 7" xfId="10579"/>
    <cellStyle name="Normal 10 4 3 7 2" xfId="30094"/>
    <cellStyle name="Normal 10 4 3 7 3" xfId="49987"/>
    <cellStyle name="Normal 10 4 3 8" xfId="20300"/>
    <cellStyle name="Normal 10 4 3 9" xfId="39942"/>
    <cellStyle name="Normal 10 4 4" xfId="1342"/>
    <cellStyle name="Normal 10 4 4 2" xfId="3714"/>
    <cellStyle name="Normal 10 4 4 2 2" xfId="9151"/>
    <cellStyle name="Normal 10 4 4 2 2 2" xfId="18874"/>
    <cellStyle name="Normal 10 4 4 2 2 2 2" xfId="38387"/>
    <cellStyle name="Normal 10 4 4 2 2 2 3" xfId="58280"/>
    <cellStyle name="Normal 10 4 4 2 2 3" xfId="28911"/>
    <cellStyle name="Normal 10 4 4 2 2 4" xfId="48799"/>
    <cellStyle name="Normal 10 4 4 2 3" xfId="13568"/>
    <cellStyle name="Normal 10 4 4 2 3 2" xfId="33082"/>
    <cellStyle name="Normal 10 4 4 2 3 3" xfId="52975"/>
    <cellStyle name="Normal 10 4 4 2 4" xfId="24487"/>
    <cellStyle name="Normal 10 4 4 2 5" xfId="44253"/>
    <cellStyle name="Normal 10 4 4 3" xfId="5441"/>
    <cellStyle name="Normal 10 4 4 3 2" xfId="15178"/>
    <cellStyle name="Normal 10 4 4 3 2 2" xfId="34691"/>
    <cellStyle name="Normal 10 4 4 3 2 3" xfId="54584"/>
    <cellStyle name="Normal 10 4 4 3 3" xfId="27261"/>
    <cellStyle name="Normal 10 4 4 3 4" xfId="47149"/>
    <cellStyle name="Normal 10 4 4 4" xfId="11300"/>
    <cellStyle name="Normal 10 4 4 4 2" xfId="30815"/>
    <cellStyle name="Normal 10 4 4 4 3" xfId="50708"/>
    <cellStyle name="Normal 10 4 4 5" xfId="21021"/>
    <cellStyle name="Normal 10 4 4 6" xfId="40676"/>
    <cellStyle name="Normal 10 4 5" xfId="791"/>
    <cellStyle name="Normal 10 4 5 2" xfId="3176"/>
    <cellStyle name="Normal 10 4 5 2 2" xfId="8613"/>
    <cellStyle name="Normal 10 4 5 2 2 2" xfId="18336"/>
    <cellStyle name="Normal 10 4 5 2 2 2 2" xfId="37849"/>
    <cellStyle name="Normal 10 4 5 2 2 2 3" xfId="57742"/>
    <cellStyle name="Normal 10 4 5 2 2 3" xfId="28820"/>
    <cellStyle name="Normal 10 4 5 2 2 4" xfId="48708"/>
    <cellStyle name="Normal 10 4 5 2 3" xfId="13030"/>
    <cellStyle name="Normal 10 4 5 2 3 2" xfId="32544"/>
    <cellStyle name="Normal 10 4 5 2 3 3" xfId="52437"/>
    <cellStyle name="Normal 10 4 5 2 4" xfId="23949"/>
    <cellStyle name="Normal 10 4 5 2 5" xfId="43715"/>
    <cellStyle name="Normal 10 4 5 3" xfId="5976"/>
    <cellStyle name="Normal 10 4 5 3 2" xfId="15713"/>
    <cellStyle name="Normal 10 4 5 3 2 2" xfId="35226"/>
    <cellStyle name="Normal 10 4 5 3 2 3" xfId="55119"/>
    <cellStyle name="Normal 10 4 5 3 3" xfId="27796"/>
    <cellStyle name="Normal 10 4 5 3 4" xfId="47684"/>
    <cellStyle name="Normal 10 4 5 4" xfId="10762"/>
    <cellStyle name="Normal 10 4 5 4 2" xfId="30277"/>
    <cellStyle name="Normal 10 4 5 4 3" xfId="50170"/>
    <cellStyle name="Normal 10 4 5 5" xfId="20483"/>
    <cellStyle name="Normal 10 4 5 6" xfId="40125"/>
    <cellStyle name="Normal 10 4 6" xfId="1939"/>
    <cellStyle name="Normal 10 4 6 2" xfId="4250"/>
    <cellStyle name="Normal 10 4 6 2 2" xfId="9686"/>
    <cellStyle name="Normal 10 4 6 2 2 2" xfId="19409"/>
    <cellStyle name="Normal 10 4 6 2 2 2 2" xfId="38922"/>
    <cellStyle name="Normal 10 4 6 2 2 2 3" xfId="58815"/>
    <cellStyle name="Normal 10 4 6 2 2 3" xfId="29135"/>
    <cellStyle name="Normal 10 4 6 2 2 4" xfId="49023"/>
    <cellStyle name="Normal 10 4 6 2 3" xfId="14103"/>
    <cellStyle name="Normal 10 4 6 2 3 2" xfId="33617"/>
    <cellStyle name="Normal 10 4 6 2 3 3" xfId="53510"/>
    <cellStyle name="Normal 10 4 6 2 4" xfId="25022"/>
    <cellStyle name="Normal 10 4 6 2 5" xfId="44789"/>
    <cellStyle name="Normal 10 4 6 3" xfId="6511"/>
    <cellStyle name="Normal 10 4 6 3 2" xfId="16248"/>
    <cellStyle name="Normal 10 4 6 3 2 2" xfId="35761"/>
    <cellStyle name="Normal 10 4 6 3 2 3" xfId="55654"/>
    <cellStyle name="Normal 10 4 6 3 3" xfId="28331"/>
    <cellStyle name="Normal 10 4 6 3 4" xfId="48219"/>
    <cellStyle name="Normal 10 4 6 4" xfId="11835"/>
    <cellStyle name="Normal 10 4 6 4 2" xfId="31350"/>
    <cellStyle name="Normal 10 4 6 4 3" xfId="51243"/>
    <cellStyle name="Normal 10 4 6 5" xfId="21556"/>
    <cellStyle name="Normal 10 4 6 6" xfId="41273"/>
    <cellStyle name="Normal 10 4 7" xfId="2641"/>
    <cellStyle name="Normal 10 4 7 2" xfId="8078"/>
    <cellStyle name="Normal 10 4 7 2 2" xfId="17801"/>
    <cellStyle name="Normal 10 4 7 2 2 2" xfId="37314"/>
    <cellStyle name="Normal 10 4 7 2 2 3" xfId="57207"/>
    <cellStyle name="Normal 10 4 7 2 3" xfId="28731"/>
    <cellStyle name="Normal 10 4 7 2 4" xfId="48619"/>
    <cellStyle name="Normal 10 4 7 3" xfId="12495"/>
    <cellStyle name="Normal 10 4 7 3 2" xfId="32009"/>
    <cellStyle name="Normal 10 4 7 3 3" xfId="51902"/>
    <cellStyle name="Normal 10 4 7 4" xfId="23414"/>
    <cellStyle name="Normal 10 4 7 5" xfId="43180"/>
    <cellStyle name="Normal 10 4 8" xfId="4859"/>
    <cellStyle name="Normal 10 4 8 2" xfId="14641"/>
    <cellStyle name="Normal 10 4 8 2 2" xfId="34154"/>
    <cellStyle name="Normal 10 4 8 2 3" xfId="54047"/>
    <cellStyle name="Normal 10 4 8 3" xfId="26723"/>
    <cellStyle name="Normal 10 4 8 4" xfId="46567"/>
    <cellStyle name="Normal 10 4 9" xfId="10227"/>
    <cellStyle name="Normal 10 4 9 2" xfId="29742"/>
    <cellStyle name="Normal 10 4 9 3" xfId="49635"/>
    <cellStyle name="Normal 10 5" xfId="87"/>
    <cellStyle name="Normal 10 5 10" xfId="19821"/>
    <cellStyle name="Normal 10 5 11" xfId="39421"/>
    <cellStyle name="Normal 10 5 2" xfId="305"/>
    <cellStyle name="Normal 10 5 2 2" xfId="1391"/>
    <cellStyle name="Normal 10 5 2 2 2" xfId="3763"/>
    <cellStyle name="Normal 10 5 2 2 2 2" xfId="9200"/>
    <cellStyle name="Normal 10 5 2 2 2 2 2" xfId="18923"/>
    <cellStyle name="Normal 10 5 2 2 2 2 2 2" xfId="38436"/>
    <cellStyle name="Normal 10 5 2 2 2 2 2 3" xfId="58329"/>
    <cellStyle name="Normal 10 5 2 2 2 2 3" xfId="26290"/>
    <cellStyle name="Normal 10 5 2 2 2 2 4" xfId="46063"/>
    <cellStyle name="Normal 10 5 2 2 2 3" xfId="13617"/>
    <cellStyle name="Normal 10 5 2 2 2 3 2" xfId="33131"/>
    <cellStyle name="Normal 10 5 2 2 2 3 3" xfId="53024"/>
    <cellStyle name="Normal 10 5 2 2 2 4" xfId="24536"/>
    <cellStyle name="Normal 10 5 2 2 2 5" xfId="44302"/>
    <cellStyle name="Normal 10 5 2 2 3" xfId="7523"/>
    <cellStyle name="Normal 10 5 2 2 3 2" xfId="17246"/>
    <cellStyle name="Normal 10 5 2 2 3 2 2" xfId="36759"/>
    <cellStyle name="Normal 10 5 2 2 3 2 3" xfId="56652"/>
    <cellStyle name="Normal 10 5 2 2 3 3" xfId="25939"/>
    <cellStyle name="Normal 10 5 2 2 3 4" xfId="45709"/>
    <cellStyle name="Normal 10 5 2 2 4" xfId="5490"/>
    <cellStyle name="Normal 10 5 2 2 4 2" xfId="15227"/>
    <cellStyle name="Normal 10 5 2 2 4 2 2" xfId="34740"/>
    <cellStyle name="Normal 10 5 2 2 4 2 3" xfId="54633"/>
    <cellStyle name="Normal 10 5 2 2 4 3" xfId="27310"/>
    <cellStyle name="Normal 10 5 2 2 4 4" xfId="47198"/>
    <cellStyle name="Normal 10 5 2 2 5" xfId="11349"/>
    <cellStyle name="Normal 10 5 2 2 5 2" xfId="30864"/>
    <cellStyle name="Normal 10 5 2 2 5 3" xfId="50757"/>
    <cellStyle name="Normal 10 5 2 2 6" xfId="21070"/>
    <cellStyle name="Normal 10 5 2 2 7" xfId="40725"/>
    <cellStyle name="Normal 10 5 2 3" xfId="840"/>
    <cellStyle name="Normal 10 5 2 3 2" xfId="3225"/>
    <cellStyle name="Normal 10 5 2 3 2 2" xfId="8662"/>
    <cellStyle name="Normal 10 5 2 3 2 2 2" xfId="18385"/>
    <cellStyle name="Normal 10 5 2 3 2 2 2 2" xfId="37898"/>
    <cellStyle name="Normal 10 5 2 3 2 2 2 3" xfId="57791"/>
    <cellStyle name="Normal 10 5 2 3 2 2 3" xfId="26268"/>
    <cellStyle name="Normal 10 5 2 3 2 2 4" xfId="46040"/>
    <cellStyle name="Normal 10 5 2 3 2 3" xfId="13079"/>
    <cellStyle name="Normal 10 5 2 3 2 3 2" xfId="32593"/>
    <cellStyle name="Normal 10 5 2 3 2 3 3" xfId="52486"/>
    <cellStyle name="Normal 10 5 2 3 2 4" xfId="23998"/>
    <cellStyle name="Normal 10 5 2 3 2 5" xfId="43764"/>
    <cellStyle name="Normal 10 5 2 3 3" xfId="7063"/>
    <cellStyle name="Normal 10 5 2 3 3 2" xfId="16799"/>
    <cellStyle name="Normal 10 5 2 3 3 2 2" xfId="36312"/>
    <cellStyle name="Normal 10 5 2 3 3 2 3" xfId="56205"/>
    <cellStyle name="Normal 10 5 2 3 3 3" xfId="26401"/>
    <cellStyle name="Normal 10 5 2 3 3 4" xfId="46174"/>
    <cellStyle name="Normal 10 5 2 3 4" xfId="6025"/>
    <cellStyle name="Normal 10 5 2 3 4 2" xfId="15762"/>
    <cellStyle name="Normal 10 5 2 3 4 2 2" xfId="35275"/>
    <cellStyle name="Normal 10 5 2 3 4 2 3" xfId="55168"/>
    <cellStyle name="Normal 10 5 2 3 4 3" xfId="27845"/>
    <cellStyle name="Normal 10 5 2 3 4 4" xfId="47733"/>
    <cellStyle name="Normal 10 5 2 3 5" xfId="10811"/>
    <cellStyle name="Normal 10 5 2 3 5 2" xfId="30326"/>
    <cellStyle name="Normal 10 5 2 3 5 3" xfId="50219"/>
    <cellStyle name="Normal 10 5 2 3 6" xfId="20532"/>
    <cellStyle name="Normal 10 5 2 3 7" xfId="40174"/>
    <cellStyle name="Normal 10 5 2 4" xfId="2030"/>
    <cellStyle name="Normal 10 5 2 4 2" xfId="4299"/>
    <cellStyle name="Normal 10 5 2 4 2 2" xfId="9735"/>
    <cellStyle name="Normal 10 5 2 4 2 2 2" xfId="19458"/>
    <cellStyle name="Normal 10 5 2 4 2 2 2 2" xfId="38971"/>
    <cellStyle name="Normal 10 5 2 4 2 2 2 3" xfId="58864"/>
    <cellStyle name="Normal 10 5 2 4 2 2 3" xfId="29184"/>
    <cellStyle name="Normal 10 5 2 4 2 2 4" xfId="49072"/>
    <cellStyle name="Normal 10 5 2 4 2 3" xfId="14152"/>
    <cellStyle name="Normal 10 5 2 4 2 3 2" xfId="33666"/>
    <cellStyle name="Normal 10 5 2 4 2 3 3" xfId="53559"/>
    <cellStyle name="Normal 10 5 2 4 2 4" xfId="25071"/>
    <cellStyle name="Normal 10 5 2 4 2 5" xfId="44838"/>
    <cellStyle name="Normal 10 5 2 4 3" xfId="6560"/>
    <cellStyle name="Normal 10 5 2 4 3 2" xfId="16297"/>
    <cellStyle name="Normal 10 5 2 4 3 2 2" xfId="35810"/>
    <cellStyle name="Normal 10 5 2 4 3 2 3" xfId="55703"/>
    <cellStyle name="Normal 10 5 2 4 3 3" xfId="28380"/>
    <cellStyle name="Normal 10 5 2 4 3 4" xfId="48268"/>
    <cellStyle name="Normal 10 5 2 4 4" xfId="11884"/>
    <cellStyle name="Normal 10 5 2 4 4 2" xfId="31399"/>
    <cellStyle name="Normal 10 5 2 4 4 3" xfId="51292"/>
    <cellStyle name="Normal 10 5 2 4 5" xfId="21605"/>
    <cellStyle name="Normal 10 5 2 4 6" xfId="41364"/>
    <cellStyle name="Normal 10 5 2 5" xfId="2690"/>
    <cellStyle name="Normal 10 5 2 5 2" xfId="8127"/>
    <cellStyle name="Normal 10 5 2 5 2 2" xfId="17850"/>
    <cellStyle name="Normal 10 5 2 5 2 2 2" xfId="37363"/>
    <cellStyle name="Normal 10 5 2 5 2 2 3" xfId="57256"/>
    <cellStyle name="Normal 10 5 2 5 2 3" xfId="26562"/>
    <cellStyle name="Normal 10 5 2 5 2 4" xfId="46335"/>
    <cellStyle name="Normal 10 5 2 5 3" xfId="12544"/>
    <cellStyle name="Normal 10 5 2 5 3 2" xfId="32058"/>
    <cellStyle name="Normal 10 5 2 5 3 3" xfId="51951"/>
    <cellStyle name="Normal 10 5 2 5 4" xfId="23463"/>
    <cellStyle name="Normal 10 5 2 5 5" xfId="43229"/>
    <cellStyle name="Normal 10 5 2 6" xfId="4950"/>
    <cellStyle name="Normal 10 5 2 6 2" xfId="14690"/>
    <cellStyle name="Normal 10 5 2 6 2 2" xfId="34203"/>
    <cellStyle name="Normal 10 5 2 6 2 3" xfId="54096"/>
    <cellStyle name="Normal 10 5 2 6 3" xfId="26772"/>
    <cellStyle name="Normal 10 5 2 6 4" xfId="46658"/>
    <cellStyle name="Normal 10 5 2 7" xfId="10276"/>
    <cellStyle name="Normal 10 5 2 7 2" xfId="29791"/>
    <cellStyle name="Normal 10 5 2 7 3" xfId="49684"/>
    <cellStyle name="Normal 10 5 2 8" xfId="19997"/>
    <cellStyle name="Normal 10 5 2 9" xfId="39639"/>
    <cellStyle name="Normal 10 5 3" xfId="481"/>
    <cellStyle name="Normal 10 5 3 2" xfId="1567"/>
    <cellStyle name="Normal 10 5 3 2 2" xfId="3939"/>
    <cellStyle name="Normal 10 5 3 2 2 2" xfId="9376"/>
    <cellStyle name="Normal 10 5 3 2 2 2 2" xfId="19099"/>
    <cellStyle name="Normal 10 5 3 2 2 2 2 2" xfId="38612"/>
    <cellStyle name="Normal 10 5 3 2 2 2 2 3" xfId="58505"/>
    <cellStyle name="Normal 10 5 3 2 2 2 3" xfId="26235"/>
    <cellStyle name="Normal 10 5 3 2 2 2 4" xfId="46006"/>
    <cellStyle name="Normal 10 5 3 2 2 3" xfId="13793"/>
    <cellStyle name="Normal 10 5 3 2 2 3 2" xfId="33307"/>
    <cellStyle name="Normal 10 5 3 2 2 3 3" xfId="53200"/>
    <cellStyle name="Normal 10 5 3 2 2 4" xfId="24712"/>
    <cellStyle name="Normal 10 5 3 2 2 5" xfId="44478"/>
    <cellStyle name="Normal 10 5 3 2 3" xfId="7670"/>
    <cellStyle name="Normal 10 5 3 2 3 2" xfId="17393"/>
    <cellStyle name="Normal 10 5 3 2 3 2 2" xfId="36906"/>
    <cellStyle name="Normal 10 5 3 2 3 2 3" xfId="56799"/>
    <cellStyle name="Normal 10 5 3 2 3 3" xfId="25524"/>
    <cellStyle name="Normal 10 5 3 2 3 4" xfId="45292"/>
    <cellStyle name="Normal 10 5 3 2 4" xfId="5666"/>
    <cellStyle name="Normal 10 5 3 2 4 2" xfId="15403"/>
    <cellStyle name="Normal 10 5 3 2 4 2 2" xfId="34916"/>
    <cellStyle name="Normal 10 5 3 2 4 2 3" xfId="54809"/>
    <cellStyle name="Normal 10 5 3 2 4 3" xfId="27486"/>
    <cellStyle name="Normal 10 5 3 2 4 4" xfId="47374"/>
    <cellStyle name="Normal 10 5 3 2 5" xfId="11525"/>
    <cellStyle name="Normal 10 5 3 2 5 2" xfId="31040"/>
    <cellStyle name="Normal 10 5 3 2 5 3" xfId="50933"/>
    <cellStyle name="Normal 10 5 3 2 6" xfId="21246"/>
    <cellStyle name="Normal 10 5 3 2 7" xfId="40901"/>
    <cellStyle name="Normal 10 5 3 3" xfId="1016"/>
    <cellStyle name="Normal 10 5 3 3 2" xfId="3401"/>
    <cellStyle name="Normal 10 5 3 3 2 2" xfId="8838"/>
    <cellStyle name="Normal 10 5 3 3 2 2 2" xfId="18561"/>
    <cellStyle name="Normal 10 5 3 3 2 2 2 2" xfId="38074"/>
    <cellStyle name="Normal 10 5 3 3 2 2 2 3" xfId="57967"/>
    <cellStyle name="Normal 10 5 3 3 2 2 3" xfId="22561"/>
    <cellStyle name="Normal 10 5 3 3 2 2 4" xfId="42324"/>
    <cellStyle name="Normal 10 5 3 3 2 3" xfId="13255"/>
    <cellStyle name="Normal 10 5 3 3 2 3 2" xfId="32769"/>
    <cellStyle name="Normal 10 5 3 3 2 3 3" xfId="52662"/>
    <cellStyle name="Normal 10 5 3 3 2 4" xfId="24174"/>
    <cellStyle name="Normal 10 5 3 3 2 5" xfId="43940"/>
    <cellStyle name="Normal 10 5 3 3 3" xfId="7210"/>
    <cellStyle name="Normal 10 5 3 3 3 2" xfId="16946"/>
    <cellStyle name="Normal 10 5 3 3 3 2 2" xfId="36459"/>
    <cellStyle name="Normal 10 5 3 3 3 2 3" xfId="56352"/>
    <cellStyle name="Normal 10 5 3 3 3 3" xfId="25520"/>
    <cellStyle name="Normal 10 5 3 3 3 4" xfId="45288"/>
    <cellStyle name="Normal 10 5 3 3 4" xfId="6201"/>
    <cellStyle name="Normal 10 5 3 3 4 2" xfId="15938"/>
    <cellStyle name="Normal 10 5 3 3 4 2 2" xfId="35451"/>
    <cellStyle name="Normal 10 5 3 3 4 2 3" xfId="55344"/>
    <cellStyle name="Normal 10 5 3 3 4 3" xfId="28021"/>
    <cellStyle name="Normal 10 5 3 3 4 4" xfId="47909"/>
    <cellStyle name="Normal 10 5 3 3 5" xfId="10987"/>
    <cellStyle name="Normal 10 5 3 3 5 2" xfId="30502"/>
    <cellStyle name="Normal 10 5 3 3 5 3" xfId="50395"/>
    <cellStyle name="Normal 10 5 3 3 6" xfId="20708"/>
    <cellStyle name="Normal 10 5 3 3 7" xfId="40350"/>
    <cellStyle name="Normal 10 5 3 4" xfId="2206"/>
    <cellStyle name="Normal 10 5 3 4 2" xfId="4475"/>
    <cellStyle name="Normal 10 5 3 4 2 2" xfId="9911"/>
    <cellStyle name="Normal 10 5 3 4 2 2 2" xfId="19634"/>
    <cellStyle name="Normal 10 5 3 4 2 2 2 2" xfId="39147"/>
    <cellStyle name="Normal 10 5 3 4 2 2 2 3" xfId="59040"/>
    <cellStyle name="Normal 10 5 3 4 2 2 3" xfId="29360"/>
    <cellStyle name="Normal 10 5 3 4 2 2 4" xfId="49248"/>
    <cellStyle name="Normal 10 5 3 4 2 3" xfId="14328"/>
    <cellStyle name="Normal 10 5 3 4 2 3 2" xfId="33842"/>
    <cellStyle name="Normal 10 5 3 4 2 3 3" xfId="53735"/>
    <cellStyle name="Normal 10 5 3 4 2 4" xfId="25247"/>
    <cellStyle name="Normal 10 5 3 4 2 5" xfId="45014"/>
    <cellStyle name="Normal 10 5 3 4 3" xfId="6736"/>
    <cellStyle name="Normal 10 5 3 4 3 2" xfId="16473"/>
    <cellStyle name="Normal 10 5 3 4 3 2 2" xfId="35986"/>
    <cellStyle name="Normal 10 5 3 4 3 2 3" xfId="55879"/>
    <cellStyle name="Normal 10 5 3 4 3 3" xfId="28556"/>
    <cellStyle name="Normal 10 5 3 4 3 4" xfId="48444"/>
    <cellStyle name="Normal 10 5 3 4 4" xfId="12060"/>
    <cellStyle name="Normal 10 5 3 4 4 2" xfId="31575"/>
    <cellStyle name="Normal 10 5 3 4 4 3" xfId="51468"/>
    <cellStyle name="Normal 10 5 3 4 5" xfId="21781"/>
    <cellStyle name="Normal 10 5 3 4 6" xfId="41540"/>
    <cellStyle name="Normal 10 5 3 5" xfId="2866"/>
    <cellStyle name="Normal 10 5 3 5 2" xfId="8303"/>
    <cellStyle name="Normal 10 5 3 5 2 2" xfId="18026"/>
    <cellStyle name="Normal 10 5 3 5 2 2 2" xfId="37539"/>
    <cellStyle name="Normal 10 5 3 5 2 2 3" xfId="57432"/>
    <cellStyle name="Normal 10 5 3 5 2 3" xfId="26182"/>
    <cellStyle name="Normal 10 5 3 5 2 4" xfId="45953"/>
    <cellStyle name="Normal 10 5 3 5 3" xfId="12720"/>
    <cellStyle name="Normal 10 5 3 5 3 2" xfId="32234"/>
    <cellStyle name="Normal 10 5 3 5 3 3" xfId="52127"/>
    <cellStyle name="Normal 10 5 3 5 4" xfId="23639"/>
    <cellStyle name="Normal 10 5 3 5 5" xfId="43405"/>
    <cellStyle name="Normal 10 5 3 6" xfId="5126"/>
    <cellStyle name="Normal 10 5 3 6 2" xfId="14866"/>
    <cellStyle name="Normal 10 5 3 6 2 2" xfId="34379"/>
    <cellStyle name="Normal 10 5 3 6 2 3" xfId="54272"/>
    <cellStyle name="Normal 10 5 3 6 3" xfId="26948"/>
    <cellStyle name="Normal 10 5 3 6 4" xfId="46834"/>
    <cellStyle name="Normal 10 5 3 7" xfId="10452"/>
    <cellStyle name="Normal 10 5 3 7 2" xfId="29967"/>
    <cellStyle name="Normal 10 5 3 7 3" xfId="49860"/>
    <cellStyle name="Normal 10 5 3 8" xfId="20173"/>
    <cellStyle name="Normal 10 5 3 9" xfId="39815"/>
    <cellStyle name="Normal 10 5 4" xfId="1215"/>
    <cellStyle name="Normal 10 5 4 2" xfId="3587"/>
    <cellStyle name="Normal 10 5 4 2 2" xfId="9024"/>
    <cellStyle name="Normal 10 5 4 2 2 2" xfId="18747"/>
    <cellStyle name="Normal 10 5 4 2 2 2 2" xfId="38260"/>
    <cellStyle name="Normal 10 5 4 2 2 2 3" xfId="58153"/>
    <cellStyle name="Normal 10 5 4 2 2 3" xfId="22177"/>
    <cellStyle name="Normal 10 5 4 2 2 4" xfId="41937"/>
    <cellStyle name="Normal 10 5 4 2 3" xfId="13441"/>
    <cellStyle name="Normal 10 5 4 2 3 2" xfId="32955"/>
    <cellStyle name="Normal 10 5 4 2 3 3" xfId="52848"/>
    <cellStyle name="Normal 10 5 4 2 4" xfId="24360"/>
    <cellStyle name="Normal 10 5 4 2 5" xfId="44126"/>
    <cellStyle name="Normal 10 5 4 3" xfId="7376"/>
    <cellStyle name="Normal 10 5 4 3 2" xfId="17099"/>
    <cellStyle name="Normal 10 5 4 3 2 2" xfId="36612"/>
    <cellStyle name="Normal 10 5 4 3 2 3" xfId="56505"/>
    <cellStyle name="Normal 10 5 4 3 3" xfId="26302"/>
    <cellStyle name="Normal 10 5 4 3 4" xfId="46075"/>
    <cellStyle name="Normal 10 5 4 4" xfId="5315"/>
    <cellStyle name="Normal 10 5 4 4 2" xfId="15052"/>
    <cellStyle name="Normal 10 5 4 4 2 2" xfId="34565"/>
    <cellStyle name="Normal 10 5 4 4 2 3" xfId="54458"/>
    <cellStyle name="Normal 10 5 4 4 3" xfId="27135"/>
    <cellStyle name="Normal 10 5 4 4 4" xfId="47023"/>
    <cellStyle name="Normal 10 5 4 5" xfId="11173"/>
    <cellStyle name="Normal 10 5 4 5 2" xfId="30688"/>
    <cellStyle name="Normal 10 5 4 5 3" xfId="50581"/>
    <cellStyle name="Normal 10 5 4 6" xfId="20894"/>
    <cellStyle name="Normal 10 5 4 7" xfId="40549"/>
    <cellStyle name="Normal 10 5 5" xfId="664"/>
    <cellStyle name="Normal 10 5 5 2" xfId="3049"/>
    <cellStyle name="Normal 10 5 5 2 2" xfId="8486"/>
    <cellStyle name="Normal 10 5 5 2 2 2" xfId="18209"/>
    <cellStyle name="Normal 10 5 5 2 2 2 2" xfId="37722"/>
    <cellStyle name="Normal 10 5 5 2 2 2 3" xfId="57615"/>
    <cellStyle name="Normal 10 5 5 2 2 3" xfId="25905"/>
    <cellStyle name="Normal 10 5 5 2 2 4" xfId="45675"/>
    <cellStyle name="Normal 10 5 5 2 3" xfId="12903"/>
    <cellStyle name="Normal 10 5 5 2 3 2" xfId="32417"/>
    <cellStyle name="Normal 10 5 5 2 3 3" xfId="52310"/>
    <cellStyle name="Normal 10 5 5 2 4" xfId="23822"/>
    <cellStyle name="Normal 10 5 5 2 5" xfId="43588"/>
    <cellStyle name="Normal 10 5 5 3" xfId="6916"/>
    <cellStyle name="Normal 10 5 5 3 2" xfId="16652"/>
    <cellStyle name="Normal 10 5 5 3 2 2" xfId="36165"/>
    <cellStyle name="Normal 10 5 5 3 2 3" xfId="56058"/>
    <cellStyle name="Normal 10 5 5 3 3" xfId="22905"/>
    <cellStyle name="Normal 10 5 5 3 4" xfId="42670"/>
    <cellStyle name="Normal 10 5 5 4" xfId="5849"/>
    <cellStyle name="Normal 10 5 5 4 2" xfId="15586"/>
    <cellStyle name="Normal 10 5 5 4 2 2" xfId="35099"/>
    <cellStyle name="Normal 10 5 5 4 2 3" xfId="54992"/>
    <cellStyle name="Normal 10 5 5 4 3" xfId="27669"/>
    <cellStyle name="Normal 10 5 5 4 4" xfId="47557"/>
    <cellStyle name="Normal 10 5 5 5" xfId="10635"/>
    <cellStyle name="Normal 10 5 5 5 2" xfId="30150"/>
    <cellStyle name="Normal 10 5 5 5 3" xfId="50043"/>
    <cellStyle name="Normal 10 5 5 6" xfId="20356"/>
    <cellStyle name="Normal 10 5 5 7" xfId="39998"/>
    <cellStyle name="Normal 10 5 6" xfId="1812"/>
    <cellStyle name="Normal 10 5 6 2" xfId="4123"/>
    <cellStyle name="Normal 10 5 6 2 2" xfId="9559"/>
    <cellStyle name="Normal 10 5 6 2 2 2" xfId="19282"/>
    <cellStyle name="Normal 10 5 6 2 2 2 2" xfId="38795"/>
    <cellStyle name="Normal 10 5 6 2 2 2 3" xfId="58688"/>
    <cellStyle name="Normal 10 5 6 2 2 3" xfId="29008"/>
    <cellStyle name="Normal 10 5 6 2 2 4" xfId="48896"/>
    <cellStyle name="Normal 10 5 6 2 3" xfId="13976"/>
    <cellStyle name="Normal 10 5 6 2 3 2" xfId="33490"/>
    <cellStyle name="Normal 10 5 6 2 3 3" xfId="53383"/>
    <cellStyle name="Normal 10 5 6 2 4" xfId="24895"/>
    <cellStyle name="Normal 10 5 6 2 5" xfId="44662"/>
    <cellStyle name="Normal 10 5 6 3" xfId="6384"/>
    <cellStyle name="Normal 10 5 6 3 2" xfId="16121"/>
    <cellStyle name="Normal 10 5 6 3 2 2" xfId="35634"/>
    <cellStyle name="Normal 10 5 6 3 2 3" xfId="55527"/>
    <cellStyle name="Normal 10 5 6 3 3" xfId="28204"/>
    <cellStyle name="Normal 10 5 6 3 4" xfId="48092"/>
    <cellStyle name="Normal 10 5 6 4" xfId="11708"/>
    <cellStyle name="Normal 10 5 6 4 2" xfId="31223"/>
    <cellStyle name="Normal 10 5 6 4 3" xfId="51116"/>
    <cellStyle name="Normal 10 5 6 5" xfId="21429"/>
    <cellStyle name="Normal 10 5 6 6" xfId="41146"/>
    <cellStyle name="Normal 10 5 7" xfId="2514"/>
    <cellStyle name="Normal 10 5 7 2" xfId="7951"/>
    <cellStyle name="Normal 10 5 7 2 2" xfId="17674"/>
    <cellStyle name="Normal 10 5 7 2 2 2" xfId="37187"/>
    <cellStyle name="Normal 10 5 7 2 2 3" xfId="57080"/>
    <cellStyle name="Normal 10 5 7 2 3" xfId="26237"/>
    <cellStyle name="Normal 10 5 7 2 4" xfId="46008"/>
    <cellStyle name="Normal 10 5 7 3" xfId="12368"/>
    <cellStyle name="Normal 10 5 7 3 2" xfId="31882"/>
    <cellStyle name="Normal 10 5 7 3 3" xfId="51775"/>
    <cellStyle name="Normal 10 5 7 4" xfId="23287"/>
    <cellStyle name="Normal 10 5 7 5" xfId="43053"/>
    <cellStyle name="Normal 10 5 8" xfId="4732"/>
    <cellStyle name="Normal 10 5 8 2" xfId="14514"/>
    <cellStyle name="Normal 10 5 8 2 2" xfId="34027"/>
    <cellStyle name="Normal 10 5 8 2 3" xfId="53920"/>
    <cellStyle name="Normal 10 5 8 3" xfId="26596"/>
    <cellStyle name="Normal 10 5 8 4" xfId="46440"/>
    <cellStyle name="Normal 10 5 9" xfId="10100"/>
    <cellStyle name="Normal 10 5 9 2" xfId="29615"/>
    <cellStyle name="Normal 10 5 9 3" xfId="49508"/>
    <cellStyle name="Normal 10 6" xfId="33"/>
    <cellStyle name="Normal 10 6 2" xfId="1758"/>
    <cellStyle name="Normal 10 6 2 2" xfId="41092"/>
    <cellStyle name="Normal 10 6 3" xfId="4678"/>
    <cellStyle name="Normal 10 6 3 2" xfId="46386"/>
    <cellStyle name="Normal 10 6 4" xfId="39367"/>
    <cellStyle name="Normal 10 7" xfId="1197"/>
    <cellStyle name="Normal 10 7 2" xfId="7360"/>
    <cellStyle name="Normal 10 7 2 2" xfId="42622"/>
    <cellStyle name="Normal 10 7 3" xfId="4665"/>
    <cellStyle name="Normal 10 7 3 2" xfId="46373"/>
    <cellStyle name="Normal 10 7 4" xfId="40531"/>
    <cellStyle name="Normal 10 8" xfId="1745"/>
    <cellStyle name="Normal 10 8 2" xfId="41079"/>
    <cellStyle name="Normal 10 9" xfId="2375"/>
    <cellStyle name="Normal 10 9 2" xfId="7812"/>
    <cellStyle name="Normal 10 9 2 2" xfId="17535"/>
    <cellStyle name="Normal 10 9 2 2 2" xfId="37048"/>
    <cellStyle name="Normal 10 9 2 2 3" xfId="56941"/>
    <cellStyle name="Normal 10 9 2 3" xfId="22349"/>
    <cellStyle name="Normal 10 9 2 4" xfId="42111"/>
    <cellStyle name="Normal 10 9 3" xfId="12229"/>
    <cellStyle name="Normal 10 9 3 2" xfId="31743"/>
    <cellStyle name="Normal 10 9 3 3" xfId="51636"/>
    <cellStyle name="Normal 10 9 4" xfId="23148"/>
    <cellStyle name="Normal 10 9 5" xfId="42914"/>
    <cellStyle name="Normal 100" xfId="178"/>
    <cellStyle name="Normal 100 10" xfId="10191"/>
    <cellStyle name="Normal 100 10 2" xfId="29706"/>
    <cellStyle name="Normal 100 10 3" xfId="49599"/>
    <cellStyle name="Normal 100 11" xfId="19912"/>
    <cellStyle name="Normal 100 12" xfId="39512"/>
    <cellStyle name="Normal 100 2" xfId="396"/>
    <cellStyle name="Normal 100 2 2" xfId="1482"/>
    <cellStyle name="Normal 100 2 2 2" xfId="3854"/>
    <cellStyle name="Normal 100 2 2 2 2" xfId="9291"/>
    <cellStyle name="Normal 100 2 2 2 2 2" xfId="19014"/>
    <cellStyle name="Normal 100 2 2 2 2 2 2" xfId="38527"/>
    <cellStyle name="Normal 100 2 2 2 2 2 3" xfId="58420"/>
    <cellStyle name="Normal 100 2 2 2 2 3" xfId="22636"/>
    <cellStyle name="Normal 100 2 2 2 2 4" xfId="42400"/>
    <cellStyle name="Normal 100 2 2 2 3" xfId="13708"/>
    <cellStyle name="Normal 100 2 2 2 3 2" xfId="33222"/>
    <cellStyle name="Normal 100 2 2 2 3 3" xfId="53115"/>
    <cellStyle name="Normal 100 2 2 2 4" xfId="24627"/>
    <cellStyle name="Normal 100 2 2 2 5" xfId="44393"/>
    <cellStyle name="Normal 100 2 2 3" xfId="7614"/>
    <cellStyle name="Normal 100 2 2 3 2" xfId="17337"/>
    <cellStyle name="Normal 100 2 2 3 2 2" xfId="36850"/>
    <cellStyle name="Normal 100 2 2 3 2 3" xfId="56743"/>
    <cellStyle name="Normal 100 2 2 3 3" xfId="22545"/>
    <cellStyle name="Normal 100 2 2 3 4" xfId="42308"/>
    <cellStyle name="Normal 100 2 2 4" xfId="5581"/>
    <cellStyle name="Normal 100 2 2 4 2" xfId="15318"/>
    <cellStyle name="Normal 100 2 2 4 2 2" xfId="34831"/>
    <cellStyle name="Normal 100 2 2 4 2 3" xfId="54724"/>
    <cellStyle name="Normal 100 2 2 4 3" xfId="27401"/>
    <cellStyle name="Normal 100 2 2 4 4" xfId="47289"/>
    <cellStyle name="Normal 100 2 2 5" xfId="11440"/>
    <cellStyle name="Normal 100 2 2 5 2" xfId="30955"/>
    <cellStyle name="Normal 100 2 2 5 3" xfId="50848"/>
    <cellStyle name="Normal 100 2 2 6" xfId="21161"/>
    <cellStyle name="Normal 100 2 2 7" xfId="40816"/>
    <cellStyle name="Normal 100 2 3" xfId="931"/>
    <cellStyle name="Normal 100 2 3 2" xfId="3316"/>
    <cellStyle name="Normal 100 2 3 2 2" xfId="8753"/>
    <cellStyle name="Normal 100 2 3 2 2 2" xfId="18476"/>
    <cellStyle name="Normal 100 2 3 2 2 2 2" xfId="37989"/>
    <cellStyle name="Normal 100 2 3 2 2 2 3" xfId="57882"/>
    <cellStyle name="Normal 100 2 3 2 2 3" xfId="25499"/>
    <cellStyle name="Normal 100 2 3 2 2 4" xfId="45266"/>
    <cellStyle name="Normal 100 2 3 2 3" xfId="13170"/>
    <cellStyle name="Normal 100 2 3 2 3 2" xfId="32684"/>
    <cellStyle name="Normal 100 2 3 2 3 3" xfId="52577"/>
    <cellStyle name="Normal 100 2 3 2 4" xfId="24089"/>
    <cellStyle name="Normal 100 2 3 2 5" xfId="43855"/>
    <cellStyle name="Normal 100 2 3 3" xfId="7154"/>
    <cellStyle name="Normal 100 2 3 3 2" xfId="16890"/>
    <cellStyle name="Normal 100 2 3 3 2 2" xfId="36403"/>
    <cellStyle name="Normal 100 2 3 3 2 3" xfId="56296"/>
    <cellStyle name="Normal 100 2 3 3 3" xfId="26034"/>
    <cellStyle name="Normal 100 2 3 3 4" xfId="45805"/>
    <cellStyle name="Normal 100 2 3 4" xfId="6116"/>
    <cellStyle name="Normal 100 2 3 4 2" xfId="15853"/>
    <cellStyle name="Normal 100 2 3 4 2 2" xfId="35366"/>
    <cellStyle name="Normal 100 2 3 4 2 3" xfId="55259"/>
    <cellStyle name="Normal 100 2 3 4 3" xfId="27936"/>
    <cellStyle name="Normal 100 2 3 4 4" xfId="47824"/>
    <cellStyle name="Normal 100 2 3 5" xfId="10902"/>
    <cellStyle name="Normal 100 2 3 5 2" xfId="30417"/>
    <cellStyle name="Normal 100 2 3 5 3" xfId="50310"/>
    <cellStyle name="Normal 100 2 3 6" xfId="20623"/>
    <cellStyle name="Normal 100 2 3 7" xfId="40265"/>
    <cellStyle name="Normal 100 2 4" xfId="2121"/>
    <cellStyle name="Normal 100 2 4 2" xfId="4390"/>
    <cellStyle name="Normal 100 2 4 2 2" xfId="9826"/>
    <cellStyle name="Normal 100 2 4 2 2 2" xfId="19549"/>
    <cellStyle name="Normal 100 2 4 2 2 2 2" xfId="39062"/>
    <cellStyle name="Normal 100 2 4 2 2 2 3" xfId="58955"/>
    <cellStyle name="Normal 100 2 4 2 2 3" xfId="29275"/>
    <cellStyle name="Normal 100 2 4 2 2 4" xfId="49163"/>
    <cellStyle name="Normal 100 2 4 2 3" xfId="14243"/>
    <cellStyle name="Normal 100 2 4 2 3 2" xfId="33757"/>
    <cellStyle name="Normal 100 2 4 2 3 3" xfId="53650"/>
    <cellStyle name="Normal 100 2 4 2 4" xfId="25162"/>
    <cellStyle name="Normal 100 2 4 2 5" xfId="44929"/>
    <cellStyle name="Normal 100 2 4 3" xfId="6651"/>
    <cellStyle name="Normal 100 2 4 3 2" xfId="16388"/>
    <cellStyle name="Normal 100 2 4 3 2 2" xfId="35901"/>
    <cellStyle name="Normal 100 2 4 3 2 3" xfId="55794"/>
    <cellStyle name="Normal 100 2 4 3 3" xfId="28471"/>
    <cellStyle name="Normal 100 2 4 3 4" xfId="48359"/>
    <cellStyle name="Normal 100 2 4 4" xfId="11975"/>
    <cellStyle name="Normal 100 2 4 4 2" xfId="31490"/>
    <cellStyle name="Normal 100 2 4 4 3" xfId="51383"/>
    <cellStyle name="Normal 100 2 4 5" xfId="21696"/>
    <cellStyle name="Normal 100 2 4 6" xfId="41455"/>
    <cellStyle name="Normal 100 2 5" xfId="2781"/>
    <cellStyle name="Normal 100 2 5 2" xfId="8218"/>
    <cellStyle name="Normal 100 2 5 2 2" xfId="17941"/>
    <cellStyle name="Normal 100 2 5 2 2 2" xfId="37454"/>
    <cellStyle name="Normal 100 2 5 2 2 3" xfId="57347"/>
    <cellStyle name="Normal 100 2 5 2 3" xfId="25537"/>
    <cellStyle name="Normal 100 2 5 2 4" xfId="45305"/>
    <cellStyle name="Normal 100 2 5 3" xfId="12635"/>
    <cellStyle name="Normal 100 2 5 3 2" xfId="32149"/>
    <cellStyle name="Normal 100 2 5 3 3" xfId="52042"/>
    <cellStyle name="Normal 100 2 5 4" xfId="23554"/>
    <cellStyle name="Normal 100 2 5 5" xfId="43320"/>
    <cellStyle name="Normal 100 2 6" xfId="5041"/>
    <cellStyle name="Normal 100 2 6 2" xfId="14781"/>
    <cellStyle name="Normal 100 2 6 2 2" xfId="34294"/>
    <cellStyle name="Normal 100 2 6 2 3" xfId="54187"/>
    <cellStyle name="Normal 100 2 6 3" xfId="26863"/>
    <cellStyle name="Normal 100 2 6 4" xfId="46749"/>
    <cellStyle name="Normal 100 2 7" xfId="10367"/>
    <cellStyle name="Normal 100 2 7 2" xfId="29882"/>
    <cellStyle name="Normal 100 2 7 3" xfId="49775"/>
    <cellStyle name="Normal 100 2 8" xfId="20088"/>
    <cellStyle name="Normal 100 2 9" xfId="39730"/>
    <cellStyle name="Normal 100 3" xfId="572"/>
    <cellStyle name="Normal 100 3 2" xfId="1658"/>
    <cellStyle name="Normal 100 3 2 2" xfId="4030"/>
    <cellStyle name="Normal 100 3 2 2 2" xfId="9467"/>
    <cellStyle name="Normal 100 3 2 2 2 2" xfId="19190"/>
    <cellStyle name="Normal 100 3 2 2 2 2 2" xfId="38703"/>
    <cellStyle name="Normal 100 3 2 2 2 2 3" xfId="58596"/>
    <cellStyle name="Normal 100 3 2 2 2 3" xfId="22080"/>
    <cellStyle name="Normal 100 3 2 2 2 4" xfId="41840"/>
    <cellStyle name="Normal 100 3 2 2 3" xfId="13884"/>
    <cellStyle name="Normal 100 3 2 2 3 2" xfId="33398"/>
    <cellStyle name="Normal 100 3 2 2 3 3" xfId="53291"/>
    <cellStyle name="Normal 100 3 2 2 4" xfId="24803"/>
    <cellStyle name="Normal 100 3 2 2 5" xfId="44569"/>
    <cellStyle name="Normal 100 3 2 3" xfId="7761"/>
    <cellStyle name="Normal 100 3 2 3 2" xfId="17484"/>
    <cellStyle name="Normal 100 3 2 3 2 2" xfId="36997"/>
    <cellStyle name="Normal 100 3 2 3 2 3" xfId="56890"/>
    <cellStyle name="Normal 100 3 2 3 3" xfId="22099"/>
    <cellStyle name="Normal 100 3 2 3 4" xfId="41859"/>
    <cellStyle name="Normal 100 3 2 4" xfId="5757"/>
    <cellStyle name="Normal 100 3 2 4 2" xfId="15494"/>
    <cellStyle name="Normal 100 3 2 4 2 2" xfId="35007"/>
    <cellStyle name="Normal 100 3 2 4 2 3" xfId="54900"/>
    <cellStyle name="Normal 100 3 2 4 3" xfId="27577"/>
    <cellStyle name="Normal 100 3 2 4 4" xfId="47465"/>
    <cellStyle name="Normal 100 3 2 5" xfId="11616"/>
    <cellStyle name="Normal 100 3 2 5 2" xfId="31131"/>
    <cellStyle name="Normal 100 3 2 5 3" xfId="51024"/>
    <cellStyle name="Normal 100 3 2 6" xfId="21337"/>
    <cellStyle name="Normal 100 3 2 7" xfId="40992"/>
    <cellStyle name="Normal 100 3 3" xfId="1107"/>
    <cellStyle name="Normal 100 3 3 2" xfId="3492"/>
    <cellStyle name="Normal 100 3 3 2 2" xfId="8929"/>
    <cellStyle name="Normal 100 3 3 2 2 2" xfId="18652"/>
    <cellStyle name="Normal 100 3 3 2 2 2 2" xfId="38165"/>
    <cellStyle name="Normal 100 3 3 2 2 2 3" xfId="58058"/>
    <cellStyle name="Normal 100 3 3 2 2 3" xfId="22171"/>
    <cellStyle name="Normal 100 3 3 2 2 4" xfId="41931"/>
    <cellStyle name="Normal 100 3 3 2 3" xfId="13346"/>
    <cellStyle name="Normal 100 3 3 2 3 2" xfId="32860"/>
    <cellStyle name="Normal 100 3 3 2 3 3" xfId="52753"/>
    <cellStyle name="Normal 100 3 3 2 4" xfId="24265"/>
    <cellStyle name="Normal 100 3 3 2 5" xfId="44031"/>
    <cellStyle name="Normal 100 3 3 3" xfId="7301"/>
    <cellStyle name="Normal 100 3 3 3 2" xfId="17037"/>
    <cellStyle name="Normal 100 3 3 3 2 2" xfId="36550"/>
    <cellStyle name="Normal 100 3 3 3 2 3" xfId="56443"/>
    <cellStyle name="Normal 100 3 3 3 3" xfId="25737"/>
    <cellStyle name="Normal 100 3 3 3 4" xfId="45506"/>
    <cellStyle name="Normal 100 3 3 4" xfId="6292"/>
    <cellStyle name="Normal 100 3 3 4 2" xfId="16029"/>
    <cellStyle name="Normal 100 3 3 4 2 2" xfId="35542"/>
    <cellStyle name="Normal 100 3 3 4 2 3" xfId="55435"/>
    <cellStyle name="Normal 100 3 3 4 3" xfId="28112"/>
    <cellStyle name="Normal 100 3 3 4 4" xfId="48000"/>
    <cellStyle name="Normal 100 3 3 5" xfId="11078"/>
    <cellStyle name="Normal 100 3 3 5 2" xfId="30593"/>
    <cellStyle name="Normal 100 3 3 5 3" xfId="50486"/>
    <cellStyle name="Normal 100 3 3 6" xfId="20799"/>
    <cellStyle name="Normal 100 3 3 7" xfId="40441"/>
    <cellStyle name="Normal 100 3 4" xfId="2297"/>
    <cellStyle name="Normal 100 3 4 2" xfId="4566"/>
    <cellStyle name="Normal 100 3 4 2 2" xfId="10002"/>
    <cellStyle name="Normal 100 3 4 2 2 2" xfId="19725"/>
    <cellStyle name="Normal 100 3 4 2 2 2 2" xfId="39238"/>
    <cellStyle name="Normal 100 3 4 2 2 2 3" xfId="59131"/>
    <cellStyle name="Normal 100 3 4 2 2 3" xfId="29451"/>
    <cellStyle name="Normal 100 3 4 2 2 4" xfId="49339"/>
    <cellStyle name="Normal 100 3 4 2 3" xfId="14419"/>
    <cellStyle name="Normal 100 3 4 2 3 2" xfId="33933"/>
    <cellStyle name="Normal 100 3 4 2 3 3" xfId="53826"/>
    <cellStyle name="Normal 100 3 4 2 4" xfId="25338"/>
    <cellStyle name="Normal 100 3 4 2 5" xfId="45105"/>
    <cellStyle name="Normal 100 3 4 3" xfId="6827"/>
    <cellStyle name="Normal 100 3 4 3 2" xfId="16564"/>
    <cellStyle name="Normal 100 3 4 3 2 2" xfId="36077"/>
    <cellStyle name="Normal 100 3 4 3 2 3" xfId="55970"/>
    <cellStyle name="Normal 100 3 4 3 3" xfId="28647"/>
    <cellStyle name="Normal 100 3 4 3 4" xfId="48535"/>
    <cellStyle name="Normal 100 3 4 4" xfId="12151"/>
    <cellStyle name="Normal 100 3 4 4 2" xfId="31666"/>
    <cellStyle name="Normal 100 3 4 4 3" xfId="51559"/>
    <cellStyle name="Normal 100 3 4 5" xfId="21872"/>
    <cellStyle name="Normal 100 3 4 6" xfId="41631"/>
    <cellStyle name="Normal 100 3 5" xfId="2957"/>
    <cellStyle name="Normal 100 3 5 2" xfId="8394"/>
    <cellStyle name="Normal 100 3 5 2 2" xfId="18117"/>
    <cellStyle name="Normal 100 3 5 2 2 2" xfId="37630"/>
    <cellStyle name="Normal 100 3 5 2 2 3" xfId="57523"/>
    <cellStyle name="Normal 100 3 5 2 3" xfId="25427"/>
    <cellStyle name="Normal 100 3 5 2 4" xfId="45194"/>
    <cellStyle name="Normal 100 3 5 3" xfId="12811"/>
    <cellStyle name="Normal 100 3 5 3 2" xfId="32325"/>
    <cellStyle name="Normal 100 3 5 3 3" xfId="52218"/>
    <cellStyle name="Normal 100 3 5 4" xfId="23730"/>
    <cellStyle name="Normal 100 3 5 5" xfId="43496"/>
    <cellStyle name="Normal 100 3 6" xfId="5217"/>
    <cellStyle name="Normal 100 3 6 2" xfId="14957"/>
    <cellStyle name="Normal 100 3 6 2 2" xfId="34470"/>
    <cellStyle name="Normal 100 3 6 2 3" xfId="54363"/>
    <cellStyle name="Normal 100 3 6 3" xfId="27039"/>
    <cellStyle name="Normal 100 3 6 4" xfId="46925"/>
    <cellStyle name="Normal 100 3 7" xfId="10543"/>
    <cellStyle name="Normal 100 3 7 2" xfId="30058"/>
    <cellStyle name="Normal 100 3 7 3" xfId="49951"/>
    <cellStyle name="Normal 100 3 8" xfId="20264"/>
    <cellStyle name="Normal 100 3 9" xfId="39906"/>
    <cellStyle name="Normal 100 4" xfId="1306"/>
    <cellStyle name="Normal 100 4 2" xfId="3678"/>
    <cellStyle name="Normal 100 4 2 2" xfId="9115"/>
    <cellStyle name="Normal 100 4 2 2 2" xfId="18838"/>
    <cellStyle name="Normal 100 4 2 2 2 2" xfId="38351"/>
    <cellStyle name="Normal 100 4 2 2 2 3" xfId="58244"/>
    <cellStyle name="Normal 100 4 2 2 3" xfId="25681"/>
    <cellStyle name="Normal 100 4 2 2 4" xfId="45450"/>
    <cellStyle name="Normal 100 4 2 3" xfId="13532"/>
    <cellStyle name="Normal 100 4 2 3 2" xfId="33046"/>
    <cellStyle name="Normal 100 4 2 3 3" xfId="52939"/>
    <cellStyle name="Normal 100 4 2 4" xfId="24451"/>
    <cellStyle name="Normal 100 4 2 5" xfId="44217"/>
    <cellStyle name="Normal 100 4 3" xfId="7467"/>
    <cellStyle name="Normal 100 4 3 2" xfId="17190"/>
    <cellStyle name="Normal 100 4 3 2 2" xfId="36703"/>
    <cellStyle name="Normal 100 4 3 2 3" xfId="56596"/>
    <cellStyle name="Normal 100 4 3 3" xfId="25721"/>
    <cellStyle name="Normal 100 4 3 4" xfId="45490"/>
    <cellStyle name="Normal 100 4 4" xfId="5405"/>
    <cellStyle name="Normal 100 4 4 2" xfId="15142"/>
    <cellStyle name="Normal 100 4 4 2 2" xfId="34655"/>
    <cellStyle name="Normal 100 4 4 2 3" xfId="54548"/>
    <cellStyle name="Normal 100 4 4 3" xfId="27225"/>
    <cellStyle name="Normal 100 4 4 4" xfId="47113"/>
    <cellStyle name="Normal 100 4 5" xfId="11264"/>
    <cellStyle name="Normal 100 4 5 2" xfId="30779"/>
    <cellStyle name="Normal 100 4 5 3" xfId="50672"/>
    <cellStyle name="Normal 100 4 6" xfId="20985"/>
    <cellStyle name="Normal 100 4 7" xfId="40640"/>
    <cellStyle name="Normal 100 5" xfId="755"/>
    <cellStyle name="Normal 100 5 2" xfId="3140"/>
    <cellStyle name="Normal 100 5 2 2" xfId="8577"/>
    <cellStyle name="Normal 100 5 2 2 2" xfId="18300"/>
    <cellStyle name="Normal 100 5 2 2 2 2" xfId="37813"/>
    <cellStyle name="Normal 100 5 2 2 2 3" xfId="57706"/>
    <cellStyle name="Normal 100 5 2 2 3" xfId="25620"/>
    <cellStyle name="Normal 100 5 2 2 4" xfId="45389"/>
    <cellStyle name="Normal 100 5 2 3" xfId="12994"/>
    <cellStyle name="Normal 100 5 2 3 2" xfId="32508"/>
    <cellStyle name="Normal 100 5 2 3 3" xfId="52401"/>
    <cellStyle name="Normal 100 5 2 4" xfId="23913"/>
    <cellStyle name="Normal 100 5 2 5" xfId="43679"/>
    <cellStyle name="Normal 100 5 3" xfId="7007"/>
    <cellStyle name="Normal 100 5 3 2" xfId="16743"/>
    <cellStyle name="Normal 100 5 3 2 2" xfId="36256"/>
    <cellStyle name="Normal 100 5 3 2 3" xfId="56149"/>
    <cellStyle name="Normal 100 5 3 3" xfId="26479"/>
    <cellStyle name="Normal 100 5 3 4" xfId="46252"/>
    <cellStyle name="Normal 100 5 4" xfId="5940"/>
    <cellStyle name="Normal 100 5 4 2" xfId="15677"/>
    <cellStyle name="Normal 100 5 4 2 2" xfId="35190"/>
    <cellStyle name="Normal 100 5 4 2 3" xfId="55083"/>
    <cellStyle name="Normal 100 5 4 3" xfId="27760"/>
    <cellStyle name="Normal 100 5 4 4" xfId="47648"/>
    <cellStyle name="Normal 100 5 5" xfId="10726"/>
    <cellStyle name="Normal 100 5 5 2" xfId="30241"/>
    <cellStyle name="Normal 100 5 5 3" xfId="50134"/>
    <cellStyle name="Normal 100 5 6" xfId="20447"/>
    <cellStyle name="Normal 100 5 7" xfId="40089"/>
    <cellStyle name="Normal 100 6" xfId="1903"/>
    <cellStyle name="Normal 100 6 2" xfId="4214"/>
    <cellStyle name="Normal 100 6 2 2" xfId="9650"/>
    <cellStyle name="Normal 100 6 2 2 2" xfId="19373"/>
    <cellStyle name="Normal 100 6 2 2 2 2" xfId="38886"/>
    <cellStyle name="Normal 100 6 2 2 2 3" xfId="58779"/>
    <cellStyle name="Normal 100 6 2 2 3" xfId="29099"/>
    <cellStyle name="Normal 100 6 2 2 4" xfId="48987"/>
    <cellStyle name="Normal 100 6 2 3" xfId="14067"/>
    <cellStyle name="Normal 100 6 2 3 2" xfId="33581"/>
    <cellStyle name="Normal 100 6 2 3 3" xfId="53474"/>
    <cellStyle name="Normal 100 6 2 4" xfId="24986"/>
    <cellStyle name="Normal 100 6 2 5" xfId="44753"/>
    <cellStyle name="Normal 100 6 3" xfId="6475"/>
    <cellStyle name="Normal 100 6 3 2" xfId="16212"/>
    <cellStyle name="Normal 100 6 3 2 2" xfId="35725"/>
    <cellStyle name="Normal 100 6 3 2 3" xfId="55618"/>
    <cellStyle name="Normal 100 6 3 3" xfId="28295"/>
    <cellStyle name="Normal 100 6 3 4" xfId="48183"/>
    <cellStyle name="Normal 100 6 4" xfId="11799"/>
    <cellStyle name="Normal 100 6 4 2" xfId="31314"/>
    <cellStyle name="Normal 100 6 4 3" xfId="51207"/>
    <cellStyle name="Normal 100 6 5" xfId="21520"/>
    <cellStyle name="Normal 100 6 6" xfId="41237"/>
    <cellStyle name="Normal 100 7" xfId="2466"/>
    <cellStyle name="Normal 100 7 2" xfId="7903"/>
    <cellStyle name="Normal 100 7 2 2" xfId="17626"/>
    <cellStyle name="Normal 100 7 2 2 2" xfId="37139"/>
    <cellStyle name="Normal 100 7 2 2 3" xfId="57032"/>
    <cellStyle name="Normal 100 7 2 3" xfId="26139"/>
    <cellStyle name="Normal 100 7 2 4" xfId="45910"/>
    <cellStyle name="Normal 100 7 3" xfId="12320"/>
    <cellStyle name="Normal 100 7 3 2" xfId="31834"/>
    <cellStyle name="Normal 100 7 3 3" xfId="51727"/>
    <cellStyle name="Normal 100 7 4" xfId="23239"/>
    <cellStyle name="Normal 100 7 5" xfId="43005"/>
    <cellStyle name="Normal 100 8" xfId="2605"/>
    <cellStyle name="Normal 100 8 2" xfId="8042"/>
    <cellStyle name="Normal 100 8 2 2" xfId="17765"/>
    <cellStyle name="Normal 100 8 2 2 2" xfId="37278"/>
    <cellStyle name="Normal 100 8 2 2 3" xfId="57171"/>
    <cellStyle name="Normal 100 8 2 3" xfId="25901"/>
    <cellStyle name="Normal 100 8 2 4" xfId="45671"/>
    <cellStyle name="Normal 100 8 3" xfId="12459"/>
    <cellStyle name="Normal 100 8 3 2" xfId="31973"/>
    <cellStyle name="Normal 100 8 3 3" xfId="51866"/>
    <cellStyle name="Normal 100 8 4" xfId="23378"/>
    <cellStyle name="Normal 100 8 5" xfId="43144"/>
    <cellStyle name="Normal 100 9" xfId="4823"/>
    <cellStyle name="Normal 100 9 2" xfId="14605"/>
    <cellStyle name="Normal 100 9 2 2" xfId="34118"/>
    <cellStyle name="Normal 100 9 2 3" xfId="54011"/>
    <cellStyle name="Normal 100 9 3" xfId="26687"/>
    <cellStyle name="Normal 100 9 4" xfId="46531"/>
    <cellStyle name="Normal 101" xfId="179"/>
    <cellStyle name="Normal 101 10" xfId="10192"/>
    <cellStyle name="Normal 101 10 2" xfId="29707"/>
    <cellStyle name="Normal 101 10 3" xfId="49600"/>
    <cellStyle name="Normal 101 11" xfId="19913"/>
    <cellStyle name="Normal 101 12" xfId="39513"/>
    <cellStyle name="Normal 101 2" xfId="397"/>
    <cellStyle name="Normal 101 2 2" xfId="1483"/>
    <cellStyle name="Normal 101 2 2 2" xfId="3855"/>
    <cellStyle name="Normal 101 2 2 2 2" xfId="9292"/>
    <cellStyle name="Normal 101 2 2 2 2 2" xfId="19015"/>
    <cellStyle name="Normal 101 2 2 2 2 2 2" xfId="38528"/>
    <cellStyle name="Normal 101 2 2 2 2 2 3" xfId="58421"/>
    <cellStyle name="Normal 101 2 2 2 2 3" xfId="26103"/>
    <cellStyle name="Normal 101 2 2 2 2 4" xfId="45874"/>
    <cellStyle name="Normal 101 2 2 2 3" xfId="13709"/>
    <cellStyle name="Normal 101 2 2 2 3 2" xfId="33223"/>
    <cellStyle name="Normal 101 2 2 2 3 3" xfId="53116"/>
    <cellStyle name="Normal 101 2 2 2 4" xfId="24628"/>
    <cellStyle name="Normal 101 2 2 2 5" xfId="44394"/>
    <cellStyle name="Normal 101 2 2 3" xfId="7615"/>
    <cellStyle name="Normal 101 2 2 3 2" xfId="17338"/>
    <cellStyle name="Normal 101 2 2 3 2 2" xfId="36851"/>
    <cellStyle name="Normal 101 2 2 3 2 3" xfId="56744"/>
    <cellStyle name="Normal 101 2 2 3 3" xfId="25498"/>
    <cellStyle name="Normal 101 2 2 3 4" xfId="45265"/>
    <cellStyle name="Normal 101 2 2 4" xfId="5582"/>
    <cellStyle name="Normal 101 2 2 4 2" xfId="15319"/>
    <cellStyle name="Normal 101 2 2 4 2 2" xfId="34832"/>
    <cellStyle name="Normal 101 2 2 4 2 3" xfId="54725"/>
    <cellStyle name="Normal 101 2 2 4 3" xfId="27402"/>
    <cellStyle name="Normal 101 2 2 4 4" xfId="47290"/>
    <cellStyle name="Normal 101 2 2 5" xfId="11441"/>
    <cellStyle name="Normal 101 2 2 5 2" xfId="30956"/>
    <cellStyle name="Normal 101 2 2 5 3" xfId="50849"/>
    <cellStyle name="Normal 101 2 2 6" xfId="21162"/>
    <cellStyle name="Normal 101 2 2 7" xfId="40817"/>
    <cellStyle name="Normal 101 2 3" xfId="932"/>
    <cellStyle name="Normal 101 2 3 2" xfId="3317"/>
    <cellStyle name="Normal 101 2 3 2 2" xfId="8754"/>
    <cellStyle name="Normal 101 2 3 2 2 2" xfId="18477"/>
    <cellStyle name="Normal 101 2 3 2 2 2 2" xfId="37990"/>
    <cellStyle name="Normal 101 2 3 2 2 2 3" xfId="57883"/>
    <cellStyle name="Normal 101 2 3 2 2 3" xfId="22347"/>
    <cellStyle name="Normal 101 2 3 2 2 4" xfId="42109"/>
    <cellStyle name="Normal 101 2 3 2 3" xfId="13171"/>
    <cellStyle name="Normal 101 2 3 2 3 2" xfId="32685"/>
    <cellStyle name="Normal 101 2 3 2 3 3" xfId="52578"/>
    <cellStyle name="Normal 101 2 3 2 4" xfId="24090"/>
    <cellStyle name="Normal 101 2 3 2 5" xfId="43856"/>
    <cellStyle name="Normal 101 2 3 3" xfId="7155"/>
    <cellStyle name="Normal 101 2 3 3 2" xfId="16891"/>
    <cellStyle name="Normal 101 2 3 3 2 2" xfId="36404"/>
    <cellStyle name="Normal 101 2 3 3 2 3" xfId="56297"/>
    <cellStyle name="Normal 101 2 3 3 3" xfId="22744"/>
    <cellStyle name="Normal 101 2 3 3 4" xfId="42508"/>
    <cellStyle name="Normal 101 2 3 4" xfId="6117"/>
    <cellStyle name="Normal 101 2 3 4 2" xfId="15854"/>
    <cellStyle name="Normal 101 2 3 4 2 2" xfId="35367"/>
    <cellStyle name="Normal 101 2 3 4 2 3" xfId="55260"/>
    <cellStyle name="Normal 101 2 3 4 3" xfId="27937"/>
    <cellStyle name="Normal 101 2 3 4 4" xfId="47825"/>
    <cellStyle name="Normal 101 2 3 5" xfId="10903"/>
    <cellStyle name="Normal 101 2 3 5 2" xfId="30418"/>
    <cellStyle name="Normal 101 2 3 5 3" xfId="50311"/>
    <cellStyle name="Normal 101 2 3 6" xfId="20624"/>
    <cellStyle name="Normal 101 2 3 7" xfId="40266"/>
    <cellStyle name="Normal 101 2 4" xfId="2122"/>
    <cellStyle name="Normal 101 2 4 2" xfId="4391"/>
    <cellStyle name="Normal 101 2 4 2 2" xfId="9827"/>
    <cellStyle name="Normal 101 2 4 2 2 2" xfId="19550"/>
    <cellStyle name="Normal 101 2 4 2 2 2 2" xfId="39063"/>
    <cellStyle name="Normal 101 2 4 2 2 2 3" xfId="58956"/>
    <cellStyle name="Normal 101 2 4 2 2 3" xfId="29276"/>
    <cellStyle name="Normal 101 2 4 2 2 4" xfId="49164"/>
    <cellStyle name="Normal 101 2 4 2 3" xfId="14244"/>
    <cellStyle name="Normal 101 2 4 2 3 2" xfId="33758"/>
    <cellStyle name="Normal 101 2 4 2 3 3" xfId="53651"/>
    <cellStyle name="Normal 101 2 4 2 4" xfId="25163"/>
    <cellStyle name="Normal 101 2 4 2 5" xfId="44930"/>
    <cellStyle name="Normal 101 2 4 3" xfId="6652"/>
    <cellStyle name="Normal 101 2 4 3 2" xfId="16389"/>
    <cellStyle name="Normal 101 2 4 3 2 2" xfId="35902"/>
    <cellStyle name="Normal 101 2 4 3 2 3" xfId="55795"/>
    <cellStyle name="Normal 101 2 4 3 3" xfId="28472"/>
    <cellStyle name="Normal 101 2 4 3 4" xfId="48360"/>
    <cellStyle name="Normal 101 2 4 4" xfId="11976"/>
    <cellStyle name="Normal 101 2 4 4 2" xfId="31491"/>
    <cellStyle name="Normal 101 2 4 4 3" xfId="51384"/>
    <cellStyle name="Normal 101 2 4 5" xfId="21697"/>
    <cellStyle name="Normal 101 2 4 6" xfId="41456"/>
    <cellStyle name="Normal 101 2 5" xfId="2782"/>
    <cellStyle name="Normal 101 2 5 2" xfId="8219"/>
    <cellStyle name="Normal 101 2 5 2 2" xfId="17942"/>
    <cellStyle name="Normal 101 2 5 2 2 2" xfId="37455"/>
    <cellStyle name="Normal 101 2 5 2 2 3" xfId="57348"/>
    <cellStyle name="Normal 101 2 5 2 3" xfId="21947"/>
    <cellStyle name="Normal 101 2 5 2 4" xfId="41706"/>
    <cellStyle name="Normal 101 2 5 3" xfId="12636"/>
    <cellStyle name="Normal 101 2 5 3 2" xfId="32150"/>
    <cellStyle name="Normal 101 2 5 3 3" xfId="52043"/>
    <cellStyle name="Normal 101 2 5 4" xfId="23555"/>
    <cellStyle name="Normal 101 2 5 5" xfId="43321"/>
    <cellStyle name="Normal 101 2 6" xfId="5042"/>
    <cellStyle name="Normal 101 2 6 2" xfId="14782"/>
    <cellStyle name="Normal 101 2 6 2 2" xfId="34295"/>
    <cellStyle name="Normal 101 2 6 2 3" xfId="54188"/>
    <cellStyle name="Normal 101 2 6 3" xfId="26864"/>
    <cellStyle name="Normal 101 2 6 4" xfId="46750"/>
    <cellStyle name="Normal 101 2 7" xfId="10368"/>
    <cellStyle name="Normal 101 2 7 2" xfId="29883"/>
    <cellStyle name="Normal 101 2 7 3" xfId="49776"/>
    <cellStyle name="Normal 101 2 8" xfId="20089"/>
    <cellStyle name="Normal 101 2 9" xfId="39731"/>
    <cellStyle name="Normal 101 3" xfId="573"/>
    <cellStyle name="Normal 101 3 2" xfId="1659"/>
    <cellStyle name="Normal 101 3 2 2" xfId="4031"/>
    <cellStyle name="Normal 101 3 2 2 2" xfId="9468"/>
    <cellStyle name="Normal 101 3 2 2 2 2" xfId="19191"/>
    <cellStyle name="Normal 101 3 2 2 2 2 2" xfId="38704"/>
    <cellStyle name="Normal 101 3 2 2 2 2 3" xfId="58597"/>
    <cellStyle name="Normal 101 3 2 2 2 3" xfId="26356"/>
    <cellStyle name="Normal 101 3 2 2 2 4" xfId="46129"/>
    <cellStyle name="Normal 101 3 2 2 3" xfId="13885"/>
    <cellStyle name="Normal 101 3 2 2 3 2" xfId="33399"/>
    <cellStyle name="Normal 101 3 2 2 3 3" xfId="53292"/>
    <cellStyle name="Normal 101 3 2 2 4" xfId="24804"/>
    <cellStyle name="Normal 101 3 2 2 5" xfId="44570"/>
    <cellStyle name="Normal 101 3 2 3" xfId="7762"/>
    <cellStyle name="Normal 101 3 2 3 2" xfId="17485"/>
    <cellStyle name="Normal 101 3 2 3 2 2" xfId="36998"/>
    <cellStyle name="Normal 101 3 2 3 2 3" xfId="56891"/>
    <cellStyle name="Normal 101 3 2 3 3" xfId="26535"/>
    <cellStyle name="Normal 101 3 2 3 4" xfId="46308"/>
    <cellStyle name="Normal 101 3 2 4" xfId="5758"/>
    <cellStyle name="Normal 101 3 2 4 2" xfId="15495"/>
    <cellStyle name="Normal 101 3 2 4 2 2" xfId="35008"/>
    <cellStyle name="Normal 101 3 2 4 2 3" xfId="54901"/>
    <cellStyle name="Normal 101 3 2 4 3" xfId="27578"/>
    <cellStyle name="Normal 101 3 2 4 4" xfId="47466"/>
    <cellStyle name="Normal 101 3 2 5" xfId="11617"/>
    <cellStyle name="Normal 101 3 2 5 2" xfId="31132"/>
    <cellStyle name="Normal 101 3 2 5 3" xfId="51025"/>
    <cellStyle name="Normal 101 3 2 6" xfId="21338"/>
    <cellStyle name="Normal 101 3 2 7" xfId="40993"/>
    <cellStyle name="Normal 101 3 3" xfId="1108"/>
    <cellStyle name="Normal 101 3 3 2" xfId="3493"/>
    <cellStyle name="Normal 101 3 3 2 2" xfId="8930"/>
    <cellStyle name="Normal 101 3 3 2 2 2" xfId="18653"/>
    <cellStyle name="Normal 101 3 3 2 2 2 2" xfId="38166"/>
    <cellStyle name="Normal 101 3 3 2 2 2 3" xfId="58059"/>
    <cellStyle name="Normal 101 3 3 2 2 3" xfId="23132"/>
    <cellStyle name="Normal 101 3 3 2 2 4" xfId="42898"/>
    <cellStyle name="Normal 101 3 3 2 3" xfId="13347"/>
    <cellStyle name="Normal 101 3 3 2 3 2" xfId="32861"/>
    <cellStyle name="Normal 101 3 3 2 3 3" xfId="52754"/>
    <cellStyle name="Normal 101 3 3 2 4" xfId="24266"/>
    <cellStyle name="Normal 101 3 3 2 5" xfId="44032"/>
    <cellStyle name="Normal 101 3 3 3" xfId="7302"/>
    <cellStyle name="Normal 101 3 3 3 2" xfId="17038"/>
    <cellStyle name="Normal 101 3 3 3 2 2" xfId="36551"/>
    <cellStyle name="Normal 101 3 3 3 2 3" xfId="56444"/>
    <cellStyle name="Normal 101 3 3 3 3" xfId="22477"/>
    <cellStyle name="Normal 101 3 3 3 4" xfId="42240"/>
    <cellStyle name="Normal 101 3 3 4" xfId="6293"/>
    <cellStyle name="Normal 101 3 3 4 2" xfId="16030"/>
    <cellStyle name="Normal 101 3 3 4 2 2" xfId="35543"/>
    <cellStyle name="Normal 101 3 3 4 2 3" xfId="55436"/>
    <cellStyle name="Normal 101 3 3 4 3" xfId="28113"/>
    <cellStyle name="Normal 101 3 3 4 4" xfId="48001"/>
    <cellStyle name="Normal 101 3 3 5" xfId="11079"/>
    <cellStyle name="Normal 101 3 3 5 2" xfId="30594"/>
    <cellStyle name="Normal 101 3 3 5 3" xfId="50487"/>
    <cellStyle name="Normal 101 3 3 6" xfId="20800"/>
    <cellStyle name="Normal 101 3 3 7" xfId="40442"/>
    <cellStyle name="Normal 101 3 4" xfId="2298"/>
    <cellStyle name="Normal 101 3 4 2" xfId="4567"/>
    <cellStyle name="Normal 101 3 4 2 2" xfId="10003"/>
    <cellStyle name="Normal 101 3 4 2 2 2" xfId="19726"/>
    <cellStyle name="Normal 101 3 4 2 2 2 2" xfId="39239"/>
    <cellStyle name="Normal 101 3 4 2 2 2 3" xfId="59132"/>
    <cellStyle name="Normal 101 3 4 2 2 3" xfId="29452"/>
    <cellStyle name="Normal 101 3 4 2 2 4" xfId="49340"/>
    <cellStyle name="Normal 101 3 4 2 3" xfId="14420"/>
    <cellStyle name="Normal 101 3 4 2 3 2" xfId="33934"/>
    <cellStyle name="Normal 101 3 4 2 3 3" xfId="53827"/>
    <cellStyle name="Normal 101 3 4 2 4" xfId="25339"/>
    <cellStyle name="Normal 101 3 4 2 5" xfId="45106"/>
    <cellStyle name="Normal 101 3 4 3" xfId="6828"/>
    <cellStyle name="Normal 101 3 4 3 2" xfId="16565"/>
    <cellStyle name="Normal 101 3 4 3 2 2" xfId="36078"/>
    <cellStyle name="Normal 101 3 4 3 2 3" xfId="55971"/>
    <cellStyle name="Normal 101 3 4 3 3" xfId="28648"/>
    <cellStyle name="Normal 101 3 4 3 4" xfId="48536"/>
    <cellStyle name="Normal 101 3 4 4" xfId="12152"/>
    <cellStyle name="Normal 101 3 4 4 2" xfId="31667"/>
    <cellStyle name="Normal 101 3 4 4 3" xfId="51560"/>
    <cellStyle name="Normal 101 3 4 5" xfId="21873"/>
    <cellStyle name="Normal 101 3 4 6" xfId="41632"/>
    <cellStyle name="Normal 101 3 5" xfId="2958"/>
    <cellStyle name="Normal 101 3 5 2" xfId="8395"/>
    <cellStyle name="Normal 101 3 5 2 2" xfId="18118"/>
    <cellStyle name="Normal 101 3 5 2 2 2" xfId="37631"/>
    <cellStyle name="Normal 101 3 5 2 2 3" xfId="57524"/>
    <cellStyle name="Normal 101 3 5 2 3" xfId="22608"/>
    <cellStyle name="Normal 101 3 5 2 4" xfId="42371"/>
    <cellStyle name="Normal 101 3 5 3" xfId="12812"/>
    <cellStyle name="Normal 101 3 5 3 2" xfId="32326"/>
    <cellStyle name="Normal 101 3 5 3 3" xfId="52219"/>
    <cellStyle name="Normal 101 3 5 4" xfId="23731"/>
    <cellStyle name="Normal 101 3 5 5" xfId="43497"/>
    <cellStyle name="Normal 101 3 6" xfId="5218"/>
    <cellStyle name="Normal 101 3 6 2" xfId="14958"/>
    <cellStyle name="Normal 101 3 6 2 2" xfId="34471"/>
    <cellStyle name="Normal 101 3 6 2 3" xfId="54364"/>
    <cellStyle name="Normal 101 3 6 3" xfId="27040"/>
    <cellStyle name="Normal 101 3 6 4" xfId="46926"/>
    <cellStyle name="Normal 101 3 7" xfId="10544"/>
    <cellStyle name="Normal 101 3 7 2" xfId="30059"/>
    <cellStyle name="Normal 101 3 7 3" xfId="49952"/>
    <cellStyle name="Normal 101 3 8" xfId="20265"/>
    <cellStyle name="Normal 101 3 9" xfId="39907"/>
    <cellStyle name="Normal 101 4" xfId="1307"/>
    <cellStyle name="Normal 101 4 2" xfId="3679"/>
    <cellStyle name="Normal 101 4 2 2" xfId="9116"/>
    <cellStyle name="Normal 101 4 2 2 2" xfId="18839"/>
    <cellStyle name="Normal 101 4 2 2 2 2" xfId="38352"/>
    <cellStyle name="Normal 101 4 2 2 2 3" xfId="58245"/>
    <cellStyle name="Normal 101 4 2 2 3" xfId="22257"/>
    <cellStyle name="Normal 101 4 2 2 4" xfId="42018"/>
    <cellStyle name="Normal 101 4 2 3" xfId="13533"/>
    <cellStyle name="Normal 101 4 2 3 2" xfId="33047"/>
    <cellStyle name="Normal 101 4 2 3 3" xfId="52940"/>
    <cellStyle name="Normal 101 4 2 4" xfId="24452"/>
    <cellStyle name="Normal 101 4 2 5" xfId="44218"/>
    <cellStyle name="Normal 101 4 3" xfId="7468"/>
    <cellStyle name="Normal 101 4 3 2" xfId="17191"/>
    <cellStyle name="Normal 101 4 3 2 2" xfId="36704"/>
    <cellStyle name="Normal 101 4 3 2 3" xfId="56597"/>
    <cellStyle name="Normal 101 4 3 3" xfId="25569"/>
    <cellStyle name="Normal 101 4 3 4" xfId="45337"/>
    <cellStyle name="Normal 101 4 4" xfId="5406"/>
    <cellStyle name="Normal 101 4 4 2" xfId="15143"/>
    <cellStyle name="Normal 101 4 4 2 2" xfId="34656"/>
    <cellStyle name="Normal 101 4 4 2 3" xfId="54549"/>
    <cellStyle name="Normal 101 4 4 3" xfId="27226"/>
    <cellStyle name="Normal 101 4 4 4" xfId="47114"/>
    <cellStyle name="Normal 101 4 5" xfId="11265"/>
    <cellStyle name="Normal 101 4 5 2" xfId="30780"/>
    <cellStyle name="Normal 101 4 5 3" xfId="50673"/>
    <cellStyle name="Normal 101 4 6" xfId="20986"/>
    <cellStyle name="Normal 101 4 7" xfId="40641"/>
    <cellStyle name="Normal 101 5" xfId="756"/>
    <cellStyle name="Normal 101 5 2" xfId="3141"/>
    <cellStyle name="Normal 101 5 2 2" xfId="8578"/>
    <cellStyle name="Normal 101 5 2 2 2" xfId="18301"/>
    <cellStyle name="Normal 101 5 2 2 2 2" xfId="37814"/>
    <cellStyle name="Normal 101 5 2 2 2 3" xfId="57707"/>
    <cellStyle name="Normal 101 5 2 2 3" xfId="22355"/>
    <cellStyle name="Normal 101 5 2 2 4" xfId="42117"/>
    <cellStyle name="Normal 101 5 2 3" xfId="12995"/>
    <cellStyle name="Normal 101 5 2 3 2" xfId="32509"/>
    <cellStyle name="Normal 101 5 2 3 3" xfId="52402"/>
    <cellStyle name="Normal 101 5 2 4" xfId="23914"/>
    <cellStyle name="Normal 101 5 2 5" xfId="43680"/>
    <cellStyle name="Normal 101 5 3" xfId="7008"/>
    <cellStyle name="Normal 101 5 3 2" xfId="16744"/>
    <cellStyle name="Normal 101 5 3 2 2" xfId="36257"/>
    <cellStyle name="Normal 101 5 3 2 3" xfId="56150"/>
    <cellStyle name="Normal 101 5 3 3" xfId="26166"/>
    <cellStyle name="Normal 101 5 3 4" xfId="45937"/>
    <cellStyle name="Normal 101 5 4" xfId="5941"/>
    <cellStyle name="Normal 101 5 4 2" xfId="15678"/>
    <cellStyle name="Normal 101 5 4 2 2" xfId="35191"/>
    <cellStyle name="Normal 101 5 4 2 3" xfId="55084"/>
    <cellStyle name="Normal 101 5 4 3" xfId="27761"/>
    <cellStyle name="Normal 101 5 4 4" xfId="47649"/>
    <cellStyle name="Normal 101 5 5" xfId="10727"/>
    <cellStyle name="Normal 101 5 5 2" xfId="30242"/>
    <cellStyle name="Normal 101 5 5 3" xfId="50135"/>
    <cellStyle name="Normal 101 5 6" xfId="20448"/>
    <cellStyle name="Normal 101 5 7" xfId="40090"/>
    <cellStyle name="Normal 101 6" xfId="1904"/>
    <cellStyle name="Normal 101 6 2" xfId="4215"/>
    <cellStyle name="Normal 101 6 2 2" xfId="9651"/>
    <cellStyle name="Normal 101 6 2 2 2" xfId="19374"/>
    <cellStyle name="Normal 101 6 2 2 2 2" xfId="38887"/>
    <cellStyle name="Normal 101 6 2 2 2 3" xfId="58780"/>
    <cellStyle name="Normal 101 6 2 2 3" xfId="29100"/>
    <cellStyle name="Normal 101 6 2 2 4" xfId="48988"/>
    <cellStyle name="Normal 101 6 2 3" xfId="14068"/>
    <cellStyle name="Normal 101 6 2 3 2" xfId="33582"/>
    <cellStyle name="Normal 101 6 2 3 3" xfId="53475"/>
    <cellStyle name="Normal 101 6 2 4" xfId="24987"/>
    <cellStyle name="Normal 101 6 2 5" xfId="44754"/>
    <cellStyle name="Normal 101 6 3" xfId="6476"/>
    <cellStyle name="Normal 101 6 3 2" xfId="16213"/>
    <cellStyle name="Normal 101 6 3 2 2" xfId="35726"/>
    <cellStyle name="Normal 101 6 3 2 3" xfId="55619"/>
    <cellStyle name="Normal 101 6 3 3" xfId="28296"/>
    <cellStyle name="Normal 101 6 3 4" xfId="48184"/>
    <cellStyle name="Normal 101 6 4" xfId="11800"/>
    <cellStyle name="Normal 101 6 4 2" xfId="31315"/>
    <cellStyle name="Normal 101 6 4 3" xfId="51208"/>
    <cellStyle name="Normal 101 6 5" xfId="21521"/>
    <cellStyle name="Normal 101 6 6" xfId="41238"/>
    <cellStyle name="Normal 101 7" xfId="2467"/>
    <cellStyle name="Normal 101 7 2" xfId="7904"/>
    <cellStyle name="Normal 101 7 2 2" xfId="17627"/>
    <cellStyle name="Normal 101 7 2 2 2" xfId="37140"/>
    <cellStyle name="Normal 101 7 2 2 3" xfId="57033"/>
    <cellStyle name="Normal 101 7 2 3" xfId="25964"/>
    <cellStyle name="Normal 101 7 2 4" xfId="45734"/>
    <cellStyle name="Normal 101 7 3" xfId="12321"/>
    <cellStyle name="Normal 101 7 3 2" xfId="31835"/>
    <cellStyle name="Normal 101 7 3 3" xfId="51728"/>
    <cellStyle name="Normal 101 7 4" xfId="23240"/>
    <cellStyle name="Normal 101 7 5" xfId="43006"/>
    <cellStyle name="Normal 101 8" xfId="2606"/>
    <cellStyle name="Normal 101 8 2" xfId="8043"/>
    <cellStyle name="Normal 101 8 2 2" xfId="17766"/>
    <cellStyle name="Normal 101 8 2 2 2" xfId="37279"/>
    <cellStyle name="Normal 101 8 2 2 3" xfId="57172"/>
    <cellStyle name="Normal 101 8 2 3" xfId="23076"/>
    <cellStyle name="Normal 101 8 2 4" xfId="42841"/>
    <cellStyle name="Normal 101 8 3" xfId="12460"/>
    <cellStyle name="Normal 101 8 3 2" xfId="31974"/>
    <cellStyle name="Normal 101 8 3 3" xfId="51867"/>
    <cellStyle name="Normal 101 8 4" xfId="23379"/>
    <cellStyle name="Normal 101 8 5" xfId="43145"/>
    <cellStyle name="Normal 101 9" xfId="4824"/>
    <cellStyle name="Normal 101 9 2" xfId="14606"/>
    <cellStyle name="Normal 101 9 2 2" xfId="34119"/>
    <cellStyle name="Normal 101 9 2 3" xfId="54012"/>
    <cellStyle name="Normal 101 9 3" xfId="26688"/>
    <cellStyle name="Normal 101 9 4" xfId="46532"/>
    <cellStyle name="Normal 102" xfId="180"/>
    <cellStyle name="Normal 102 10" xfId="10193"/>
    <cellStyle name="Normal 102 10 2" xfId="29708"/>
    <cellStyle name="Normal 102 10 3" xfId="49601"/>
    <cellStyle name="Normal 102 11" xfId="19914"/>
    <cellStyle name="Normal 102 12" xfId="39514"/>
    <cellStyle name="Normal 102 2" xfId="398"/>
    <cellStyle name="Normal 102 2 2" xfId="1484"/>
    <cellStyle name="Normal 102 2 2 2" xfId="3856"/>
    <cellStyle name="Normal 102 2 2 2 2" xfId="9293"/>
    <cellStyle name="Normal 102 2 2 2 2 2" xfId="19016"/>
    <cellStyle name="Normal 102 2 2 2 2 2 2" xfId="38529"/>
    <cellStyle name="Normal 102 2 2 2 2 2 3" xfId="58422"/>
    <cellStyle name="Normal 102 2 2 2 2 3" xfId="23010"/>
    <cellStyle name="Normal 102 2 2 2 2 4" xfId="42775"/>
    <cellStyle name="Normal 102 2 2 2 3" xfId="13710"/>
    <cellStyle name="Normal 102 2 2 2 3 2" xfId="33224"/>
    <cellStyle name="Normal 102 2 2 2 3 3" xfId="53117"/>
    <cellStyle name="Normal 102 2 2 2 4" xfId="24629"/>
    <cellStyle name="Normal 102 2 2 2 5" xfId="44395"/>
    <cellStyle name="Normal 102 2 2 3" xfId="7616"/>
    <cellStyle name="Normal 102 2 2 3 2" xfId="17339"/>
    <cellStyle name="Normal 102 2 2 3 2 2" xfId="36852"/>
    <cellStyle name="Normal 102 2 2 3 2 3" xfId="56745"/>
    <cellStyle name="Normal 102 2 2 3 3" xfId="25417"/>
    <cellStyle name="Normal 102 2 2 3 4" xfId="45184"/>
    <cellStyle name="Normal 102 2 2 4" xfId="5583"/>
    <cellStyle name="Normal 102 2 2 4 2" xfId="15320"/>
    <cellStyle name="Normal 102 2 2 4 2 2" xfId="34833"/>
    <cellStyle name="Normal 102 2 2 4 2 3" xfId="54726"/>
    <cellStyle name="Normal 102 2 2 4 3" xfId="27403"/>
    <cellStyle name="Normal 102 2 2 4 4" xfId="47291"/>
    <cellStyle name="Normal 102 2 2 5" xfId="11442"/>
    <cellStyle name="Normal 102 2 2 5 2" xfId="30957"/>
    <cellStyle name="Normal 102 2 2 5 3" xfId="50850"/>
    <cellStyle name="Normal 102 2 2 6" xfId="21163"/>
    <cellStyle name="Normal 102 2 2 7" xfId="40818"/>
    <cellStyle name="Normal 102 2 3" xfId="933"/>
    <cellStyle name="Normal 102 2 3 2" xfId="3318"/>
    <cellStyle name="Normal 102 2 3 2 2" xfId="8755"/>
    <cellStyle name="Normal 102 2 3 2 2 2" xfId="18478"/>
    <cellStyle name="Normal 102 2 3 2 2 2 2" xfId="37991"/>
    <cellStyle name="Normal 102 2 3 2 2 2 3" xfId="57884"/>
    <cellStyle name="Normal 102 2 3 2 2 3" xfId="25634"/>
    <cellStyle name="Normal 102 2 3 2 2 4" xfId="45403"/>
    <cellStyle name="Normal 102 2 3 2 3" xfId="13172"/>
    <cellStyle name="Normal 102 2 3 2 3 2" xfId="32686"/>
    <cellStyle name="Normal 102 2 3 2 3 3" xfId="52579"/>
    <cellStyle name="Normal 102 2 3 2 4" xfId="24091"/>
    <cellStyle name="Normal 102 2 3 2 5" xfId="43857"/>
    <cellStyle name="Normal 102 2 3 3" xfId="7156"/>
    <cellStyle name="Normal 102 2 3 3 2" xfId="16892"/>
    <cellStyle name="Normal 102 2 3 3 2 2" xfId="36405"/>
    <cellStyle name="Normal 102 2 3 3 2 3" xfId="56298"/>
    <cellStyle name="Normal 102 2 3 3 3" xfId="22223"/>
    <cellStyle name="Normal 102 2 3 3 4" xfId="41983"/>
    <cellStyle name="Normal 102 2 3 4" xfId="6118"/>
    <cellStyle name="Normal 102 2 3 4 2" xfId="15855"/>
    <cellStyle name="Normal 102 2 3 4 2 2" xfId="35368"/>
    <cellStyle name="Normal 102 2 3 4 2 3" xfId="55261"/>
    <cellStyle name="Normal 102 2 3 4 3" xfId="27938"/>
    <cellStyle name="Normal 102 2 3 4 4" xfId="47826"/>
    <cellStyle name="Normal 102 2 3 5" xfId="10904"/>
    <cellStyle name="Normal 102 2 3 5 2" xfId="30419"/>
    <cellStyle name="Normal 102 2 3 5 3" xfId="50312"/>
    <cellStyle name="Normal 102 2 3 6" xfId="20625"/>
    <cellStyle name="Normal 102 2 3 7" xfId="40267"/>
    <cellStyle name="Normal 102 2 4" xfId="2123"/>
    <cellStyle name="Normal 102 2 4 2" xfId="4392"/>
    <cellStyle name="Normal 102 2 4 2 2" xfId="9828"/>
    <cellStyle name="Normal 102 2 4 2 2 2" xfId="19551"/>
    <cellStyle name="Normal 102 2 4 2 2 2 2" xfId="39064"/>
    <cellStyle name="Normal 102 2 4 2 2 2 3" xfId="58957"/>
    <cellStyle name="Normal 102 2 4 2 2 3" xfId="29277"/>
    <cellStyle name="Normal 102 2 4 2 2 4" xfId="49165"/>
    <cellStyle name="Normal 102 2 4 2 3" xfId="14245"/>
    <cellStyle name="Normal 102 2 4 2 3 2" xfId="33759"/>
    <cellStyle name="Normal 102 2 4 2 3 3" xfId="53652"/>
    <cellStyle name="Normal 102 2 4 2 4" xfId="25164"/>
    <cellStyle name="Normal 102 2 4 2 5" xfId="44931"/>
    <cellStyle name="Normal 102 2 4 3" xfId="6653"/>
    <cellStyle name="Normal 102 2 4 3 2" xfId="16390"/>
    <cellStyle name="Normal 102 2 4 3 2 2" xfId="35903"/>
    <cellStyle name="Normal 102 2 4 3 2 3" xfId="55796"/>
    <cellStyle name="Normal 102 2 4 3 3" xfId="28473"/>
    <cellStyle name="Normal 102 2 4 3 4" xfId="48361"/>
    <cellStyle name="Normal 102 2 4 4" xfId="11977"/>
    <cellStyle name="Normal 102 2 4 4 2" xfId="31492"/>
    <cellStyle name="Normal 102 2 4 4 3" xfId="51385"/>
    <cellStyle name="Normal 102 2 4 5" xfId="21698"/>
    <cellStyle name="Normal 102 2 4 6" xfId="41457"/>
    <cellStyle name="Normal 102 2 5" xfId="2783"/>
    <cellStyle name="Normal 102 2 5 2" xfId="8220"/>
    <cellStyle name="Normal 102 2 5 2 2" xfId="17943"/>
    <cellStyle name="Normal 102 2 5 2 2 2" xfId="37456"/>
    <cellStyle name="Normal 102 2 5 2 2 3" xfId="57349"/>
    <cellStyle name="Normal 102 2 5 2 3" xfId="26373"/>
    <cellStyle name="Normal 102 2 5 2 4" xfId="46146"/>
    <cellStyle name="Normal 102 2 5 3" xfId="12637"/>
    <cellStyle name="Normal 102 2 5 3 2" xfId="32151"/>
    <cellStyle name="Normal 102 2 5 3 3" xfId="52044"/>
    <cellStyle name="Normal 102 2 5 4" xfId="23556"/>
    <cellStyle name="Normal 102 2 5 5" xfId="43322"/>
    <cellStyle name="Normal 102 2 6" xfId="5043"/>
    <cellStyle name="Normal 102 2 6 2" xfId="14783"/>
    <cellStyle name="Normal 102 2 6 2 2" xfId="34296"/>
    <cellStyle name="Normal 102 2 6 2 3" xfId="54189"/>
    <cellStyle name="Normal 102 2 6 3" xfId="26865"/>
    <cellStyle name="Normal 102 2 6 4" xfId="46751"/>
    <cellStyle name="Normal 102 2 7" xfId="10369"/>
    <cellStyle name="Normal 102 2 7 2" xfId="29884"/>
    <cellStyle name="Normal 102 2 7 3" xfId="49777"/>
    <cellStyle name="Normal 102 2 8" xfId="20090"/>
    <cellStyle name="Normal 102 2 9" xfId="39732"/>
    <cellStyle name="Normal 102 3" xfId="574"/>
    <cellStyle name="Normal 102 3 2" xfId="1660"/>
    <cellStyle name="Normal 102 3 2 2" xfId="4032"/>
    <cellStyle name="Normal 102 3 2 2 2" xfId="9469"/>
    <cellStyle name="Normal 102 3 2 2 2 2" xfId="19192"/>
    <cellStyle name="Normal 102 3 2 2 2 2 2" xfId="38705"/>
    <cellStyle name="Normal 102 3 2 2 2 2 3" xfId="58598"/>
    <cellStyle name="Normal 102 3 2 2 2 3" xfId="22374"/>
    <cellStyle name="Normal 102 3 2 2 2 4" xfId="42136"/>
    <cellStyle name="Normal 102 3 2 2 3" xfId="13886"/>
    <cellStyle name="Normal 102 3 2 2 3 2" xfId="33400"/>
    <cellStyle name="Normal 102 3 2 2 3 3" xfId="53293"/>
    <cellStyle name="Normal 102 3 2 2 4" xfId="24805"/>
    <cellStyle name="Normal 102 3 2 2 5" xfId="44571"/>
    <cellStyle name="Normal 102 3 2 3" xfId="7763"/>
    <cellStyle name="Normal 102 3 2 3 2" xfId="17486"/>
    <cellStyle name="Normal 102 3 2 3 2 2" xfId="36999"/>
    <cellStyle name="Normal 102 3 2 3 2 3" xfId="56892"/>
    <cellStyle name="Normal 102 3 2 3 3" xfId="21987"/>
    <cellStyle name="Normal 102 3 2 3 4" xfId="41746"/>
    <cellStyle name="Normal 102 3 2 4" xfId="5759"/>
    <cellStyle name="Normal 102 3 2 4 2" xfId="15496"/>
    <cellStyle name="Normal 102 3 2 4 2 2" xfId="35009"/>
    <cellStyle name="Normal 102 3 2 4 2 3" xfId="54902"/>
    <cellStyle name="Normal 102 3 2 4 3" xfId="27579"/>
    <cellStyle name="Normal 102 3 2 4 4" xfId="47467"/>
    <cellStyle name="Normal 102 3 2 5" xfId="11618"/>
    <cellStyle name="Normal 102 3 2 5 2" xfId="31133"/>
    <cellStyle name="Normal 102 3 2 5 3" xfId="51026"/>
    <cellStyle name="Normal 102 3 2 6" xfId="21339"/>
    <cellStyle name="Normal 102 3 2 7" xfId="40994"/>
    <cellStyle name="Normal 102 3 3" xfId="1109"/>
    <cellStyle name="Normal 102 3 3 2" xfId="3494"/>
    <cellStyle name="Normal 102 3 3 2 2" xfId="8931"/>
    <cellStyle name="Normal 102 3 3 2 2 2" xfId="18654"/>
    <cellStyle name="Normal 102 3 3 2 2 2 2" xfId="38167"/>
    <cellStyle name="Normal 102 3 3 2 2 2 3" xfId="58060"/>
    <cellStyle name="Normal 102 3 3 2 2 3" xfId="26299"/>
    <cellStyle name="Normal 102 3 3 2 2 4" xfId="46072"/>
    <cellStyle name="Normal 102 3 3 2 3" xfId="13348"/>
    <cellStyle name="Normal 102 3 3 2 3 2" xfId="32862"/>
    <cellStyle name="Normal 102 3 3 2 3 3" xfId="52755"/>
    <cellStyle name="Normal 102 3 3 2 4" xfId="24267"/>
    <cellStyle name="Normal 102 3 3 2 5" xfId="44033"/>
    <cellStyle name="Normal 102 3 3 3" xfId="7303"/>
    <cellStyle name="Normal 102 3 3 3 2" xfId="17039"/>
    <cellStyle name="Normal 102 3 3 3 2 2" xfId="36552"/>
    <cellStyle name="Normal 102 3 3 3 2 3" xfId="56445"/>
    <cellStyle name="Normal 102 3 3 3 3" xfId="25884"/>
    <cellStyle name="Normal 102 3 3 3 4" xfId="45654"/>
    <cellStyle name="Normal 102 3 3 4" xfId="6294"/>
    <cellStyle name="Normal 102 3 3 4 2" xfId="16031"/>
    <cellStyle name="Normal 102 3 3 4 2 2" xfId="35544"/>
    <cellStyle name="Normal 102 3 3 4 2 3" xfId="55437"/>
    <cellStyle name="Normal 102 3 3 4 3" xfId="28114"/>
    <cellStyle name="Normal 102 3 3 4 4" xfId="48002"/>
    <cellStyle name="Normal 102 3 3 5" xfId="11080"/>
    <cellStyle name="Normal 102 3 3 5 2" xfId="30595"/>
    <cellStyle name="Normal 102 3 3 5 3" xfId="50488"/>
    <cellStyle name="Normal 102 3 3 6" xfId="20801"/>
    <cellStyle name="Normal 102 3 3 7" xfId="40443"/>
    <cellStyle name="Normal 102 3 4" xfId="2299"/>
    <cellStyle name="Normal 102 3 4 2" xfId="4568"/>
    <cellStyle name="Normal 102 3 4 2 2" xfId="10004"/>
    <cellStyle name="Normal 102 3 4 2 2 2" xfId="19727"/>
    <cellStyle name="Normal 102 3 4 2 2 2 2" xfId="39240"/>
    <cellStyle name="Normal 102 3 4 2 2 2 3" xfId="59133"/>
    <cellStyle name="Normal 102 3 4 2 2 3" xfId="29453"/>
    <cellStyle name="Normal 102 3 4 2 2 4" xfId="49341"/>
    <cellStyle name="Normal 102 3 4 2 3" xfId="14421"/>
    <cellStyle name="Normal 102 3 4 2 3 2" xfId="33935"/>
    <cellStyle name="Normal 102 3 4 2 3 3" xfId="53828"/>
    <cellStyle name="Normal 102 3 4 2 4" xfId="25340"/>
    <cellStyle name="Normal 102 3 4 2 5" xfId="45107"/>
    <cellStyle name="Normal 102 3 4 3" xfId="6829"/>
    <cellStyle name="Normal 102 3 4 3 2" xfId="16566"/>
    <cellStyle name="Normal 102 3 4 3 2 2" xfId="36079"/>
    <cellStyle name="Normal 102 3 4 3 2 3" xfId="55972"/>
    <cellStyle name="Normal 102 3 4 3 3" xfId="28649"/>
    <cellStyle name="Normal 102 3 4 3 4" xfId="48537"/>
    <cellStyle name="Normal 102 3 4 4" xfId="12153"/>
    <cellStyle name="Normal 102 3 4 4 2" xfId="31668"/>
    <cellStyle name="Normal 102 3 4 4 3" xfId="51561"/>
    <cellStyle name="Normal 102 3 4 5" xfId="21874"/>
    <cellStyle name="Normal 102 3 4 6" xfId="41633"/>
    <cellStyle name="Normal 102 3 5" xfId="2959"/>
    <cellStyle name="Normal 102 3 5 2" xfId="8396"/>
    <cellStyle name="Normal 102 3 5 2 2" xfId="18119"/>
    <cellStyle name="Normal 102 3 5 2 2 2" xfId="37632"/>
    <cellStyle name="Normal 102 3 5 2 2 3" xfId="57525"/>
    <cellStyle name="Normal 102 3 5 2 3" xfId="26143"/>
    <cellStyle name="Normal 102 3 5 2 4" xfId="45914"/>
    <cellStyle name="Normal 102 3 5 3" xfId="12813"/>
    <cellStyle name="Normal 102 3 5 3 2" xfId="32327"/>
    <cellStyle name="Normal 102 3 5 3 3" xfId="52220"/>
    <cellStyle name="Normal 102 3 5 4" xfId="23732"/>
    <cellStyle name="Normal 102 3 5 5" xfId="43498"/>
    <cellStyle name="Normal 102 3 6" xfId="5219"/>
    <cellStyle name="Normal 102 3 6 2" xfId="14959"/>
    <cellStyle name="Normal 102 3 6 2 2" xfId="34472"/>
    <cellStyle name="Normal 102 3 6 2 3" xfId="54365"/>
    <cellStyle name="Normal 102 3 6 3" xfId="27041"/>
    <cellStyle name="Normal 102 3 6 4" xfId="46927"/>
    <cellStyle name="Normal 102 3 7" xfId="10545"/>
    <cellStyle name="Normal 102 3 7 2" xfId="30060"/>
    <cellStyle name="Normal 102 3 7 3" xfId="49953"/>
    <cellStyle name="Normal 102 3 8" xfId="20266"/>
    <cellStyle name="Normal 102 3 9" xfId="39908"/>
    <cellStyle name="Normal 102 4" xfId="1308"/>
    <cellStyle name="Normal 102 4 2" xfId="3680"/>
    <cellStyle name="Normal 102 4 2 2" xfId="9117"/>
    <cellStyle name="Normal 102 4 2 2 2" xfId="18840"/>
    <cellStyle name="Normal 102 4 2 2 2 2" xfId="38353"/>
    <cellStyle name="Normal 102 4 2 2 2 3" xfId="58246"/>
    <cellStyle name="Normal 102 4 2 2 3" xfId="22474"/>
    <cellStyle name="Normal 102 4 2 2 4" xfId="42237"/>
    <cellStyle name="Normal 102 4 2 3" xfId="13534"/>
    <cellStyle name="Normal 102 4 2 3 2" xfId="33048"/>
    <cellStyle name="Normal 102 4 2 3 3" xfId="52941"/>
    <cellStyle name="Normal 102 4 2 4" xfId="24453"/>
    <cellStyle name="Normal 102 4 2 5" xfId="44219"/>
    <cellStyle name="Normal 102 4 3" xfId="7469"/>
    <cellStyle name="Normal 102 4 3 2" xfId="17192"/>
    <cellStyle name="Normal 102 4 3 2 2" xfId="36705"/>
    <cellStyle name="Normal 102 4 3 2 3" xfId="56598"/>
    <cellStyle name="Normal 102 4 3 3" xfId="21980"/>
    <cellStyle name="Normal 102 4 3 4" xfId="41739"/>
    <cellStyle name="Normal 102 4 4" xfId="5407"/>
    <cellStyle name="Normal 102 4 4 2" xfId="15144"/>
    <cellStyle name="Normal 102 4 4 2 2" xfId="34657"/>
    <cellStyle name="Normal 102 4 4 2 3" xfId="54550"/>
    <cellStyle name="Normal 102 4 4 3" xfId="27227"/>
    <cellStyle name="Normal 102 4 4 4" xfId="47115"/>
    <cellStyle name="Normal 102 4 5" xfId="11266"/>
    <cellStyle name="Normal 102 4 5 2" xfId="30781"/>
    <cellStyle name="Normal 102 4 5 3" xfId="50674"/>
    <cellStyle name="Normal 102 4 6" xfId="20987"/>
    <cellStyle name="Normal 102 4 7" xfId="40642"/>
    <cellStyle name="Normal 102 5" xfId="757"/>
    <cellStyle name="Normal 102 5 2" xfId="3142"/>
    <cellStyle name="Normal 102 5 2 2" xfId="8579"/>
    <cellStyle name="Normal 102 5 2 2 2" xfId="18302"/>
    <cellStyle name="Normal 102 5 2 2 2 2" xfId="37815"/>
    <cellStyle name="Normal 102 5 2 2 2 3" xfId="57708"/>
    <cellStyle name="Normal 102 5 2 2 3" xfId="22758"/>
    <cellStyle name="Normal 102 5 2 2 4" xfId="42522"/>
    <cellStyle name="Normal 102 5 2 3" xfId="12996"/>
    <cellStyle name="Normal 102 5 2 3 2" xfId="32510"/>
    <cellStyle name="Normal 102 5 2 3 3" xfId="52403"/>
    <cellStyle name="Normal 102 5 2 4" xfId="23915"/>
    <cellStyle name="Normal 102 5 2 5" xfId="43681"/>
    <cellStyle name="Normal 102 5 3" xfId="7009"/>
    <cellStyle name="Normal 102 5 3 2" xfId="16745"/>
    <cellStyle name="Normal 102 5 3 2 2" xfId="36258"/>
    <cellStyle name="Normal 102 5 3 2 3" xfId="56151"/>
    <cellStyle name="Normal 102 5 3 3" xfId="22533"/>
    <cellStyle name="Normal 102 5 3 4" xfId="42296"/>
    <cellStyle name="Normal 102 5 4" xfId="5942"/>
    <cellStyle name="Normal 102 5 4 2" xfId="15679"/>
    <cellStyle name="Normal 102 5 4 2 2" xfId="35192"/>
    <cellStyle name="Normal 102 5 4 2 3" xfId="55085"/>
    <cellStyle name="Normal 102 5 4 3" xfId="27762"/>
    <cellStyle name="Normal 102 5 4 4" xfId="47650"/>
    <cellStyle name="Normal 102 5 5" xfId="10728"/>
    <cellStyle name="Normal 102 5 5 2" xfId="30243"/>
    <cellStyle name="Normal 102 5 5 3" xfId="50136"/>
    <cellStyle name="Normal 102 5 6" xfId="20449"/>
    <cellStyle name="Normal 102 5 7" xfId="40091"/>
    <cellStyle name="Normal 102 6" xfId="1905"/>
    <cellStyle name="Normal 102 6 2" xfId="4216"/>
    <cellStyle name="Normal 102 6 2 2" xfId="9652"/>
    <cellStyle name="Normal 102 6 2 2 2" xfId="19375"/>
    <cellStyle name="Normal 102 6 2 2 2 2" xfId="38888"/>
    <cellStyle name="Normal 102 6 2 2 2 3" xfId="58781"/>
    <cellStyle name="Normal 102 6 2 2 3" xfId="29101"/>
    <cellStyle name="Normal 102 6 2 2 4" xfId="48989"/>
    <cellStyle name="Normal 102 6 2 3" xfId="14069"/>
    <cellStyle name="Normal 102 6 2 3 2" xfId="33583"/>
    <cellStyle name="Normal 102 6 2 3 3" xfId="53476"/>
    <cellStyle name="Normal 102 6 2 4" xfId="24988"/>
    <cellStyle name="Normal 102 6 2 5" xfId="44755"/>
    <cellStyle name="Normal 102 6 3" xfId="6477"/>
    <cellStyle name="Normal 102 6 3 2" xfId="16214"/>
    <cellStyle name="Normal 102 6 3 2 2" xfId="35727"/>
    <cellStyle name="Normal 102 6 3 2 3" xfId="55620"/>
    <cellStyle name="Normal 102 6 3 3" xfId="28297"/>
    <cellStyle name="Normal 102 6 3 4" xfId="48185"/>
    <cellStyle name="Normal 102 6 4" xfId="11801"/>
    <cellStyle name="Normal 102 6 4 2" xfId="31316"/>
    <cellStyle name="Normal 102 6 4 3" xfId="51209"/>
    <cellStyle name="Normal 102 6 5" xfId="21522"/>
    <cellStyle name="Normal 102 6 6" xfId="41239"/>
    <cellStyle name="Normal 102 7" xfId="2468"/>
    <cellStyle name="Normal 102 7 2" xfId="7905"/>
    <cellStyle name="Normal 102 7 2 2" xfId="17628"/>
    <cellStyle name="Normal 102 7 2 2 2" xfId="37141"/>
    <cellStyle name="Normal 102 7 2 2 3" xfId="57034"/>
    <cellStyle name="Normal 102 7 2 3" xfId="26381"/>
    <cellStyle name="Normal 102 7 2 4" xfId="46154"/>
    <cellStyle name="Normal 102 7 3" xfId="12322"/>
    <cellStyle name="Normal 102 7 3 2" xfId="31836"/>
    <cellStyle name="Normal 102 7 3 3" xfId="51729"/>
    <cellStyle name="Normal 102 7 4" xfId="23241"/>
    <cellStyle name="Normal 102 7 5" xfId="43007"/>
    <cellStyle name="Normal 102 8" xfId="2607"/>
    <cellStyle name="Normal 102 8 2" xfId="8044"/>
    <cellStyle name="Normal 102 8 2 2" xfId="17767"/>
    <cellStyle name="Normal 102 8 2 2 2" xfId="37280"/>
    <cellStyle name="Normal 102 8 2 2 3" xfId="57173"/>
    <cellStyle name="Normal 102 8 2 3" xfId="26141"/>
    <cellStyle name="Normal 102 8 2 4" xfId="45912"/>
    <cellStyle name="Normal 102 8 3" xfId="12461"/>
    <cellStyle name="Normal 102 8 3 2" xfId="31975"/>
    <cellStyle name="Normal 102 8 3 3" xfId="51868"/>
    <cellStyle name="Normal 102 8 4" xfId="23380"/>
    <cellStyle name="Normal 102 8 5" xfId="43146"/>
    <cellStyle name="Normal 102 9" xfId="4825"/>
    <cellStyle name="Normal 102 9 2" xfId="14607"/>
    <cellStyle name="Normal 102 9 2 2" xfId="34120"/>
    <cellStyle name="Normal 102 9 2 3" xfId="54013"/>
    <cellStyle name="Normal 102 9 3" xfId="26689"/>
    <cellStyle name="Normal 102 9 4" xfId="46533"/>
    <cellStyle name="Normal 103" xfId="181"/>
    <cellStyle name="Normal 103 10" xfId="10194"/>
    <cellStyle name="Normal 103 10 2" xfId="29709"/>
    <cellStyle name="Normal 103 10 3" xfId="49602"/>
    <cellStyle name="Normal 103 11" xfId="19915"/>
    <cellStyle name="Normal 103 12" xfId="39515"/>
    <cellStyle name="Normal 103 2" xfId="399"/>
    <cellStyle name="Normal 103 2 2" xfId="1485"/>
    <cellStyle name="Normal 103 2 2 2" xfId="3857"/>
    <cellStyle name="Normal 103 2 2 2 2" xfId="9294"/>
    <cellStyle name="Normal 103 2 2 2 2 2" xfId="19017"/>
    <cellStyle name="Normal 103 2 2 2 2 2 2" xfId="38530"/>
    <cellStyle name="Normal 103 2 2 2 2 2 3" xfId="58423"/>
    <cellStyle name="Normal 103 2 2 2 2 3" xfId="26123"/>
    <cellStyle name="Normal 103 2 2 2 2 4" xfId="45894"/>
    <cellStyle name="Normal 103 2 2 2 3" xfId="13711"/>
    <cellStyle name="Normal 103 2 2 2 3 2" xfId="33225"/>
    <cellStyle name="Normal 103 2 2 2 3 3" xfId="53118"/>
    <cellStyle name="Normal 103 2 2 2 4" xfId="24630"/>
    <cellStyle name="Normal 103 2 2 2 5" xfId="44396"/>
    <cellStyle name="Normal 103 2 2 3" xfId="7617"/>
    <cellStyle name="Normal 103 2 2 3 2" xfId="17340"/>
    <cellStyle name="Normal 103 2 2 3 2 2" xfId="36853"/>
    <cellStyle name="Normal 103 2 2 3 2 3" xfId="56746"/>
    <cellStyle name="Normal 103 2 2 3 3" xfId="22253"/>
    <cellStyle name="Normal 103 2 2 3 4" xfId="42014"/>
    <cellStyle name="Normal 103 2 2 4" xfId="5584"/>
    <cellStyle name="Normal 103 2 2 4 2" xfId="15321"/>
    <cellStyle name="Normal 103 2 2 4 2 2" xfId="34834"/>
    <cellStyle name="Normal 103 2 2 4 2 3" xfId="54727"/>
    <cellStyle name="Normal 103 2 2 4 3" xfId="27404"/>
    <cellStyle name="Normal 103 2 2 4 4" xfId="47292"/>
    <cellStyle name="Normal 103 2 2 5" xfId="11443"/>
    <cellStyle name="Normal 103 2 2 5 2" xfId="30958"/>
    <cellStyle name="Normal 103 2 2 5 3" xfId="50851"/>
    <cellStyle name="Normal 103 2 2 6" xfId="21164"/>
    <cellStyle name="Normal 103 2 2 7" xfId="40819"/>
    <cellStyle name="Normal 103 2 3" xfId="934"/>
    <cellStyle name="Normal 103 2 3 2" xfId="3319"/>
    <cellStyle name="Normal 103 2 3 2 2" xfId="8756"/>
    <cellStyle name="Normal 103 2 3 2 2 2" xfId="18479"/>
    <cellStyle name="Normal 103 2 3 2 2 2 2" xfId="37992"/>
    <cellStyle name="Normal 103 2 3 2 2 2 3" xfId="57885"/>
    <cellStyle name="Normal 103 2 3 2 2 3" xfId="22121"/>
    <cellStyle name="Normal 103 2 3 2 2 4" xfId="41881"/>
    <cellStyle name="Normal 103 2 3 2 3" xfId="13173"/>
    <cellStyle name="Normal 103 2 3 2 3 2" xfId="32687"/>
    <cellStyle name="Normal 103 2 3 2 3 3" xfId="52580"/>
    <cellStyle name="Normal 103 2 3 2 4" xfId="24092"/>
    <cellStyle name="Normal 103 2 3 2 5" xfId="43858"/>
    <cellStyle name="Normal 103 2 3 3" xfId="7157"/>
    <cellStyle name="Normal 103 2 3 3 2" xfId="16893"/>
    <cellStyle name="Normal 103 2 3 3 2 2" xfId="36406"/>
    <cellStyle name="Normal 103 2 3 3 2 3" xfId="56299"/>
    <cellStyle name="Normal 103 2 3 3 3" xfId="22110"/>
    <cellStyle name="Normal 103 2 3 3 4" xfId="41870"/>
    <cellStyle name="Normal 103 2 3 4" xfId="6119"/>
    <cellStyle name="Normal 103 2 3 4 2" xfId="15856"/>
    <cellStyle name="Normal 103 2 3 4 2 2" xfId="35369"/>
    <cellStyle name="Normal 103 2 3 4 2 3" xfId="55262"/>
    <cellStyle name="Normal 103 2 3 4 3" xfId="27939"/>
    <cellStyle name="Normal 103 2 3 4 4" xfId="47827"/>
    <cellStyle name="Normal 103 2 3 5" xfId="10905"/>
    <cellStyle name="Normal 103 2 3 5 2" xfId="30420"/>
    <cellStyle name="Normal 103 2 3 5 3" xfId="50313"/>
    <cellStyle name="Normal 103 2 3 6" xfId="20626"/>
    <cellStyle name="Normal 103 2 3 7" xfId="40268"/>
    <cellStyle name="Normal 103 2 4" xfId="2124"/>
    <cellStyle name="Normal 103 2 4 2" xfId="4393"/>
    <cellStyle name="Normal 103 2 4 2 2" xfId="9829"/>
    <cellStyle name="Normal 103 2 4 2 2 2" xfId="19552"/>
    <cellStyle name="Normal 103 2 4 2 2 2 2" xfId="39065"/>
    <cellStyle name="Normal 103 2 4 2 2 2 3" xfId="58958"/>
    <cellStyle name="Normal 103 2 4 2 2 3" xfId="29278"/>
    <cellStyle name="Normal 103 2 4 2 2 4" xfId="49166"/>
    <cellStyle name="Normal 103 2 4 2 3" xfId="14246"/>
    <cellStyle name="Normal 103 2 4 2 3 2" xfId="33760"/>
    <cellStyle name="Normal 103 2 4 2 3 3" xfId="53653"/>
    <cellStyle name="Normal 103 2 4 2 4" xfId="25165"/>
    <cellStyle name="Normal 103 2 4 2 5" xfId="44932"/>
    <cellStyle name="Normal 103 2 4 3" xfId="6654"/>
    <cellStyle name="Normal 103 2 4 3 2" xfId="16391"/>
    <cellStyle name="Normal 103 2 4 3 2 2" xfId="35904"/>
    <cellStyle name="Normal 103 2 4 3 2 3" xfId="55797"/>
    <cellStyle name="Normal 103 2 4 3 3" xfId="28474"/>
    <cellStyle name="Normal 103 2 4 3 4" xfId="48362"/>
    <cellStyle name="Normal 103 2 4 4" xfId="11978"/>
    <cellStyle name="Normal 103 2 4 4 2" xfId="31493"/>
    <cellStyle name="Normal 103 2 4 4 3" xfId="51386"/>
    <cellStyle name="Normal 103 2 4 5" xfId="21699"/>
    <cellStyle name="Normal 103 2 4 6" xfId="41458"/>
    <cellStyle name="Normal 103 2 5" xfId="2784"/>
    <cellStyle name="Normal 103 2 5 2" xfId="8221"/>
    <cellStyle name="Normal 103 2 5 2 2" xfId="17944"/>
    <cellStyle name="Normal 103 2 5 2 2 2" xfId="37457"/>
    <cellStyle name="Normal 103 2 5 2 2 3" xfId="57350"/>
    <cellStyle name="Normal 103 2 5 2 3" xfId="22447"/>
    <cellStyle name="Normal 103 2 5 2 4" xfId="42209"/>
    <cellStyle name="Normal 103 2 5 3" xfId="12638"/>
    <cellStyle name="Normal 103 2 5 3 2" xfId="32152"/>
    <cellStyle name="Normal 103 2 5 3 3" xfId="52045"/>
    <cellStyle name="Normal 103 2 5 4" xfId="23557"/>
    <cellStyle name="Normal 103 2 5 5" xfId="43323"/>
    <cellStyle name="Normal 103 2 6" xfId="5044"/>
    <cellStyle name="Normal 103 2 6 2" xfId="14784"/>
    <cellStyle name="Normal 103 2 6 2 2" xfId="34297"/>
    <cellStyle name="Normal 103 2 6 2 3" xfId="54190"/>
    <cellStyle name="Normal 103 2 6 3" xfId="26866"/>
    <cellStyle name="Normal 103 2 6 4" xfId="46752"/>
    <cellStyle name="Normal 103 2 7" xfId="10370"/>
    <cellStyle name="Normal 103 2 7 2" xfId="29885"/>
    <cellStyle name="Normal 103 2 7 3" xfId="49778"/>
    <cellStyle name="Normal 103 2 8" xfId="20091"/>
    <cellStyle name="Normal 103 2 9" xfId="39733"/>
    <cellStyle name="Normal 103 3" xfId="575"/>
    <cellStyle name="Normal 103 3 2" xfId="1661"/>
    <cellStyle name="Normal 103 3 2 2" xfId="4033"/>
    <cellStyle name="Normal 103 3 2 2 2" xfId="9470"/>
    <cellStyle name="Normal 103 3 2 2 2 2" xfId="19193"/>
    <cellStyle name="Normal 103 3 2 2 2 2 2" xfId="38706"/>
    <cellStyle name="Normal 103 3 2 2 2 2 3" xfId="58599"/>
    <cellStyle name="Normal 103 3 2 2 2 3" xfId="22609"/>
    <cellStyle name="Normal 103 3 2 2 2 4" xfId="42372"/>
    <cellStyle name="Normal 103 3 2 2 3" xfId="13887"/>
    <cellStyle name="Normal 103 3 2 2 3 2" xfId="33401"/>
    <cellStyle name="Normal 103 3 2 2 3 3" xfId="53294"/>
    <cellStyle name="Normal 103 3 2 2 4" xfId="24806"/>
    <cellStyle name="Normal 103 3 2 2 5" xfId="44572"/>
    <cellStyle name="Normal 103 3 2 3" xfId="7764"/>
    <cellStyle name="Normal 103 3 2 3 2" xfId="17487"/>
    <cellStyle name="Normal 103 3 2 3 2 2" xfId="37000"/>
    <cellStyle name="Normal 103 3 2 3 2 3" xfId="56893"/>
    <cellStyle name="Normal 103 3 2 3 3" xfId="26050"/>
    <cellStyle name="Normal 103 3 2 3 4" xfId="45821"/>
    <cellStyle name="Normal 103 3 2 4" xfId="5760"/>
    <cellStyle name="Normal 103 3 2 4 2" xfId="15497"/>
    <cellStyle name="Normal 103 3 2 4 2 2" xfId="35010"/>
    <cellStyle name="Normal 103 3 2 4 2 3" xfId="54903"/>
    <cellStyle name="Normal 103 3 2 4 3" xfId="27580"/>
    <cellStyle name="Normal 103 3 2 4 4" xfId="47468"/>
    <cellStyle name="Normal 103 3 2 5" xfId="11619"/>
    <cellStyle name="Normal 103 3 2 5 2" xfId="31134"/>
    <cellStyle name="Normal 103 3 2 5 3" xfId="51027"/>
    <cellStyle name="Normal 103 3 2 6" xfId="21340"/>
    <cellStyle name="Normal 103 3 2 7" xfId="40995"/>
    <cellStyle name="Normal 103 3 3" xfId="1110"/>
    <cellStyle name="Normal 103 3 3 2" xfId="3495"/>
    <cellStyle name="Normal 103 3 3 2 2" xfId="8932"/>
    <cellStyle name="Normal 103 3 3 2 2 2" xfId="18655"/>
    <cellStyle name="Normal 103 3 3 2 2 2 2" xfId="38168"/>
    <cellStyle name="Normal 103 3 3 2 2 2 3" xfId="58061"/>
    <cellStyle name="Normal 103 3 3 2 2 3" xfId="25518"/>
    <cellStyle name="Normal 103 3 3 2 2 4" xfId="45286"/>
    <cellStyle name="Normal 103 3 3 2 3" xfId="13349"/>
    <cellStyle name="Normal 103 3 3 2 3 2" xfId="32863"/>
    <cellStyle name="Normal 103 3 3 2 3 3" xfId="52756"/>
    <cellStyle name="Normal 103 3 3 2 4" xfId="24268"/>
    <cellStyle name="Normal 103 3 3 2 5" xfId="44034"/>
    <cellStyle name="Normal 103 3 3 3" xfId="7304"/>
    <cellStyle name="Normal 103 3 3 3 2" xfId="17040"/>
    <cellStyle name="Normal 103 3 3 3 2 2" xfId="36553"/>
    <cellStyle name="Normal 103 3 3 3 2 3" xfId="56446"/>
    <cellStyle name="Normal 103 3 3 3 3" xfId="22107"/>
    <cellStyle name="Normal 103 3 3 3 4" xfId="41867"/>
    <cellStyle name="Normal 103 3 3 4" xfId="6295"/>
    <cellStyle name="Normal 103 3 3 4 2" xfId="16032"/>
    <cellStyle name="Normal 103 3 3 4 2 2" xfId="35545"/>
    <cellStyle name="Normal 103 3 3 4 2 3" xfId="55438"/>
    <cellStyle name="Normal 103 3 3 4 3" xfId="28115"/>
    <cellStyle name="Normal 103 3 3 4 4" xfId="48003"/>
    <cellStyle name="Normal 103 3 3 5" xfId="11081"/>
    <cellStyle name="Normal 103 3 3 5 2" xfId="30596"/>
    <cellStyle name="Normal 103 3 3 5 3" xfId="50489"/>
    <cellStyle name="Normal 103 3 3 6" xfId="20802"/>
    <cellStyle name="Normal 103 3 3 7" xfId="40444"/>
    <cellStyle name="Normal 103 3 4" xfId="2300"/>
    <cellStyle name="Normal 103 3 4 2" xfId="4569"/>
    <cellStyle name="Normal 103 3 4 2 2" xfId="10005"/>
    <cellStyle name="Normal 103 3 4 2 2 2" xfId="19728"/>
    <cellStyle name="Normal 103 3 4 2 2 2 2" xfId="39241"/>
    <cellStyle name="Normal 103 3 4 2 2 2 3" xfId="59134"/>
    <cellStyle name="Normal 103 3 4 2 2 3" xfId="29454"/>
    <cellStyle name="Normal 103 3 4 2 2 4" xfId="49342"/>
    <cellStyle name="Normal 103 3 4 2 3" xfId="14422"/>
    <cellStyle name="Normal 103 3 4 2 3 2" xfId="33936"/>
    <cellStyle name="Normal 103 3 4 2 3 3" xfId="53829"/>
    <cellStyle name="Normal 103 3 4 2 4" xfId="25341"/>
    <cellStyle name="Normal 103 3 4 2 5" xfId="45108"/>
    <cellStyle name="Normal 103 3 4 3" xfId="6830"/>
    <cellStyle name="Normal 103 3 4 3 2" xfId="16567"/>
    <cellStyle name="Normal 103 3 4 3 2 2" xfId="36080"/>
    <cellStyle name="Normal 103 3 4 3 2 3" xfId="55973"/>
    <cellStyle name="Normal 103 3 4 3 3" xfId="28650"/>
    <cellStyle name="Normal 103 3 4 3 4" xfId="48538"/>
    <cellStyle name="Normal 103 3 4 4" xfId="12154"/>
    <cellStyle name="Normal 103 3 4 4 2" xfId="31669"/>
    <cellStyle name="Normal 103 3 4 4 3" xfId="51562"/>
    <cellStyle name="Normal 103 3 4 5" xfId="21875"/>
    <cellStyle name="Normal 103 3 4 6" xfId="41634"/>
    <cellStyle name="Normal 103 3 5" xfId="2960"/>
    <cellStyle name="Normal 103 3 5 2" xfId="8397"/>
    <cellStyle name="Normal 103 3 5 2 2" xfId="18120"/>
    <cellStyle name="Normal 103 3 5 2 2 2" xfId="37633"/>
    <cellStyle name="Normal 103 3 5 2 2 3" xfId="57526"/>
    <cellStyle name="Normal 103 3 5 2 3" xfId="22585"/>
    <cellStyle name="Normal 103 3 5 2 4" xfId="42348"/>
    <cellStyle name="Normal 103 3 5 3" xfId="12814"/>
    <cellStyle name="Normal 103 3 5 3 2" xfId="32328"/>
    <cellStyle name="Normal 103 3 5 3 3" xfId="52221"/>
    <cellStyle name="Normal 103 3 5 4" xfId="23733"/>
    <cellStyle name="Normal 103 3 5 5" xfId="43499"/>
    <cellStyle name="Normal 103 3 6" xfId="5220"/>
    <cellStyle name="Normal 103 3 6 2" xfId="14960"/>
    <cellStyle name="Normal 103 3 6 2 2" xfId="34473"/>
    <cellStyle name="Normal 103 3 6 2 3" xfId="54366"/>
    <cellStyle name="Normal 103 3 6 3" xfId="27042"/>
    <cellStyle name="Normal 103 3 6 4" xfId="46928"/>
    <cellStyle name="Normal 103 3 7" xfId="10546"/>
    <cellStyle name="Normal 103 3 7 2" xfId="30061"/>
    <cellStyle name="Normal 103 3 7 3" xfId="49954"/>
    <cellStyle name="Normal 103 3 8" xfId="20267"/>
    <cellStyle name="Normal 103 3 9" xfId="39909"/>
    <cellStyle name="Normal 103 4" xfId="1309"/>
    <cellStyle name="Normal 103 4 2" xfId="3681"/>
    <cellStyle name="Normal 103 4 2 2" xfId="9118"/>
    <cellStyle name="Normal 103 4 2 2 2" xfId="18841"/>
    <cellStyle name="Normal 103 4 2 2 2 2" xfId="38354"/>
    <cellStyle name="Normal 103 4 2 2 2 3" xfId="58247"/>
    <cellStyle name="Normal 103 4 2 2 3" xfId="22612"/>
    <cellStyle name="Normal 103 4 2 2 4" xfId="42375"/>
    <cellStyle name="Normal 103 4 2 3" xfId="13535"/>
    <cellStyle name="Normal 103 4 2 3 2" xfId="33049"/>
    <cellStyle name="Normal 103 4 2 3 3" xfId="52942"/>
    <cellStyle name="Normal 103 4 2 4" xfId="24454"/>
    <cellStyle name="Normal 103 4 2 5" xfId="44220"/>
    <cellStyle name="Normal 103 4 3" xfId="7470"/>
    <cellStyle name="Normal 103 4 3 2" xfId="17193"/>
    <cellStyle name="Normal 103 4 3 2 2" xfId="36706"/>
    <cellStyle name="Normal 103 4 3 2 3" xfId="56599"/>
    <cellStyle name="Normal 103 4 3 3" xfId="25969"/>
    <cellStyle name="Normal 103 4 3 4" xfId="45739"/>
    <cellStyle name="Normal 103 4 4" xfId="5408"/>
    <cellStyle name="Normal 103 4 4 2" xfId="15145"/>
    <cellStyle name="Normal 103 4 4 2 2" xfId="34658"/>
    <cellStyle name="Normal 103 4 4 2 3" xfId="54551"/>
    <cellStyle name="Normal 103 4 4 3" xfId="27228"/>
    <cellStyle name="Normal 103 4 4 4" xfId="47116"/>
    <cellStyle name="Normal 103 4 5" xfId="11267"/>
    <cellStyle name="Normal 103 4 5 2" xfId="30782"/>
    <cellStyle name="Normal 103 4 5 3" xfId="50675"/>
    <cellStyle name="Normal 103 4 6" xfId="20988"/>
    <cellStyle name="Normal 103 4 7" xfId="40643"/>
    <cellStyle name="Normal 103 5" xfId="758"/>
    <cellStyle name="Normal 103 5 2" xfId="3143"/>
    <cellStyle name="Normal 103 5 2 2" xfId="8580"/>
    <cellStyle name="Normal 103 5 2 2 2" xfId="18303"/>
    <cellStyle name="Normal 103 5 2 2 2 2" xfId="37816"/>
    <cellStyle name="Normal 103 5 2 2 2 3" xfId="57709"/>
    <cellStyle name="Normal 103 5 2 2 3" xfId="22164"/>
    <cellStyle name="Normal 103 5 2 2 4" xfId="41924"/>
    <cellStyle name="Normal 103 5 2 3" xfId="12997"/>
    <cellStyle name="Normal 103 5 2 3 2" xfId="32511"/>
    <cellStyle name="Normal 103 5 2 3 3" xfId="52404"/>
    <cellStyle name="Normal 103 5 2 4" xfId="23916"/>
    <cellStyle name="Normal 103 5 2 5" xfId="43682"/>
    <cellStyle name="Normal 103 5 3" xfId="7010"/>
    <cellStyle name="Normal 103 5 3 2" xfId="16746"/>
    <cellStyle name="Normal 103 5 3 2 2" xfId="36259"/>
    <cellStyle name="Normal 103 5 3 2 3" xfId="56152"/>
    <cellStyle name="Normal 103 5 3 3" xfId="22691"/>
    <cellStyle name="Normal 103 5 3 4" xfId="42455"/>
    <cellStyle name="Normal 103 5 4" xfId="5943"/>
    <cellStyle name="Normal 103 5 4 2" xfId="15680"/>
    <cellStyle name="Normal 103 5 4 2 2" xfId="35193"/>
    <cellStyle name="Normal 103 5 4 2 3" xfId="55086"/>
    <cellStyle name="Normal 103 5 4 3" xfId="27763"/>
    <cellStyle name="Normal 103 5 4 4" xfId="47651"/>
    <cellStyle name="Normal 103 5 5" xfId="10729"/>
    <cellStyle name="Normal 103 5 5 2" xfId="30244"/>
    <cellStyle name="Normal 103 5 5 3" xfId="50137"/>
    <cellStyle name="Normal 103 5 6" xfId="20450"/>
    <cellStyle name="Normal 103 5 7" xfId="40092"/>
    <cellStyle name="Normal 103 6" xfId="1906"/>
    <cellStyle name="Normal 103 6 2" xfId="4217"/>
    <cellStyle name="Normal 103 6 2 2" xfId="9653"/>
    <cellStyle name="Normal 103 6 2 2 2" xfId="19376"/>
    <cellStyle name="Normal 103 6 2 2 2 2" xfId="38889"/>
    <cellStyle name="Normal 103 6 2 2 2 3" xfId="58782"/>
    <cellStyle name="Normal 103 6 2 2 3" xfId="29102"/>
    <cellStyle name="Normal 103 6 2 2 4" xfId="48990"/>
    <cellStyle name="Normal 103 6 2 3" xfId="14070"/>
    <cellStyle name="Normal 103 6 2 3 2" xfId="33584"/>
    <cellStyle name="Normal 103 6 2 3 3" xfId="53477"/>
    <cellStyle name="Normal 103 6 2 4" xfId="24989"/>
    <cellStyle name="Normal 103 6 2 5" xfId="44756"/>
    <cellStyle name="Normal 103 6 3" xfId="6478"/>
    <cellStyle name="Normal 103 6 3 2" xfId="16215"/>
    <cellStyle name="Normal 103 6 3 2 2" xfId="35728"/>
    <cellStyle name="Normal 103 6 3 2 3" xfId="55621"/>
    <cellStyle name="Normal 103 6 3 3" xfId="28298"/>
    <cellStyle name="Normal 103 6 3 4" xfId="48186"/>
    <cellStyle name="Normal 103 6 4" xfId="11802"/>
    <cellStyle name="Normal 103 6 4 2" xfId="31317"/>
    <cellStyle name="Normal 103 6 4 3" xfId="51210"/>
    <cellStyle name="Normal 103 6 5" xfId="21523"/>
    <cellStyle name="Normal 103 6 6" xfId="41240"/>
    <cellStyle name="Normal 103 7" xfId="2469"/>
    <cellStyle name="Normal 103 7 2" xfId="7906"/>
    <cellStyle name="Normal 103 7 2 2" xfId="17629"/>
    <cellStyle name="Normal 103 7 2 2 2" xfId="37142"/>
    <cellStyle name="Normal 103 7 2 2 3" xfId="57035"/>
    <cellStyle name="Normal 103 7 2 3" xfId="22065"/>
    <cellStyle name="Normal 103 7 2 4" xfId="41825"/>
    <cellStyle name="Normal 103 7 3" xfId="12323"/>
    <cellStyle name="Normal 103 7 3 2" xfId="31837"/>
    <cellStyle name="Normal 103 7 3 3" xfId="51730"/>
    <cellStyle name="Normal 103 7 4" xfId="23242"/>
    <cellStyle name="Normal 103 7 5" xfId="43008"/>
    <cellStyle name="Normal 103 8" xfId="2608"/>
    <cellStyle name="Normal 103 8 2" xfId="8045"/>
    <cellStyle name="Normal 103 8 2 2" xfId="17768"/>
    <cellStyle name="Normal 103 8 2 2 2" xfId="37281"/>
    <cellStyle name="Normal 103 8 2 2 3" xfId="57174"/>
    <cellStyle name="Normal 103 8 2 3" xfId="26465"/>
    <cellStyle name="Normal 103 8 2 4" xfId="46238"/>
    <cellStyle name="Normal 103 8 3" xfId="12462"/>
    <cellStyle name="Normal 103 8 3 2" xfId="31976"/>
    <cellStyle name="Normal 103 8 3 3" xfId="51869"/>
    <cellStyle name="Normal 103 8 4" xfId="23381"/>
    <cellStyle name="Normal 103 8 5" xfId="43147"/>
    <cellStyle name="Normal 103 9" xfId="4826"/>
    <cellStyle name="Normal 103 9 2" xfId="14608"/>
    <cellStyle name="Normal 103 9 2 2" xfId="34121"/>
    <cellStyle name="Normal 103 9 2 3" xfId="54014"/>
    <cellStyle name="Normal 103 9 3" xfId="26690"/>
    <cellStyle name="Normal 103 9 4" xfId="46534"/>
    <cellStyle name="Normal 104" xfId="182"/>
    <cellStyle name="Normal 104 10" xfId="10195"/>
    <cellStyle name="Normal 104 10 2" xfId="29710"/>
    <cellStyle name="Normal 104 10 3" xfId="49603"/>
    <cellStyle name="Normal 104 11" xfId="19916"/>
    <cellStyle name="Normal 104 12" xfId="39516"/>
    <cellStyle name="Normal 104 2" xfId="400"/>
    <cellStyle name="Normal 104 2 2" xfId="1486"/>
    <cellStyle name="Normal 104 2 2 2" xfId="3858"/>
    <cellStyle name="Normal 104 2 2 2 2" xfId="9295"/>
    <cellStyle name="Normal 104 2 2 2 2 2" xfId="19018"/>
    <cellStyle name="Normal 104 2 2 2 2 2 2" xfId="38531"/>
    <cellStyle name="Normal 104 2 2 2 2 2 3" xfId="58424"/>
    <cellStyle name="Normal 104 2 2 2 2 3" xfId="26263"/>
    <cellStyle name="Normal 104 2 2 2 2 4" xfId="46035"/>
    <cellStyle name="Normal 104 2 2 2 3" xfId="13712"/>
    <cellStyle name="Normal 104 2 2 2 3 2" xfId="33226"/>
    <cellStyle name="Normal 104 2 2 2 3 3" xfId="53119"/>
    <cellStyle name="Normal 104 2 2 2 4" xfId="24631"/>
    <cellStyle name="Normal 104 2 2 2 5" xfId="44397"/>
    <cellStyle name="Normal 104 2 2 3" xfId="7618"/>
    <cellStyle name="Normal 104 2 2 3 2" xfId="17341"/>
    <cellStyle name="Normal 104 2 2 3 2 2" xfId="36854"/>
    <cellStyle name="Normal 104 2 2 3 2 3" xfId="56747"/>
    <cellStyle name="Normal 104 2 2 3 3" xfId="25852"/>
    <cellStyle name="Normal 104 2 2 3 4" xfId="45621"/>
    <cellStyle name="Normal 104 2 2 4" xfId="5585"/>
    <cellStyle name="Normal 104 2 2 4 2" xfId="15322"/>
    <cellStyle name="Normal 104 2 2 4 2 2" xfId="34835"/>
    <cellStyle name="Normal 104 2 2 4 2 3" xfId="54728"/>
    <cellStyle name="Normal 104 2 2 4 3" xfId="27405"/>
    <cellStyle name="Normal 104 2 2 4 4" xfId="47293"/>
    <cellStyle name="Normal 104 2 2 5" xfId="11444"/>
    <cellStyle name="Normal 104 2 2 5 2" xfId="30959"/>
    <cellStyle name="Normal 104 2 2 5 3" xfId="50852"/>
    <cellStyle name="Normal 104 2 2 6" xfId="21165"/>
    <cellStyle name="Normal 104 2 2 7" xfId="40820"/>
    <cellStyle name="Normal 104 2 3" xfId="935"/>
    <cellStyle name="Normal 104 2 3 2" xfId="3320"/>
    <cellStyle name="Normal 104 2 3 2 2" xfId="8757"/>
    <cellStyle name="Normal 104 2 3 2 2 2" xfId="18480"/>
    <cellStyle name="Normal 104 2 3 2 2 2 2" xfId="37993"/>
    <cellStyle name="Normal 104 2 3 2 2 2 3" xfId="57886"/>
    <cellStyle name="Normal 104 2 3 2 2 3" xfId="26231"/>
    <cellStyle name="Normal 104 2 3 2 2 4" xfId="46002"/>
    <cellStyle name="Normal 104 2 3 2 3" xfId="13174"/>
    <cellStyle name="Normal 104 2 3 2 3 2" xfId="32688"/>
    <cellStyle name="Normal 104 2 3 2 3 3" xfId="52581"/>
    <cellStyle name="Normal 104 2 3 2 4" xfId="24093"/>
    <cellStyle name="Normal 104 2 3 2 5" xfId="43859"/>
    <cellStyle name="Normal 104 2 3 3" xfId="7158"/>
    <cellStyle name="Normal 104 2 3 3 2" xfId="16894"/>
    <cellStyle name="Normal 104 2 3 3 2 2" xfId="36407"/>
    <cellStyle name="Normal 104 2 3 3 2 3" xfId="56300"/>
    <cellStyle name="Normal 104 2 3 3 3" xfId="25568"/>
    <cellStyle name="Normal 104 2 3 3 4" xfId="45336"/>
    <cellStyle name="Normal 104 2 3 4" xfId="6120"/>
    <cellStyle name="Normal 104 2 3 4 2" xfId="15857"/>
    <cellStyle name="Normal 104 2 3 4 2 2" xfId="35370"/>
    <cellStyle name="Normal 104 2 3 4 2 3" xfId="55263"/>
    <cellStyle name="Normal 104 2 3 4 3" xfId="27940"/>
    <cellStyle name="Normal 104 2 3 4 4" xfId="47828"/>
    <cellStyle name="Normal 104 2 3 5" xfId="10906"/>
    <cellStyle name="Normal 104 2 3 5 2" xfId="30421"/>
    <cellStyle name="Normal 104 2 3 5 3" xfId="50314"/>
    <cellStyle name="Normal 104 2 3 6" xfId="20627"/>
    <cellStyle name="Normal 104 2 3 7" xfId="40269"/>
    <cellStyle name="Normal 104 2 4" xfId="2125"/>
    <cellStyle name="Normal 104 2 4 2" xfId="4394"/>
    <cellStyle name="Normal 104 2 4 2 2" xfId="9830"/>
    <cellStyle name="Normal 104 2 4 2 2 2" xfId="19553"/>
    <cellStyle name="Normal 104 2 4 2 2 2 2" xfId="39066"/>
    <cellStyle name="Normal 104 2 4 2 2 2 3" xfId="58959"/>
    <cellStyle name="Normal 104 2 4 2 2 3" xfId="29279"/>
    <cellStyle name="Normal 104 2 4 2 2 4" xfId="49167"/>
    <cellStyle name="Normal 104 2 4 2 3" xfId="14247"/>
    <cellStyle name="Normal 104 2 4 2 3 2" xfId="33761"/>
    <cellStyle name="Normal 104 2 4 2 3 3" xfId="53654"/>
    <cellStyle name="Normal 104 2 4 2 4" xfId="25166"/>
    <cellStyle name="Normal 104 2 4 2 5" xfId="44933"/>
    <cellStyle name="Normal 104 2 4 3" xfId="6655"/>
    <cellStyle name="Normal 104 2 4 3 2" xfId="16392"/>
    <cellStyle name="Normal 104 2 4 3 2 2" xfId="35905"/>
    <cellStyle name="Normal 104 2 4 3 2 3" xfId="55798"/>
    <cellStyle name="Normal 104 2 4 3 3" xfId="28475"/>
    <cellStyle name="Normal 104 2 4 3 4" xfId="48363"/>
    <cellStyle name="Normal 104 2 4 4" xfId="11979"/>
    <cellStyle name="Normal 104 2 4 4 2" xfId="31494"/>
    <cellStyle name="Normal 104 2 4 4 3" xfId="51387"/>
    <cellStyle name="Normal 104 2 4 5" xfId="21700"/>
    <cellStyle name="Normal 104 2 4 6" xfId="41459"/>
    <cellStyle name="Normal 104 2 5" xfId="2785"/>
    <cellStyle name="Normal 104 2 5 2" xfId="8222"/>
    <cellStyle name="Normal 104 2 5 2 2" xfId="17945"/>
    <cellStyle name="Normal 104 2 5 2 2 2" xfId="37458"/>
    <cellStyle name="Normal 104 2 5 2 2 3" xfId="57351"/>
    <cellStyle name="Normal 104 2 5 2 3" xfId="22550"/>
    <cellStyle name="Normal 104 2 5 2 4" xfId="42313"/>
    <cellStyle name="Normal 104 2 5 3" xfId="12639"/>
    <cellStyle name="Normal 104 2 5 3 2" xfId="32153"/>
    <cellStyle name="Normal 104 2 5 3 3" xfId="52046"/>
    <cellStyle name="Normal 104 2 5 4" xfId="23558"/>
    <cellStyle name="Normal 104 2 5 5" xfId="43324"/>
    <cellStyle name="Normal 104 2 6" xfId="5045"/>
    <cellStyle name="Normal 104 2 6 2" xfId="14785"/>
    <cellStyle name="Normal 104 2 6 2 2" xfId="34298"/>
    <cellStyle name="Normal 104 2 6 2 3" xfId="54191"/>
    <cellStyle name="Normal 104 2 6 3" xfId="26867"/>
    <cellStyle name="Normal 104 2 6 4" xfId="46753"/>
    <cellStyle name="Normal 104 2 7" xfId="10371"/>
    <cellStyle name="Normal 104 2 7 2" xfId="29886"/>
    <cellStyle name="Normal 104 2 7 3" xfId="49779"/>
    <cellStyle name="Normal 104 2 8" xfId="20092"/>
    <cellStyle name="Normal 104 2 9" xfId="39734"/>
    <cellStyle name="Normal 104 3" xfId="576"/>
    <cellStyle name="Normal 104 3 2" xfId="1662"/>
    <cellStyle name="Normal 104 3 2 2" xfId="4034"/>
    <cellStyle name="Normal 104 3 2 2 2" xfId="9471"/>
    <cellStyle name="Normal 104 3 2 2 2 2" xfId="19194"/>
    <cellStyle name="Normal 104 3 2 2 2 2 2" xfId="38707"/>
    <cellStyle name="Normal 104 3 2 2 2 2 3" xfId="58600"/>
    <cellStyle name="Normal 104 3 2 2 2 3" xfId="25786"/>
    <cellStyle name="Normal 104 3 2 2 2 4" xfId="45555"/>
    <cellStyle name="Normal 104 3 2 2 3" xfId="13888"/>
    <cellStyle name="Normal 104 3 2 2 3 2" xfId="33402"/>
    <cellStyle name="Normal 104 3 2 2 3 3" xfId="53295"/>
    <cellStyle name="Normal 104 3 2 2 4" xfId="24807"/>
    <cellStyle name="Normal 104 3 2 2 5" xfId="44573"/>
    <cellStyle name="Normal 104 3 2 3" xfId="7765"/>
    <cellStyle name="Normal 104 3 2 3 2" xfId="17488"/>
    <cellStyle name="Normal 104 3 2 3 2 2" xfId="37001"/>
    <cellStyle name="Normal 104 3 2 3 2 3" xfId="56894"/>
    <cellStyle name="Normal 104 3 2 3 3" xfId="26549"/>
    <cellStyle name="Normal 104 3 2 3 4" xfId="46322"/>
    <cellStyle name="Normal 104 3 2 4" xfId="5761"/>
    <cellStyle name="Normal 104 3 2 4 2" xfId="15498"/>
    <cellStyle name="Normal 104 3 2 4 2 2" xfId="35011"/>
    <cellStyle name="Normal 104 3 2 4 2 3" xfId="54904"/>
    <cellStyle name="Normal 104 3 2 4 3" xfId="27581"/>
    <cellStyle name="Normal 104 3 2 4 4" xfId="47469"/>
    <cellStyle name="Normal 104 3 2 5" xfId="11620"/>
    <cellStyle name="Normal 104 3 2 5 2" xfId="31135"/>
    <cellStyle name="Normal 104 3 2 5 3" xfId="51028"/>
    <cellStyle name="Normal 104 3 2 6" xfId="21341"/>
    <cellStyle name="Normal 104 3 2 7" xfId="40996"/>
    <cellStyle name="Normal 104 3 3" xfId="1111"/>
    <cellStyle name="Normal 104 3 3 2" xfId="3496"/>
    <cellStyle name="Normal 104 3 3 2 2" xfId="8933"/>
    <cellStyle name="Normal 104 3 3 2 2 2" xfId="18656"/>
    <cellStyle name="Normal 104 3 3 2 2 2 2" xfId="38169"/>
    <cellStyle name="Normal 104 3 3 2 2 2 3" xfId="58062"/>
    <cellStyle name="Normal 104 3 3 2 2 3" xfId="26257"/>
    <cellStyle name="Normal 104 3 3 2 2 4" xfId="46029"/>
    <cellStyle name="Normal 104 3 3 2 3" xfId="13350"/>
    <cellStyle name="Normal 104 3 3 2 3 2" xfId="32864"/>
    <cellStyle name="Normal 104 3 3 2 3 3" xfId="52757"/>
    <cellStyle name="Normal 104 3 3 2 4" xfId="24269"/>
    <cellStyle name="Normal 104 3 3 2 5" xfId="44035"/>
    <cellStyle name="Normal 104 3 3 3" xfId="7305"/>
    <cellStyle name="Normal 104 3 3 3 2" xfId="17041"/>
    <cellStyle name="Normal 104 3 3 3 2 2" xfId="36554"/>
    <cellStyle name="Normal 104 3 3 3 2 3" xfId="56447"/>
    <cellStyle name="Normal 104 3 3 3 3" xfId="25652"/>
    <cellStyle name="Normal 104 3 3 3 4" xfId="45421"/>
    <cellStyle name="Normal 104 3 3 4" xfId="6296"/>
    <cellStyle name="Normal 104 3 3 4 2" xfId="16033"/>
    <cellStyle name="Normal 104 3 3 4 2 2" xfId="35546"/>
    <cellStyle name="Normal 104 3 3 4 2 3" xfId="55439"/>
    <cellStyle name="Normal 104 3 3 4 3" xfId="28116"/>
    <cellStyle name="Normal 104 3 3 4 4" xfId="48004"/>
    <cellStyle name="Normal 104 3 3 5" xfId="11082"/>
    <cellStyle name="Normal 104 3 3 5 2" xfId="30597"/>
    <cellStyle name="Normal 104 3 3 5 3" xfId="50490"/>
    <cellStyle name="Normal 104 3 3 6" xfId="20803"/>
    <cellStyle name="Normal 104 3 3 7" xfId="40445"/>
    <cellStyle name="Normal 104 3 4" xfId="2301"/>
    <cellStyle name="Normal 104 3 4 2" xfId="4570"/>
    <cellStyle name="Normal 104 3 4 2 2" xfId="10006"/>
    <cellStyle name="Normal 104 3 4 2 2 2" xfId="19729"/>
    <cellStyle name="Normal 104 3 4 2 2 2 2" xfId="39242"/>
    <cellStyle name="Normal 104 3 4 2 2 2 3" xfId="59135"/>
    <cellStyle name="Normal 104 3 4 2 2 3" xfId="29455"/>
    <cellStyle name="Normal 104 3 4 2 2 4" xfId="49343"/>
    <cellStyle name="Normal 104 3 4 2 3" xfId="14423"/>
    <cellStyle name="Normal 104 3 4 2 3 2" xfId="33937"/>
    <cellStyle name="Normal 104 3 4 2 3 3" xfId="53830"/>
    <cellStyle name="Normal 104 3 4 2 4" xfId="25342"/>
    <cellStyle name="Normal 104 3 4 2 5" xfId="45109"/>
    <cellStyle name="Normal 104 3 4 3" xfId="6831"/>
    <cellStyle name="Normal 104 3 4 3 2" xfId="16568"/>
    <cellStyle name="Normal 104 3 4 3 2 2" xfId="36081"/>
    <cellStyle name="Normal 104 3 4 3 2 3" xfId="55974"/>
    <cellStyle name="Normal 104 3 4 3 3" xfId="28651"/>
    <cellStyle name="Normal 104 3 4 3 4" xfId="48539"/>
    <cellStyle name="Normal 104 3 4 4" xfId="12155"/>
    <cellStyle name="Normal 104 3 4 4 2" xfId="31670"/>
    <cellStyle name="Normal 104 3 4 4 3" xfId="51563"/>
    <cellStyle name="Normal 104 3 4 5" xfId="21876"/>
    <cellStyle name="Normal 104 3 4 6" xfId="41635"/>
    <cellStyle name="Normal 104 3 5" xfId="2961"/>
    <cellStyle name="Normal 104 3 5 2" xfId="8398"/>
    <cellStyle name="Normal 104 3 5 2 2" xfId="18121"/>
    <cellStyle name="Normal 104 3 5 2 2 2" xfId="37634"/>
    <cellStyle name="Normal 104 3 5 2 2 3" xfId="57527"/>
    <cellStyle name="Normal 104 3 5 2 3" xfId="26467"/>
    <cellStyle name="Normal 104 3 5 2 4" xfId="46240"/>
    <cellStyle name="Normal 104 3 5 3" xfId="12815"/>
    <cellStyle name="Normal 104 3 5 3 2" xfId="32329"/>
    <cellStyle name="Normal 104 3 5 3 3" xfId="52222"/>
    <cellStyle name="Normal 104 3 5 4" xfId="23734"/>
    <cellStyle name="Normal 104 3 5 5" xfId="43500"/>
    <cellStyle name="Normal 104 3 6" xfId="5221"/>
    <cellStyle name="Normal 104 3 6 2" xfId="14961"/>
    <cellStyle name="Normal 104 3 6 2 2" xfId="34474"/>
    <cellStyle name="Normal 104 3 6 2 3" xfId="54367"/>
    <cellStyle name="Normal 104 3 6 3" xfId="27043"/>
    <cellStyle name="Normal 104 3 6 4" xfId="46929"/>
    <cellStyle name="Normal 104 3 7" xfId="10547"/>
    <cellStyle name="Normal 104 3 7 2" xfId="30062"/>
    <cellStyle name="Normal 104 3 7 3" xfId="49955"/>
    <cellStyle name="Normal 104 3 8" xfId="20268"/>
    <cellStyle name="Normal 104 3 9" xfId="39910"/>
    <cellStyle name="Normal 104 4" xfId="1310"/>
    <cellStyle name="Normal 104 4 2" xfId="3682"/>
    <cellStyle name="Normal 104 4 2 2" xfId="9119"/>
    <cellStyle name="Normal 104 4 2 2 2" xfId="18842"/>
    <cellStyle name="Normal 104 4 2 2 2 2" xfId="38355"/>
    <cellStyle name="Normal 104 4 2 2 2 3" xfId="58248"/>
    <cellStyle name="Normal 104 4 2 2 3" xfId="22451"/>
    <cellStyle name="Normal 104 4 2 2 4" xfId="42213"/>
    <cellStyle name="Normal 104 4 2 3" xfId="13536"/>
    <cellStyle name="Normal 104 4 2 3 2" xfId="33050"/>
    <cellStyle name="Normal 104 4 2 3 3" xfId="52943"/>
    <cellStyle name="Normal 104 4 2 4" xfId="24455"/>
    <cellStyle name="Normal 104 4 2 5" xfId="44221"/>
    <cellStyle name="Normal 104 4 3" xfId="7471"/>
    <cellStyle name="Normal 104 4 3 2" xfId="17194"/>
    <cellStyle name="Normal 104 4 3 2 2" xfId="36707"/>
    <cellStyle name="Normal 104 4 3 2 3" xfId="56600"/>
    <cellStyle name="Normal 104 4 3 3" xfId="25470"/>
    <cellStyle name="Normal 104 4 3 4" xfId="45237"/>
    <cellStyle name="Normal 104 4 4" xfId="5409"/>
    <cellStyle name="Normal 104 4 4 2" xfId="15146"/>
    <cellStyle name="Normal 104 4 4 2 2" xfId="34659"/>
    <cellStyle name="Normal 104 4 4 2 3" xfId="54552"/>
    <cellStyle name="Normal 104 4 4 3" xfId="27229"/>
    <cellStyle name="Normal 104 4 4 4" xfId="47117"/>
    <cellStyle name="Normal 104 4 5" xfId="11268"/>
    <cellStyle name="Normal 104 4 5 2" xfId="30783"/>
    <cellStyle name="Normal 104 4 5 3" xfId="50676"/>
    <cellStyle name="Normal 104 4 6" xfId="20989"/>
    <cellStyle name="Normal 104 4 7" xfId="40644"/>
    <cellStyle name="Normal 104 5" xfId="759"/>
    <cellStyle name="Normal 104 5 2" xfId="3144"/>
    <cellStyle name="Normal 104 5 2 2" xfId="8581"/>
    <cellStyle name="Normal 104 5 2 2 2" xfId="18304"/>
    <cellStyle name="Normal 104 5 2 2 2 2" xfId="37817"/>
    <cellStyle name="Normal 104 5 2 2 2 3" xfId="57710"/>
    <cellStyle name="Normal 104 5 2 2 3" xfId="22800"/>
    <cellStyle name="Normal 104 5 2 2 4" xfId="42564"/>
    <cellStyle name="Normal 104 5 2 3" xfId="12998"/>
    <cellStyle name="Normal 104 5 2 3 2" xfId="32512"/>
    <cellStyle name="Normal 104 5 2 3 3" xfId="52405"/>
    <cellStyle name="Normal 104 5 2 4" xfId="23917"/>
    <cellStyle name="Normal 104 5 2 5" xfId="43683"/>
    <cellStyle name="Normal 104 5 3" xfId="7011"/>
    <cellStyle name="Normal 104 5 3 2" xfId="16747"/>
    <cellStyle name="Normal 104 5 3 2 2" xfId="36260"/>
    <cellStyle name="Normal 104 5 3 2 3" xfId="56153"/>
    <cellStyle name="Normal 104 5 3 3" xfId="22333"/>
    <cellStyle name="Normal 104 5 3 4" xfId="42095"/>
    <cellStyle name="Normal 104 5 4" xfId="5944"/>
    <cellStyle name="Normal 104 5 4 2" xfId="15681"/>
    <cellStyle name="Normal 104 5 4 2 2" xfId="35194"/>
    <cellStyle name="Normal 104 5 4 2 3" xfId="55087"/>
    <cellStyle name="Normal 104 5 4 3" xfId="27764"/>
    <cellStyle name="Normal 104 5 4 4" xfId="47652"/>
    <cellStyle name="Normal 104 5 5" xfId="10730"/>
    <cellStyle name="Normal 104 5 5 2" xfId="30245"/>
    <cellStyle name="Normal 104 5 5 3" xfId="50138"/>
    <cellStyle name="Normal 104 5 6" xfId="20451"/>
    <cellStyle name="Normal 104 5 7" xfId="40093"/>
    <cellStyle name="Normal 104 6" xfId="1907"/>
    <cellStyle name="Normal 104 6 2" xfId="4218"/>
    <cellStyle name="Normal 104 6 2 2" xfId="9654"/>
    <cellStyle name="Normal 104 6 2 2 2" xfId="19377"/>
    <cellStyle name="Normal 104 6 2 2 2 2" xfId="38890"/>
    <cellStyle name="Normal 104 6 2 2 2 3" xfId="58783"/>
    <cellStyle name="Normal 104 6 2 2 3" xfId="29103"/>
    <cellStyle name="Normal 104 6 2 2 4" xfId="48991"/>
    <cellStyle name="Normal 104 6 2 3" xfId="14071"/>
    <cellStyle name="Normal 104 6 2 3 2" xfId="33585"/>
    <cellStyle name="Normal 104 6 2 3 3" xfId="53478"/>
    <cellStyle name="Normal 104 6 2 4" xfId="24990"/>
    <cellStyle name="Normal 104 6 2 5" xfId="44757"/>
    <cellStyle name="Normal 104 6 3" xfId="6479"/>
    <cellStyle name="Normal 104 6 3 2" xfId="16216"/>
    <cellStyle name="Normal 104 6 3 2 2" xfId="35729"/>
    <cellStyle name="Normal 104 6 3 2 3" xfId="55622"/>
    <cellStyle name="Normal 104 6 3 3" xfId="28299"/>
    <cellStyle name="Normal 104 6 3 4" xfId="48187"/>
    <cellStyle name="Normal 104 6 4" xfId="11803"/>
    <cellStyle name="Normal 104 6 4 2" xfId="31318"/>
    <cellStyle name="Normal 104 6 4 3" xfId="51211"/>
    <cellStyle name="Normal 104 6 5" xfId="21524"/>
    <cellStyle name="Normal 104 6 6" xfId="41241"/>
    <cellStyle name="Normal 104 7" xfId="2470"/>
    <cellStyle name="Normal 104 7 2" xfId="7907"/>
    <cellStyle name="Normal 104 7 2 2" xfId="17630"/>
    <cellStyle name="Normal 104 7 2 2 2" xfId="37143"/>
    <cellStyle name="Normal 104 7 2 2 3" xfId="57036"/>
    <cellStyle name="Normal 104 7 2 3" xfId="22282"/>
    <cellStyle name="Normal 104 7 2 4" xfId="42043"/>
    <cellStyle name="Normal 104 7 3" xfId="12324"/>
    <cellStyle name="Normal 104 7 3 2" xfId="31838"/>
    <cellStyle name="Normal 104 7 3 3" xfId="51731"/>
    <cellStyle name="Normal 104 7 4" xfId="23243"/>
    <cellStyle name="Normal 104 7 5" xfId="43009"/>
    <cellStyle name="Normal 104 8" xfId="2609"/>
    <cellStyle name="Normal 104 8 2" xfId="8046"/>
    <cellStyle name="Normal 104 8 2 2" xfId="17769"/>
    <cellStyle name="Normal 104 8 2 2 2" xfId="37282"/>
    <cellStyle name="Normal 104 8 2 2 3" xfId="57175"/>
    <cellStyle name="Normal 104 8 2 3" xfId="22822"/>
    <cellStyle name="Normal 104 8 2 4" xfId="42586"/>
    <cellStyle name="Normal 104 8 3" xfId="12463"/>
    <cellStyle name="Normal 104 8 3 2" xfId="31977"/>
    <cellStyle name="Normal 104 8 3 3" xfId="51870"/>
    <cellStyle name="Normal 104 8 4" xfId="23382"/>
    <cellStyle name="Normal 104 8 5" xfId="43148"/>
    <cellStyle name="Normal 104 9" xfId="4827"/>
    <cellStyle name="Normal 104 9 2" xfId="14609"/>
    <cellStyle name="Normal 104 9 2 2" xfId="34122"/>
    <cellStyle name="Normal 104 9 2 3" xfId="54015"/>
    <cellStyle name="Normal 104 9 3" xfId="26691"/>
    <cellStyle name="Normal 104 9 4" xfId="46535"/>
    <cellStyle name="Normal 105" xfId="183"/>
    <cellStyle name="Normal 105 10" xfId="10196"/>
    <cellStyle name="Normal 105 10 2" xfId="29711"/>
    <cellStyle name="Normal 105 10 3" xfId="49604"/>
    <cellStyle name="Normal 105 11" xfId="19917"/>
    <cellStyle name="Normal 105 12" xfId="39517"/>
    <cellStyle name="Normal 105 2" xfId="401"/>
    <cellStyle name="Normal 105 2 2" xfId="1487"/>
    <cellStyle name="Normal 105 2 2 2" xfId="3859"/>
    <cellStyle name="Normal 105 2 2 2 2" xfId="9296"/>
    <cellStyle name="Normal 105 2 2 2 2 2" xfId="19019"/>
    <cellStyle name="Normal 105 2 2 2 2 2 2" xfId="38532"/>
    <cellStyle name="Normal 105 2 2 2 2 2 3" xfId="58425"/>
    <cellStyle name="Normal 105 2 2 2 2 3" xfId="25616"/>
    <cellStyle name="Normal 105 2 2 2 2 4" xfId="45385"/>
    <cellStyle name="Normal 105 2 2 2 3" xfId="13713"/>
    <cellStyle name="Normal 105 2 2 2 3 2" xfId="33227"/>
    <cellStyle name="Normal 105 2 2 2 3 3" xfId="53120"/>
    <cellStyle name="Normal 105 2 2 2 4" xfId="24632"/>
    <cellStyle name="Normal 105 2 2 2 5" xfId="44398"/>
    <cellStyle name="Normal 105 2 2 3" xfId="7619"/>
    <cellStyle name="Normal 105 2 2 3 2" xfId="17342"/>
    <cellStyle name="Normal 105 2 2 3 2 2" xfId="36855"/>
    <cellStyle name="Normal 105 2 2 3 2 3" xfId="56748"/>
    <cellStyle name="Normal 105 2 2 3 3" xfId="25801"/>
    <cellStyle name="Normal 105 2 2 3 4" xfId="45570"/>
    <cellStyle name="Normal 105 2 2 4" xfId="5586"/>
    <cellStyle name="Normal 105 2 2 4 2" xfId="15323"/>
    <cellStyle name="Normal 105 2 2 4 2 2" xfId="34836"/>
    <cellStyle name="Normal 105 2 2 4 2 3" xfId="54729"/>
    <cellStyle name="Normal 105 2 2 4 3" xfId="27406"/>
    <cellStyle name="Normal 105 2 2 4 4" xfId="47294"/>
    <cellStyle name="Normal 105 2 2 5" xfId="11445"/>
    <cellStyle name="Normal 105 2 2 5 2" xfId="30960"/>
    <cellStyle name="Normal 105 2 2 5 3" xfId="50853"/>
    <cellStyle name="Normal 105 2 2 6" xfId="21166"/>
    <cellStyle name="Normal 105 2 2 7" xfId="40821"/>
    <cellStyle name="Normal 105 2 3" xfId="936"/>
    <cellStyle name="Normal 105 2 3 2" xfId="3321"/>
    <cellStyle name="Normal 105 2 3 2 2" xfId="8758"/>
    <cellStyle name="Normal 105 2 3 2 2 2" xfId="18481"/>
    <cellStyle name="Normal 105 2 3 2 2 2 2" xfId="37994"/>
    <cellStyle name="Normal 105 2 3 2 2 2 3" xfId="57887"/>
    <cellStyle name="Normal 105 2 3 2 2 3" xfId="22970"/>
    <cellStyle name="Normal 105 2 3 2 2 4" xfId="42735"/>
    <cellStyle name="Normal 105 2 3 2 3" xfId="13175"/>
    <cellStyle name="Normal 105 2 3 2 3 2" xfId="32689"/>
    <cellStyle name="Normal 105 2 3 2 3 3" xfId="52582"/>
    <cellStyle name="Normal 105 2 3 2 4" xfId="24094"/>
    <cellStyle name="Normal 105 2 3 2 5" xfId="43860"/>
    <cellStyle name="Normal 105 2 3 3" xfId="7159"/>
    <cellStyle name="Normal 105 2 3 3 2" xfId="16895"/>
    <cellStyle name="Normal 105 2 3 3 2 2" xfId="36408"/>
    <cellStyle name="Normal 105 2 3 3 2 3" xfId="56301"/>
    <cellStyle name="Normal 105 2 3 3 3" xfId="22657"/>
    <cellStyle name="Normal 105 2 3 3 4" xfId="42421"/>
    <cellStyle name="Normal 105 2 3 4" xfId="6121"/>
    <cellStyle name="Normal 105 2 3 4 2" xfId="15858"/>
    <cellStyle name="Normal 105 2 3 4 2 2" xfId="35371"/>
    <cellStyle name="Normal 105 2 3 4 2 3" xfId="55264"/>
    <cellStyle name="Normal 105 2 3 4 3" xfId="27941"/>
    <cellStyle name="Normal 105 2 3 4 4" xfId="47829"/>
    <cellStyle name="Normal 105 2 3 5" xfId="10907"/>
    <cellStyle name="Normal 105 2 3 5 2" xfId="30422"/>
    <cellStyle name="Normal 105 2 3 5 3" xfId="50315"/>
    <cellStyle name="Normal 105 2 3 6" xfId="20628"/>
    <cellStyle name="Normal 105 2 3 7" xfId="40270"/>
    <cellStyle name="Normal 105 2 4" xfId="2126"/>
    <cellStyle name="Normal 105 2 4 2" xfId="4395"/>
    <cellStyle name="Normal 105 2 4 2 2" xfId="9831"/>
    <cellStyle name="Normal 105 2 4 2 2 2" xfId="19554"/>
    <cellStyle name="Normal 105 2 4 2 2 2 2" xfId="39067"/>
    <cellStyle name="Normal 105 2 4 2 2 2 3" xfId="58960"/>
    <cellStyle name="Normal 105 2 4 2 2 3" xfId="29280"/>
    <cellStyle name="Normal 105 2 4 2 2 4" xfId="49168"/>
    <cellStyle name="Normal 105 2 4 2 3" xfId="14248"/>
    <cellStyle name="Normal 105 2 4 2 3 2" xfId="33762"/>
    <cellStyle name="Normal 105 2 4 2 3 3" xfId="53655"/>
    <cellStyle name="Normal 105 2 4 2 4" xfId="25167"/>
    <cellStyle name="Normal 105 2 4 2 5" xfId="44934"/>
    <cellStyle name="Normal 105 2 4 3" xfId="6656"/>
    <cellStyle name="Normal 105 2 4 3 2" xfId="16393"/>
    <cellStyle name="Normal 105 2 4 3 2 2" xfId="35906"/>
    <cellStyle name="Normal 105 2 4 3 2 3" xfId="55799"/>
    <cellStyle name="Normal 105 2 4 3 3" xfId="28476"/>
    <cellStyle name="Normal 105 2 4 3 4" xfId="48364"/>
    <cellStyle name="Normal 105 2 4 4" xfId="11980"/>
    <cellStyle name="Normal 105 2 4 4 2" xfId="31495"/>
    <cellStyle name="Normal 105 2 4 4 3" xfId="51388"/>
    <cellStyle name="Normal 105 2 4 5" xfId="21701"/>
    <cellStyle name="Normal 105 2 4 6" xfId="41460"/>
    <cellStyle name="Normal 105 2 5" xfId="2786"/>
    <cellStyle name="Normal 105 2 5 2" xfId="8223"/>
    <cellStyle name="Normal 105 2 5 2 2" xfId="17946"/>
    <cellStyle name="Normal 105 2 5 2 2 2" xfId="37459"/>
    <cellStyle name="Normal 105 2 5 2 2 3" xfId="57352"/>
    <cellStyle name="Normal 105 2 5 2 3" xfId="22180"/>
    <cellStyle name="Normal 105 2 5 2 4" xfId="41940"/>
    <cellStyle name="Normal 105 2 5 3" xfId="12640"/>
    <cellStyle name="Normal 105 2 5 3 2" xfId="32154"/>
    <cellStyle name="Normal 105 2 5 3 3" xfId="52047"/>
    <cellStyle name="Normal 105 2 5 4" xfId="23559"/>
    <cellStyle name="Normal 105 2 5 5" xfId="43325"/>
    <cellStyle name="Normal 105 2 6" xfId="5046"/>
    <cellStyle name="Normal 105 2 6 2" xfId="14786"/>
    <cellStyle name="Normal 105 2 6 2 2" xfId="34299"/>
    <cellStyle name="Normal 105 2 6 2 3" xfId="54192"/>
    <cellStyle name="Normal 105 2 6 3" xfId="26868"/>
    <cellStyle name="Normal 105 2 6 4" xfId="46754"/>
    <cellStyle name="Normal 105 2 7" xfId="10372"/>
    <cellStyle name="Normal 105 2 7 2" xfId="29887"/>
    <cellStyle name="Normal 105 2 7 3" xfId="49780"/>
    <cellStyle name="Normal 105 2 8" xfId="20093"/>
    <cellStyle name="Normal 105 2 9" xfId="39735"/>
    <cellStyle name="Normal 105 3" xfId="577"/>
    <cellStyle name="Normal 105 3 2" xfId="1663"/>
    <cellStyle name="Normal 105 3 2 2" xfId="4035"/>
    <cellStyle name="Normal 105 3 2 2 2" xfId="9472"/>
    <cellStyle name="Normal 105 3 2 2 2 2" xfId="19195"/>
    <cellStyle name="Normal 105 3 2 2 2 2 2" xfId="38708"/>
    <cellStyle name="Normal 105 3 2 2 2 2 3" xfId="58601"/>
    <cellStyle name="Normal 105 3 2 2 2 3" xfId="22726"/>
    <cellStyle name="Normal 105 3 2 2 2 4" xfId="42490"/>
    <cellStyle name="Normal 105 3 2 2 3" xfId="13889"/>
    <cellStyle name="Normal 105 3 2 2 3 2" xfId="33403"/>
    <cellStyle name="Normal 105 3 2 2 3 3" xfId="53296"/>
    <cellStyle name="Normal 105 3 2 2 4" xfId="24808"/>
    <cellStyle name="Normal 105 3 2 2 5" xfId="44574"/>
    <cellStyle name="Normal 105 3 2 3" xfId="7766"/>
    <cellStyle name="Normal 105 3 2 3 2" xfId="17489"/>
    <cellStyle name="Normal 105 3 2 3 2 2" xfId="37002"/>
    <cellStyle name="Normal 105 3 2 3 2 3" xfId="56895"/>
    <cellStyle name="Normal 105 3 2 3 3" xfId="22443"/>
    <cellStyle name="Normal 105 3 2 3 4" xfId="42205"/>
    <cellStyle name="Normal 105 3 2 4" xfId="5762"/>
    <cellStyle name="Normal 105 3 2 4 2" xfId="15499"/>
    <cellStyle name="Normal 105 3 2 4 2 2" xfId="35012"/>
    <cellStyle name="Normal 105 3 2 4 2 3" xfId="54905"/>
    <cellStyle name="Normal 105 3 2 4 3" xfId="27582"/>
    <cellStyle name="Normal 105 3 2 4 4" xfId="47470"/>
    <cellStyle name="Normal 105 3 2 5" xfId="11621"/>
    <cellStyle name="Normal 105 3 2 5 2" xfId="31136"/>
    <cellStyle name="Normal 105 3 2 5 3" xfId="51029"/>
    <cellStyle name="Normal 105 3 2 6" xfId="21342"/>
    <cellStyle name="Normal 105 3 2 7" xfId="40997"/>
    <cellStyle name="Normal 105 3 3" xfId="1112"/>
    <cellStyle name="Normal 105 3 3 2" xfId="3497"/>
    <cellStyle name="Normal 105 3 3 2 2" xfId="8934"/>
    <cellStyle name="Normal 105 3 3 2 2 2" xfId="18657"/>
    <cellStyle name="Normal 105 3 3 2 2 2 2" xfId="38170"/>
    <cellStyle name="Normal 105 3 3 2 2 2 3" xfId="58063"/>
    <cellStyle name="Normal 105 3 3 2 2 3" xfId="22302"/>
    <cellStyle name="Normal 105 3 3 2 2 4" xfId="42064"/>
    <cellStyle name="Normal 105 3 3 2 3" xfId="13351"/>
    <cellStyle name="Normal 105 3 3 2 3 2" xfId="32865"/>
    <cellStyle name="Normal 105 3 3 2 3 3" xfId="52758"/>
    <cellStyle name="Normal 105 3 3 2 4" xfId="24270"/>
    <cellStyle name="Normal 105 3 3 2 5" xfId="44036"/>
    <cellStyle name="Normal 105 3 3 3" xfId="7306"/>
    <cellStyle name="Normal 105 3 3 3 2" xfId="17042"/>
    <cellStyle name="Normal 105 3 3 3 2 2" xfId="36555"/>
    <cellStyle name="Normal 105 3 3 3 2 3" xfId="56448"/>
    <cellStyle name="Normal 105 3 3 3 3" xfId="26323"/>
    <cellStyle name="Normal 105 3 3 3 4" xfId="46096"/>
    <cellStyle name="Normal 105 3 3 4" xfId="6297"/>
    <cellStyle name="Normal 105 3 3 4 2" xfId="16034"/>
    <cellStyle name="Normal 105 3 3 4 2 2" xfId="35547"/>
    <cellStyle name="Normal 105 3 3 4 2 3" xfId="55440"/>
    <cellStyle name="Normal 105 3 3 4 3" xfId="28117"/>
    <cellStyle name="Normal 105 3 3 4 4" xfId="48005"/>
    <cellStyle name="Normal 105 3 3 5" xfId="11083"/>
    <cellStyle name="Normal 105 3 3 5 2" xfId="30598"/>
    <cellStyle name="Normal 105 3 3 5 3" xfId="50491"/>
    <cellStyle name="Normal 105 3 3 6" xfId="20804"/>
    <cellStyle name="Normal 105 3 3 7" xfId="40446"/>
    <cellStyle name="Normal 105 3 4" xfId="2302"/>
    <cellStyle name="Normal 105 3 4 2" xfId="4571"/>
    <cellStyle name="Normal 105 3 4 2 2" xfId="10007"/>
    <cellStyle name="Normal 105 3 4 2 2 2" xfId="19730"/>
    <cellStyle name="Normal 105 3 4 2 2 2 2" xfId="39243"/>
    <cellStyle name="Normal 105 3 4 2 2 2 3" xfId="59136"/>
    <cellStyle name="Normal 105 3 4 2 2 3" xfId="29456"/>
    <cellStyle name="Normal 105 3 4 2 2 4" xfId="49344"/>
    <cellStyle name="Normal 105 3 4 2 3" xfId="14424"/>
    <cellStyle name="Normal 105 3 4 2 3 2" xfId="33938"/>
    <cellStyle name="Normal 105 3 4 2 3 3" xfId="53831"/>
    <cellStyle name="Normal 105 3 4 2 4" xfId="25343"/>
    <cellStyle name="Normal 105 3 4 2 5" xfId="45110"/>
    <cellStyle name="Normal 105 3 4 3" xfId="6832"/>
    <cellStyle name="Normal 105 3 4 3 2" xfId="16569"/>
    <cellStyle name="Normal 105 3 4 3 2 2" xfId="36082"/>
    <cellStyle name="Normal 105 3 4 3 2 3" xfId="55975"/>
    <cellStyle name="Normal 105 3 4 3 3" xfId="28652"/>
    <cellStyle name="Normal 105 3 4 3 4" xfId="48540"/>
    <cellStyle name="Normal 105 3 4 4" xfId="12156"/>
    <cellStyle name="Normal 105 3 4 4 2" xfId="31671"/>
    <cellStyle name="Normal 105 3 4 4 3" xfId="51564"/>
    <cellStyle name="Normal 105 3 4 5" xfId="21877"/>
    <cellStyle name="Normal 105 3 4 6" xfId="41636"/>
    <cellStyle name="Normal 105 3 5" xfId="2962"/>
    <cellStyle name="Normal 105 3 5 2" xfId="8399"/>
    <cellStyle name="Normal 105 3 5 2 2" xfId="18122"/>
    <cellStyle name="Normal 105 3 5 2 2 2" xfId="37635"/>
    <cellStyle name="Normal 105 3 5 2 2 3" xfId="57528"/>
    <cellStyle name="Normal 105 3 5 2 3" xfId="26493"/>
    <cellStyle name="Normal 105 3 5 2 4" xfId="46266"/>
    <cellStyle name="Normal 105 3 5 3" xfId="12816"/>
    <cellStyle name="Normal 105 3 5 3 2" xfId="32330"/>
    <cellStyle name="Normal 105 3 5 3 3" xfId="52223"/>
    <cellStyle name="Normal 105 3 5 4" xfId="23735"/>
    <cellStyle name="Normal 105 3 5 5" xfId="43501"/>
    <cellStyle name="Normal 105 3 6" xfId="5222"/>
    <cellStyle name="Normal 105 3 6 2" xfId="14962"/>
    <cellStyle name="Normal 105 3 6 2 2" xfId="34475"/>
    <cellStyle name="Normal 105 3 6 2 3" xfId="54368"/>
    <cellStyle name="Normal 105 3 6 3" xfId="27044"/>
    <cellStyle name="Normal 105 3 6 4" xfId="46930"/>
    <cellStyle name="Normal 105 3 7" xfId="10548"/>
    <cellStyle name="Normal 105 3 7 2" xfId="30063"/>
    <cellStyle name="Normal 105 3 7 3" xfId="49956"/>
    <cellStyle name="Normal 105 3 8" xfId="20269"/>
    <cellStyle name="Normal 105 3 9" xfId="39911"/>
    <cellStyle name="Normal 105 4" xfId="1311"/>
    <cellStyle name="Normal 105 4 2" xfId="3683"/>
    <cellStyle name="Normal 105 4 2 2" xfId="9120"/>
    <cellStyle name="Normal 105 4 2 2 2" xfId="18843"/>
    <cellStyle name="Normal 105 4 2 2 2 2" xfId="38356"/>
    <cellStyle name="Normal 105 4 2 2 2 3" xfId="58249"/>
    <cellStyle name="Normal 105 4 2 2 3" xfId="22668"/>
    <cellStyle name="Normal 105 4 2 2 4" xfId="42432"/>
    <cellStyle name="Normal 105 4 2 3" xfId="13537"/>
    <cellStyle name="Normal 105 4 2 3 2" xfId="33051"/>
    <cellStyle name="Normal 105 4 2 3 3" xfId="52944"/>
    <cellStyle name="Normal 105 4 2 4" xfId="24456"/>
    <cellStyle name="Normal 105 4 2 5" xfId="44222"/>
    <cellStyle name="Normal 105 4 3" xfId="7472"/>
    <cellStyle name="Normal 105 4 3 2" xfId="17195"/>
    <cellStyle name="Normal 105 4 3 2 2" xfId="36708"/>
    <cellStyle name="Normal 105 4 3 2 3" xfId="56601"/>
    <cellStyle name="Normal 105 4 3 3" xfId="25731"/>
    <cellStyle name="Normal 105 4 3 4" xfId="45500"/>
    <cellStyle name="Normal 105 4 4" xfId="5410"/>
    <cellStyle name="Normal 105 4 4 2" xfId="15147"/>
    <cellStyle name="Normal 105 4 4 2 2" xfId="34660"/>
    <cellStyle name="Normal 105 4 4 2 3" xfId="54553"/>
    <cellStyle name="Normal 105 4 4 3" xfId="27230"/>
    <cellStyle name="Normal 105 4 4 4" xfId="47118"/>
    <cellStyle name="Normal 105 4 5" xfId="11269"/>
    <cellStyle name="Normal 105 4 5 2" xfId="30784"/>
    <cellStyle name="Normal 105 4 5 3" xfId="50677"/>
    <cellStyle name="Normal 105 4 6" xfId="20990"/>
    <cellStyle name="Normal 105 4 7" xfId="40645"/>
    <cellStyle name="Normal 105 5" xfId="760"/>
    <cellStyle name="Normal 105 5 2" xfId="3145"/>
    <cellStyle name="Normal 105 5 2 2" xfId="8582"/>
    <cellStyle name="Normal 105 5 2 2 2" xfId="18305"/>
    <cellStyle name="Normal 105 5 2 2 2 2" xfId="37818"/>
    <cellStyle name="Normal 105 5 2 2 2 3" xfId="57711"/>
    <cellStyle name="Normal 105 5 2 2 3" xfId="26346"/>
    <cellStyle name="Normal 105 5 2 2 4" xfId="46119"/>
    <cellStyle name="Normal 105 5 2 3" xfId="12999"/>
    <cellStyle name="Normal 105 5 2 3 2" xfId="32513"/>
    <cellStyle name="Normal 105 5 2 3 3" xfId="52406"/>
    <cellStyle name="Normal 105 5 2 4" xfId="23918"/>
    <cellStyle name="Normal 105 5 2 5" xfId="43684"/>
    <cellStyle name="Normal 105 5 3" xfId="7012"/>
    <cellStyle name="Normal 105 5 3 2" xfId="16748"/>
    <cellStyle name="Normal 105 5 3 2 2" xfId="36261"/>
    <cellStyle name="Normal 105 5 3 2 3" xfId="56154"/>
    <cellStyle name="Normal 105 5 3 3" xfId="22085"/>
    <cellStyle name="Normal 105 5 3 4" xfId="41845"/>
    <cellStyle name="Normal 105 5 4" xfId="5945"/>
    <cellStyle name="Normal 105 5 4 2" xfId="15682"/>
    <cellStyle name="Normal 105 5 4 2 2" xfId="35195"/>
    <cellStyle name="Normal 105 5 4 2 3" xfId="55088"/>
    <cellStyle name="Normal 105 5 4 3" xfId="27765"/>
    <cellStyle name="Normal 105 5 4 4" xfId="47653"/>
    <cellStyle name="Normal 105 5 5" xfId="10731"/>
    <cellStyle name="Normal 105 5 5 2" xfId="30246"/>
    <cellStyle name="Normal 105 5 5 3" xfId="50139"/>
    <cellStyle name="Normal 105 5 6" xfId="20452"/>
    <cellStyle name="Normal 105 5 7" xfId="40094"/>
    <cellStyle name="Normal 105 6" xfId="1908"/>
    <cellStyle name="Normal 105 6 2" xfId="4219"/>
    <cellStyle name="Normal 105 6 2 2" xfId="9655"/>
    <cellStyle name="Normal 105 6 2 2 2" xfId="19378"/>
    <cellStyle name="Normal 105 6 2 2 2 2" xfId="38891"/>
    <cellStyle name="Normal 105 6 2 2 2 3" xfId="58784"/>
    <cellStyle name="Normal 105 6 2 2 3" xfId="29104"/>
    <cellStyle name="Normal 105 6 2 2 4" xfId="48992"/>
    <cellStyle name="Normal 105 6 2 3" xfId="14072"/>
    <cellStyle name="Normal 105 6 2 3 2" xfId="33586"/>
    <cellStyle name="Normal 105 6 2 3 3" xfId="53479"/>
    <cellStyle name="Normal 105 6 2 4" xfId="24991"/>
    <cellStyle name="Normal 105 6 2 5" xfId="44758"/>
    <cellStyle name="Normal 105 6 3" xfId="6480"/>
    <cellStyle name="Normal 105 6 3 2" xfId="16217"/>
    <cellStyle name="Normal 105 6 3 2 2" xfId="35730"/>
    <cellStyle name="Normal 105 6 3 2 3" xfId="55623"/>
    <cellStyle name="Normal 105 6 3 3" xfId="28300"/>
    <cellStyle name="Normal 105 6 3 4" xfId="48188"/>
    <cellStyle name="Normal 105 6 4" xfId="11804"/>
    <cellStyle name="Normal 105 6 4 2" xfId="31319"/>
    <cellStyle name="Normal 105 6 4 3" xfId="51212"/>
    <cellStyle name="Normal 105 6 5" xfId="21525"/>
    <cellStyle name="Normal 105 6 6" xfId="41242"/>
    <cellStyle name="Normal 105 7" xfId="2471"/>
    <cellStyle name="Normal 105 7 2" xfId="7908"/>
    <cellStyle name="Normal 105 7 2 2" xfId="17631"/>
    <cellStyle name="Normal 105 7 2 2 2" xfId="37144"/>
    <cellStyle name="Normal 105 7 2 2 3" xfId="57037"/>
    <cellStyle name="Normal 105 7 2 3" xfId="25733"/>
    <cellStyle name="Normal 105 7 2 4" xfId="45502"/>
    <cellStyle name="Normal 105 7 3" xfId="12325"/>
    <cellStyle name="Normal 105 7 3 2" xfId="31839"/>
    <cellStyle name="Normal 105 7 3 3" xfId="51732"/>
    <cellStyle name="Normal 105 7 4" xfId="23244"/>
    <cellStyle name="Normal 105 7 5" xfId="43010"/>
    <cellStyle name="Normal 105 8" xfId="2610"/>
    <cellStyle name="Normal 105 8 2" xfId="8047"/>
    <cellStyle name="Normal 105 8 2 2" xfId="17770"/>
    <cellStyle name="Normal 105 8 2 2 2" xfId="37283"/>
    <cellStyle name="Normal 105 8 2 2 3" xfId="57176"/>
    <cellStyle name="Normal 105 8 2 3" xfId="26312"/>
    <cellStyle name="Normal 105 8 2 4" xfId="46085"/>
    <cellStyle name="Normal 105 8 3" xfId="12464"/>
    <cellStyle name="Normal 105 8 3 2" xfId="31978"/>
    <cellStyle name="Normal 105 8 3 3" xfId="51871"/>
    <cellStyle name="Normal 105 8 4" xfId="23383"/>
    <cellStyle name="Normal 105 8 5" xfId="43149"/>
    <cellStyle name="Normal 105 9" xfId="4828"/>
    <cellStyle name="Normal 105 9 2" xfId="14610"/>
    <cellStyle name="Normal 105 9 2 2" xfId="34123"/>
    <cellStyle name="Normal 105 9 2 3" xfId="54016"/>
    <cellStyle name="Normal 105 9 3" xfId="26692"/>
    <cellStyle name="Normal 105 9 4" xfId="46536"/>
    <cellStyle name="Normal 106" xfId="184"/>
    <cellStyle name="Normal 106 10" xfId="10197"/>
    <cellStyle name="Normal 106 10 2" xfId="29712"/>
    <cellStyle name="Normal 106 10 3" xfId="49605"/>
    <cellStyle name="Normal 106 11" xfId="19918"/>
    <cellStyle name="Normal 106 12" xfId="39518"/>
    <cellStyle name="Normal 106 2" xfId="402"/>
    <cellStyle name="Normal 106 2 2" xfId="1488"/>
    <cellStyle name="Normal 106 2 2 2" xfId="3860"/>
    <cellStyle name="Normal 106 2 2 2 2" xfId="9297"/>
    <cellStyle name="Normal 106 2 2 2 2 2" xfId="19020"/>
    <cellStyle name="Normal 106 2 2 2 2 2 2" xfId="38533"/>
    <cellStyle name="Normal 106 2 2 2 2 2 3" xfId="58426"/>
    <cellStyle name="Normal 106 2 2 2 2 3" xfId="22241"/>
    <cellStyle name="Normal 106 2 2 2 2 4" xfId="42002"/>
    <cellStyle name="Normal 106 2 2 2 3" xfId="13714"/>
    <cellStyle name="Normal 106 2 2 2 3 2" xfId="33228"/>
    <cellStyle name="Normal 106 2 2 2 3 3" xfId="53121"/>
    <cellStyle name="Normal 106 2 2 2 4" xfId="24633"/>
    <cellStyle name="Normal 106 2 2 2 5" xfId="44399"/>
    <cellStyle name="Normal 106 2 2 3" xfId="7620"/>
    <cellStyle name="Normal 106 2 2 3 2" xfId="17343"/>
    <cellStyle name="Normal 106 2 2 3 2 2" xfId="36856"/>
    <cellStyle name="Normal 106 2 2 3 2 3" xfId="56749"/>
    <cellStyle name="Normal 106 2 2 3 3" xfId="25611"/>
    <cellStyle name="Normal 106 2 2 3 4" xfId="45380"/>
    <cellStyle name="Normal 106 2 2 4" xfId="5587"/>
    <cellStyle name="Normal 106 2 2 4 2" xfId="15324"/>
    <cellStyle name="Normal 106 2 2 4 2 2" xfId="34837"/>
    <cellStyle name="Normal 106 2 2 4 2 3" xfId="54730"/>
    <cellStyle name="Normal 106 2 2 4 3" xfId="27407"/>
    <cellStyle name="Normal 106 2 2 4 4" xfId="47295"/>
    <cellStyle name="Normal 106 2 2 5" xfId="11446"/>
    <cellStyle name="Normal 106 2 2 5 2" xfId="30961"/>
    <cellStyle name="Normal 106 2 2 5 3" xfId="50854"/>
    <cellStyle name="Normal 106 2 2 6" xfId="21167"/>
    <cellStyle name="Normal 106 2 2 7" xfId="40822"/>
    <cellStyle name="Normal 106 2 3" xfId="937"/>
    <cellStyle name="Normal 106 2 3 2" xfId="3322"/>
    <cellStyle name="Normal 106 2 3 2 2" xfId="8759"/>
    <cellStyle name="Normal 106 2 3 2 2 2" xfId="18482"/>
    <cellStyle name="Normal 106 2 3 2 2 2 2" xfId="37995"/>
    <cellStyle name="Normal 106 2 3 2 2 2 3" xfId="57888"/>
    <cellStyle name="Normal 106 2 3 2 2 3" xfId="25459"/>
    <cellStyle name="Normal 106 2 3 2 2 4" xfId="45226"/>
    <cellStyle name="Normal 106 2 3 2 3" xfId="13176"/>
    <cellStyle name="Normal 106 2 3 2 3 2" xfId="32690"/>
    <cellStyle name="Normal 106 2 3 2 3 3" xfId="52583"/>
    <cellStyle name="Normal 106 2 3 2 4" xfId="24095"/>
    <cellStyle name="Normal 106 2 3 2 5" xfId="43861"/>
    <cellStyle name="Normal 106 2 3 3" xfId="7160"/>
    <cellStyle name="Normal 106 2 3 3 2" xfId="16896"/>
    <cellStyle name="Normal 106 2 3 3 2 2" xfId="36409"/>
    <cellStyle name="Normal 106 2 3 3 2 3" xfId="56302"/>
    <cellStyle name="Normal 106 2 3 3 3" xfId="26084"/>
    <cellStyle name="Normal 106 2 3 3 4" xfId="45855"/>
    <cellStyle name="Normal 106 2 3 4" xfId="6122"/>
    <cellStyle name="Normal 106 2 3 4 2" xfId="15859"/>
    <cellStyle name="Normal 106 2 3 4 2 2" xfId="35372"/>
    <cellStyle name="Normal 106 2 3 4 2 3" xfId="55265"/>
    <cellStyle name="Normal 106 2 3 4 3" xfId="27942"/>
    <cellStyle name="Normal 106 2 3 4 4" xfId="47830"/>
    <cellStyle name="Normal 106 2 3 5" xfId="10908"/>
    <cellStyle name="Normal 106 2 3 5 2" xfId="30423"/>
    <cellStyle name="Normal 106 2 3 5 3" xfId="50316"/>
    <cellStyle name="Normal 106 2 3 6" xfId="20629"/>
    <cellStyle name="Normal 106 2 3 7" xfId="40271"/>
    <cellStyle name="Normal 106 2 4" xfId="2127"/>
    <cellStyle name="Normal 106 2 4 2" xfId="4396"/>
    <cellStyle name="Normal 106 2 4 2 2" xfId="9832"/>
    <cellStyle name="Normal 106 2 4 2 2 2" xfId="19555"/>
    <cellStyle name="Normal 106 2 4 2 2 2 2" xfId="39068"/>
    <cellStyle name="Normal 106 2 4 2 2 2 3" xfId="58961"/>
    <cellStyle name="Normal 106 2 4 2 2 3" xfId="29281"/>
    <cellStyle name="Normal 106 2 4 2 2 4" xfId="49169"/>
    <cellStyle name="Normal 106 2 4 2 3" xfId="14249"/>
    <cellStyle name="Normal 106 2 4 2 3 2" xfId="33763"/>
    <cellStyle name="Normal 106 2 4 2 3 3" xfId="53656"/>
    <cellStyle name="Normal 106 2 4 2 4" xfId="25168"/>
    <cellStyle name="Normal 106 2 4 2 5" xfId="44935"/>
    <cellStyle name="Normal 106 2 4 3" xfId="6657"/>
    <cellStyle name="Normal 106 2 4 3 2" xfId="16394"/>
    <cellStyle name="Normal 106 2 4 3 2 2" xfId="35907"/>
    <cellStyle name="Normal 106 2 4 3 2 3" xfId="55800"/>
    <cellStyle name="Normal 106 2 4 3 3" xfId="28477"/>
    <cellStyle name="Normal 106 2 4 3 4" xfId="48365"/>
    <cellStyle name="Normal 106 2 4 4" xfId="11981"/>
    <cellStyle name="Normal 106 2 4 4 2" xfId="31496"/>
    <cellStyle name="Normal 106 2 4 4 3" xfId="51389"/>
    <cellStyle name="Normal 106 2 4 5" xfId="21702"/>
    <cellStyle name="Normal 106 2 4 6" xfId="41461"/>
    <cellStyle name="Normal 106 2 5" xfId="2787"/>
    <cellStyle name="Normal 106 2 5 2" xfId="8224"/>
    <cellStyle name="Normal 106 2 5 2 2" xfId="17947"/>
    <cellStyle name="Normal 106 2 5 2 2 2" xfId="37460"/>
    <cellStyle name="Normal 106 2 5 2 2 3" xfId="57353"/>
    <cellStyle name="Normal 106 2 5 2 3" xfId="22353"/>
    <cellStyle name="Normal 106 2 5 2 4" xfId="42115"/>
    <cellStyle name="Normal 106 2 5 3" xfId="12641"/>
    <cellStyle name="Normal 106 2 5 3 2" xfId="32155"/>
    <cellStyle name="Normal 106 2 5 3 3" xfId="52048"/>
    <cellStyle name="Normal 106 2 5 4" xfId="23560"/>
    <cellStyle name="Normal 106 2 5 5" xfId="43326"/>
    <cellStyle name="Normal 106 2 6" xfId="5047"/>
    <cellStyle name="Normal 106 2 6 2" xfId="14787"/>
    <cellStyle name="Normal 106 2 6 2 2" xfId="34300"/>
    <cellStyle name="Normal 106 2 6 2 3" xfId="54193"/>
    <cellStyle name="Normal 106 2 6 3" xfId="26869"/>
    <cellStyle name="Normal 106 2 6 4" xfId="46755"/>
    <cellStyle name="Normal 106 2 7" xfId="10373"/>
    <cellStyle name="Normal 106 2 7 2" xfId="29888"/>
    <cellStyle name="Normal 106 2 7 3" xfId="49781"/>
    <cellStyle name="Normal 106 2 8" xfId="20094"/>
    <cellStyle name="Normal 106 2 9" xfId="39736"/>
    <cellStyle name="Normal 106 3" xfId="578"/>
    <cellStyle name="Normal 106 3 2" xfId="1664"/>
    <cellStyle name="Normal 106 3 2 2" xfId="4036"/>
    <cellStyle name="Normal 106 3 2 2 2" xfId="9473"/>
    <cellStyle name="Normal 106 3 2 2 2 2" xfId="19196"/>
    <cellStyle name="Normal 106 3 2 2 2 2 2" xfId="38709"/>
    <cellStyle name="Normal 106 3 2 2 2 2 3" xfId="58602"/>
    <cellStyle name="Normal 106 3 2 2 2 3" xfId="23034"/>
    <cellStyle name="Normal 106 3 2 2 2 4" xfId="42799"/>
    <cellStyle name="Normal 106 3 2 2 3" xfId="13890"/>
    <cellStyle name="Normal 106 3 2 2 3 2" xfId="33404"/>
    <cellStyle name="Normal 106 3 2 2 3 3" xfId="53297"/>
    <cellStyle name="Normal 106 3 2 2 4" xfId="24809"/>
    <cellStyle name="Normal 106 3 2 2 5" xfId="44575"/>
    <cellStyle name="Normal 106 3 2 3" xfId="7767"/>
    <cellStyle name="Normal 106 3 2 3 2" xfId="17490"/>
    <cellStyle name="Normal 106 3 2 3 2 2" xfId="37003"/>
    <cellStyle name="Normal 106 3 2 3 2 3" xfId="56896"/>
    <cellStyle name="Normal 106 3 2 3 3" xfId="26097"/>
    <cellStyle name="Normal 106 3 2 3 4" xfId="45868"/>
    <cellStyle name="Normal 106 3 2 4" xfId="5763"/>
    <cellStyle name="Normal 106 3 2 4 2" xfId="15500"/>
    <cellStyle name="Normal 106 3 2 4 2 2" xfId="35013"/>
    <cellStyle name="Normal 106 3 2 4 2 3" xfId="54906"/>
    <cellStyle name="Normal 106 3 2 4 3" xfId="27583"/>
    <cellStyle name="Normal 106 3 2 4 4" xfId="47471"/>
    <cellStyle name="Normal 106 3 2 5" xfId="11622"/>
    <cellStyle name="Normal 106 3 2 5 2" xfId="31137"/>
    <cellStyle name="Normal 106 3 2 5 3" xfId="51030"/>
    <cellStyle name="Normal 106 3 2 6" xfId="21343"/>
    <cellStyle name="Normal 106 3 2 7" xfId="40998"/>
    <cellStyle name="Normal 106 3 3" xfId="1113"/>
    <cellStyle name="Normal 106 3 3 2" xfId="3498"/>
    <cellStyle name="Normal 106 3 3 2 2" xfId="8935"/>
    <cellStyle name="Normal 106 3 3 2 2 2" xfId="18658"/>
    <cellStyle name="Normal 106 3 3 2 2 2 2" xfId="38171"/>
    <cellStyle name="Normal 106 3 3 2 2 2 3" xfId="58064"/>
    <cellStyle name="Normal 106 3 3 2 2 3" xfId="26443"/>
    <cellStyle name="Normal 106 3 3 2 2 4" xfId="46216"/>
    <cellStyle name="Normal 106 3 3 2 3" xfId="13352"/>
    <cellStyle name="Normal 106 3 3 2 3 2" xfId="32866"/>
    <cellStyle name="Normal 106 3 3 2 3 3" xfId="52759"/>
    <cellStyle name="Normal 106 3 3 2 4" xfId="24271"/>
    <cellStyle name="Normal 106 3 3 2 5" xfId="44037"/>
    <cellStyle name="Normal 106 3 3 3" xfId="7307"/>
    <cellStyle name="Normal 106 3 3 3 2" xfId="17043"/>
    <cellStyle name="Normal 106 3 3 3 2 2" xfId="36556"/>
    <cellStyle name="Normal 106 3 3 3 2 3" xfId="56449"/>
    <cellStyle name="Normal 106 3 3 3 3" xfId="26525"/>
    <cellStyle name="Normal 106 3 3 3 4" xfId="46298"/>
    <cellStyle name="Normal 106 3 3 4" xfId="6298"/>
    <cellStyle name="Normal 106 3 3 4 2" xfId="16035"/>
    <cellStyle name="Normal 106 3 3 4 2 2" xfId="35548"/>
    <cellStyle name="Normal 106 3 3 4 2 3" xfId="55441"/>
    <cellStyle name="Normal 106 3 3 4 3" xfId="28118"/>
    <cellStyle name="Normal 106 3 3 4 4" xfId="48006"/>
    <cellStyle name="Normal 106 3 3 5" xfId="11084"/>
    <cellStyle name="Normal 106 3 3 5 2" xfId="30599"/>
    <cellStyle name="Normal 106 3 3 5 3" xfId="50492"/>
    <cellStyle name="Normal 106 3 3 6" xfId="20805"/>
    <cellStyle name="Normal 106 3 3 7" xfId="40447"/>
    <cellStyle name="Normal 106 3 4" xfId="2303"/>
    <cellStyle name="Normal 106 3 4 2" xfId="4572"/>
    <cellStyle name="Normal 106 3 4 2 2" xfId="10008"/>
    <cellStyle name="Normal 106 3 4 2 2 2" xfId="19731"/>
    <cellStyle name="Normal 106 3 4 2 2 2 2" xfId="39244"/>
    <cellStyle name="Normal 106 3 4 2 2 2 3" xfId="59137"/>
    <cellStyle name="Normal 106 3 4 2 2 3" xfId="29457"/>
    <cellStyle name="Normal 106 3 4 2 2 4" xfId="49345"/>
    <cellStyle name="Normal 106 3 4 2 3" xfId="14425"/>
    <cellStyle name="Normal 106 3 4 2 3 2" xfId="33939"/>
    <cellStyle name="Normal 106 3 4 2 3 3" xfId="53832"/>
    <cellStyle name="Normal 106 3 4 2 4" xfId="25344"/>
    <cellStyle name="Normal 106 3 4 2 5" xfId="45111"/>
    <cellStyle name="Normal 106 3 4 3" xfId="6833"/>
    <cellStyle name="Normal 106 3 4 3 2" xfId="16570"/>
    <cellStyle name="Normal 106 3 4 3 2 2" xfId="36083"/>
    <cellStyle name="Normal 106 3 4 3 2 3" xfId="55976"/>
    <cellStyle name="Normal 106 3 4 3 3" xfId="28653"/>
    <cellStyle name="Normal 106 3 4 3 4" xfId="48541"/>
    <cellStyle name="Normal 106 3 4 4" xfId="12157"/>
    <cellStyle name="Normal 106 3 4 4 2" xfId="31672"/>
    <cellStyle name="Normal 106 3 4 4 3" xfId="51565"/>
    <cellStyle name="Normal 106 3 4 5" xfId="21878"/>
    <cellStyle name="Normal 106 3 4 6" xfId="41637"/>
    <cellStyle name="Normal 106 3 5" xfId="2963"/>
    <cellStyle name="Normal 106 3 5 2" xfId="8400"/>
    <cellStyle name="Normal 106 3 5 2 2" xfId="18123"/>
    <cellStyle name="Normal 106 3 5 2 2 2" xfId="37636"/>
    <cellStyle name="Normal 106 3 5 2 2 3" xfId="57529"/>
    <cellStyle name="Normal 106 3 5 2 3" xfId="26102"/>
    <cellStyle name="Normal 106 3 5 2 4" xfId="45873"/>
    <cellStyle name="Normal 106 3 5 3" xfId="12817"/>
    <cellStyle name="Normal 106 3 5 3 2" xfId="32331"/>
    <cellStyle name="Normal 106 3 5 3 3" xfId="52224"/>
    <cellStyle name="Normal 106 3 5 4" xfId="23736"/>
    <cellStyle name="Normal 106 3 5 5" xfId="43502"/>
    <cellStyle name="Normal 106 3 6" xfId="5223"/>
    <cellStyle name="Normal 106 3 6 2" xfId="14963"/>
    <cellStyle name="Normal 106 3 6 2 2" xfId="34476"/>
    <cellStyle name="Normal 106 3 6 2 3" xfId="54369"/>
    <cellStyle name="Normal 106 3 6 3" xfId="27045"/>
    <cellStyle name="Normal 106 3 6 4" xfId="46931"/>
    <cellStyle name="Normal 106 3 7" xfId="10549"/>
    <cellStyle name="Normal 106 3 7 2" xfId="30064"/>
    <cellStyle name="Normal 106 3 7 3" xfId="49957"/>
    <cellStyle name="Normal 106 3 8" xfId="20270"/>
    <cellStyle name="Normal 106 3 9" xfId="39912"/>
    <cellStyle name="Normal 106 4" xfId="1312"/>
    <cellStyle name="Normal 106 4 2" xfId="3684"/>
    <cellStyle name="Normal 106 4 2 2" xfId="9121"/>
    <cellStyle name="Normal 106 4 2 2 2" xfId="18844"/>
    <cellStyle name="Normal 106 4 2 2 2 2" xfId="38357"/>
    <cellStyle name="Normal 106 4 2 2 2 3" xfId="58250"/>
    <cellStyle name="Normal 106 4 2 2 3" xfId="22821"/>
    <cellStyle name="Normal 106 4 2 2 4" xfId="42585"/>
    <cellStyle name="Normal 106 4 2 3" xfId="13538"/>
    <cellStyle name="Normal 106 4 2 3 2" xfId="33052"/>
    <cellStyle name="Normal 106 4 2 3 3" xfId="52945"/>
    <cellStyle name="Normal 106 4 2 4" xfId="24457"/>
    <cellStyle name="Normal 106 4 2 5" xfId="44223"/>
    <cellStyle name="Normal 106 4 3" xfId="7473"/>
    <cellStyle name="Normal 106 4 3 2" xfId="17196"/>
    <cellStyle name="Normal 106 4 3 2 2" xfId="36709"/>
    <cellStyle name="Normal 106 4 3 2 3" xfId="56602"/>
    <cellStyle name="Normal 106 4 3 3" xfId="23064"/>
    <cellStyle name="Normal 106 4 3 4" xfId="42829"/>
    <cellStyle name="Normal 106 4 4" xfId="5411"/>
    <cellStyle name="Normal 106 4 4 2" xfId="15148"/>
    <cellStyle name="Normal 106 4 4 2 2" xfId="34661"/>
    <cellStyle name="Normal 106 4 4 2 3" xfId="54554"/>
    <cellStyle name="Normal 106 4 4 3" xfId="27231"/>
    <cellStyle name="Normal 106 4 4 4" xfId="47119"/>
    <cellStyle name="Normal 106 4 5" xfId="11270"/>
    <cellStyle name="Normal 106 4 5 2" xfId="30785"/>
    <cellStyle name="Normal 106 4 5 3" xfId="50678"/>
    <cellStyle name="Normal 106 4 6" xfId="20991"/>
    <cellStyle name="Normal 106 4 7" xfId="40646"/>
    <cellStyle name="Normal 106 5" xfId="761"/>
    <cellStyle name="Normal 106 5 2" xfId="3146"/>
    <cellStyle name="Normal 106 5 2 2" xfId="8583"/>
    <cellStyle name="Normal 106 5 2 2 2" xfId="18306"/>
    <cellStyle name="Normal 106 5 2 2 2 2" xfId="37819"/>
    <cellStyle name="Normal 106 5 2 2 2 3" xfId="57712"/>
    <cellStyle name="Normal 106 5 2 2 3" xfId="22159"/>
    <cellStyle name="Normal 106 5 2 2 4" xfId="41919"/>
    <cellStyle name="Normal 106 5 2 3" xfId="13000"/>
    <cellStyle name="Normal 106 5 2 3 2" xfId="32514"/>
    <cellStyle name="Normal 106 5 2 3 3" xfId="52407"/>
    <cellStyle name="Normal 106 5 2 4" xfId="23919"/>
    <cellStyle name="Normal 106 5 2 5" xfId="43685"/>
    <cellStyle name="Normal 106 5 3" xfId="7013"/>
    <cellStyle name="Normal 106 5 3 2" xfId="16749"/>
    <cellStyle name="Normal 106 5 3 2 2" xfId="36262"/>
    <cellStyle name="Normal 106 5 3 2 3" xfId="56155"/>
    <cellStyle name="Normal 106 5 3 3" xfId="25857"/>
    <cellStyle name="Normal 106 5 3 4" xfId="45627"/>
    <cellStyle name="Normal 106 5 4" xfId="5946"/>
    <cellStyle name="Normal 106 5 4 2" xfId="15683"/>
    <cellStyle name="Normal 106 5 4 2 2" xfId="35196"/>
    <cellStyle name="Normal 106 5 4 2 3" xfId="55089"/>
    <cellStyle name="Normal 106 5 4 3" xfId="27766"/>
    <cellStyle name="Normal 106 5 4 4" xfId="47654"/>
    <cellStyle name="Normal 106 5 5" xfId="10732"/>
    <cellStyle name="Normal 106 5 5 2" xfId="30247"/>
    <cellStyle name="Normal 106 5 5 3" xfId="50140"/>
    <cellStyle name="Normal 106 5 6" xfId="20453"/>
    <cellStyle name="Normal 106 5 7" xfId="40095"/>
    <cellStyle name="Normal 106 6" xfId="1909"/>
    <cellStyle name="Normal 106 6 2" xfId="4220"/>
    <cellStyle name="Normal 106 6 2 2" xfId="9656"/>
    <cellStyle name="Normal 106 6 2 2 2" xfId="19379"/>
    <cellStyle name="Normal 106 6 2 2 2 2" xfId="38892"/>
    <cellStyle name="Normal 106 6 2 2 2 3" xfId="58785"/>
    <cellStyle name="Normal 106 6 2 2 3" xfId="29105"/>
    <cellStyle name="Normal 106 6 2 2 4" xfId="48993"/>
    <cellStyle name="Normal 106 6 2 3" xfId="14073"/>
    <cellStyle name="Normal 106 6 2 3 2" xfId="33587"/>
    <cellStyle name="Normal 106 6 2 3 3" xfId="53480"/>
    <cellStyle name="Normal 106 6 2 4" xfId="24992"/>
    <cellStyle name="Normal 106 6 2 5" xfId="44759"/>
    <cellStyle name="Normal 106 6 3" xfId="6481"/>
    <cellStyle name="Normal 106 6 3 2" xfId="16218"/>
    <cellStyle name="Normal 106 6 3 2 2" xfId="35731"/>
    <cellStyle name="Normal 106 6 3 2 3" xfId="55624"/>
    <cellStyle name="Normal 106 6 3 3" xfId="28301"/>
    <cellStyle name="Normal 106 6 3 4" xfId="48189"/>
    <cellStyle name="Normal 106 6 4" xfId="11805"/>
    <cellStyle name="Normal 106 6 4 2" xfId="31320"/>
    <cellStyle name="Normal 106 6 4 3" xfId="51213"/>
    <cellStyle name="Normal 106 6 5" xfId="21526"/>
    <cellStyle name="Normal 106 6 6" xfId="41243"/>
    <cellStyle name="Normal 106 7" xfId="2472"/>
    <cellStyle name="Normal 106 7 2" xfId="7909"/>
    <cellStyle name="Normal 106 7 2 2" xfId="17632"/>
    <cellStyle name="Normal 106 7 2 2 2" xfId="37145"/>
    <cellStyle name="Normal 106 7 2 2 3" xfId="57038"/>
    <cellStyle name="Normal 106 7 2 3" xfId="26280"/>
    <cellStyle name="Normal 106 7 2 4" xfId="46052"/>
    <cellStyle name="Normal 106 7 3" xfId="12326"/>
    <cellStyle name="Normal 106 7 3 2" xfId="31840"/>
    <cellStyle name="Normal 106 7 3 3" xfId="51733"/>
    <cellStyle name="Normal 106 7 4" xfId="23245"/>
    <cellStyle name="Normal 106 7 5" xfId="43011"/>
    <cellStyle name="Normal 106 8" xfId="2611"/>
    <cellStyle name="Normal 106 8 2" xfId="8048"/>
    <cellStyle name="Normal 106 8 2 2" xfId="17771"/>
    <cellStyle name="Normal 106 8 2 2 2" xfId="37284"/>
    <cellStyle name="Normal 106 8 2 2 3" xfId="57177"/>
    <cellStyle name="Normal 106 8 2 3" xfId="22594"/>
    <cellStyle name="Normal 106 8 2 4" xfId="42357"/>
    <cellStyle name="Normal 106 8 3" xfId="12465"/>
    <cellStyle name="Normal 106 8 3 2" xfId="31979"/>
    <cellStyle name="Normal 106 8 3 3" xfId="51872"/>
    <cellStyle name="Normal 106 8 4" xfId="23384"/>
    <cellStyle name="Normal 106 8 5" xfId="43150"/>
    <cellStyle name="Normal 106 9" xfId="4829"/>
    <cellStyle name="Normal 106 9 2" xfId="14611"/>
    <cellStyle name="Normal 106 9 2 2" xfId="34124"/>
    <cellStyle name="Normal 106 9 2 3" xfId="54017"/>
    <cellStyle name="Normal 106 9 3" xfId="26693"/>
    <cellStyle name="Normal 106 9 4" xfId="46537"/>
    <cellStyle name="Normal 107" xfId="185"/>
    <cellStyle name="Normal 107 10" xfId="10198"/>
    <cellStyle name="Normal 107 10 2" xfId="29713"/>
    <cellStyle name="Normal 107 10 3" xfId="49606"/>
    <cellStyle name="Normal 107 11" xfId="19919"/>
    <cellStyle name="Normal 107 12" xfId="39519"/>
    <cellStyle name="Normal 107 2" xfId="403"/>
    <cellStyle name="Normal 107 2 2" xfId="1489"/>
    <cellStyle name="Normal 107 2 2 2" xfId="3861"/>
    <cellStyle name="Normal 107 2 2 2 2" xfId="9298"/>
    <cellStyle name="Normal 107 2 2 2 2 2" xfId="19021"/>
    <cellStyle name="Normal 107 2 2 2 2 2 2" xfId="38534"/>
    <cellStyle name="Normal 107 2 2 2 2 2 3" xfId="58427"/>
    <cellStyle name="Normal 107 2 2 2 2 3" xfId="22534"/>
    <cellStyle name="Normal 107 2 2 2 2 4" xfId="42297"/>
    <cellStyle name="Normal 107 2 2 2 3" xfId="13715"/>
    <cellStyle name="Normal 107 2 2 2 3 2" xfId="33229"/>
    <cellStyle name="Normal 107 2 2 2 3 3" xfId="53122"/>
    <cellStyle name="Normal 107 2 2 2 4" xfId="24634"/>
    <cellStyle name="Normal 107 2 2 2 5" xfId="44400"/>
    <cellStyle name="Normal 107 2 2 3" xfId="7621"/>
    <cellStyle name="Normal 107 2 2 3 2" xfId="17344"/>
    <cellStyle name="Normal 107 2 2 3 2 2" xfId="36857"/>
    <cellStyle name="Normal 107 2 2 3 2 3" xfId="56750"/>
    <cellStyle name="Normal 107 2 2 3 3" xfId="22722"/>
    <cellStyle name="Normal 107 2 2 3 4" xfId="42486"/>
    <cellStyle name="Normal 107 2 2 4" xfId="5588"/>
    <cellStyle name="Normal 107 2 2 4 2" xfId="15325"/>
    <cellStyle name="Normal 107 2 2 4 2 2" xfId="34838"/>
    <cellStyle name="Normal 107 2 2 4 2 3" xfId="54731"/>
    <cellStyle name="Normal 107 2 2 4 3" xfId="27408"/>
    <cellStyle name="Normal 107 2 2 4 4" xfId="47296"/>
    <cellStyle name="Normal 107 2 2 5" xfId="11447"/>
    <cellStyle name="Normal 107 2 2 5 2" xfId="30962"/>
    <cellStyle name="Normal 107 2 2 5 3" xfId="50855"/>
    <cellStyle name="Normal 107 2 2 6" xfId="21168"/>
    <cellStyle name="Normal 107 2 2 7" xfId="40823"/>
    <cellStyle name="Normal 107 2 3" xfId="938"/>
    <cellStyle name="Normal 107 2 3 2" xfId="3323"/>
    <cellStyle name="Normal 107 2 3 2 2" xfId="8760"/>
    <cellStyle name="Normal 107 2 3 2 2 2" xfId="18483"/>
    <cellStyle name="Normal 107 2 3 2 2 2 2" xfId="37996"/>
    <cellStyle name="Normal 107 2 3 2 2 2 3" xfId="57889"/>
    <cellStyle name="Normal 107 2 3 2 2 3" xfId="22263"/>
    <cellStyle name="Normal 107 2 3 2 2 4" xfId="42024"/>
    <cellStyle name="Normal 107 2 3 2 3" xfId="13177"/>
    <cellStyle name="Normal 107 2 3 2 3 2" xfId="32691"/>
    <cellStyle name="Normal 107 2 3 2 3 3" xfId="52584"/>
    <cellStyle name="Normal 107 2 3 2 4" xfId="24096"/>
    <cellStyle name="Normal 107 2 3 2 5" xfId="43862"/>
    <cellStyle name="Normal 107 2 3 3" xfId="7161"/>
    <cellStyle name="Normal 107 2 3 3 2" xfId="16897"/>
    <cellStyle name="Normal 107 2 3 3 2 2" xfId="36410"/>
    <cellStyle name="Normal 107 2 3 3 2 3" xfId="56303"/>
    <cellStyle name="Normal 107 2 3 3 3" xfId="22143"/>
    <cellStyle name="Normal 107 2 3 3 4" xfId="41903"/>
    <cellStyle name="Normal 107 2 3 4" xfId="6123"/>
    <cellStyle name="Normal 107 2 3 4 2" xfId="15860"/>
    <cellStyle name="Normal 107 2 3 4 2 2" xfId="35373"/>
    <cellStyle name="Normal 107 2 3 4 2 3" xfId="55266"/>
    <cellStyle name="Normal 107 2 3 4 3" xfId="27943"/>
    <cellStyle name="Normal 107 2 3 4 4" xfId="47831"/>
    <cellStyle name="Normal 107 2 3 5" xfId="10909"/>
    <cellStyle name="Normal 107 2 3 5 2" xfId="30424"/>
    <cellStyle name="Normal 107 2 3 5 3" xfId="50317"/>
    <cellStyle name="Normal 107 2 3 6" xfId="20630"/>
    <cellStyle name="Normal 107 2 3 7" xfId="40272"/>
    <cellStyle name="Normal 107 2 4" xfId="2128"/>
    <cellStyle name="Normal 107 2 4 2" xfId="4397"/>
    <cellStyle name="Normal 107 2 4 2 2" xfId="9833"/>
    <cellStyle name="Normal 107 2 4 2 2 2" xfId="19556"/>
    <cellStyle name="Normal 107 2 4 2 2 2 2" xfId="39069"/>
    <cellStyle name="Normal 107 2 4 2 2 2 3" xfId="58962"/>
    <cellStyle name="Normal 107 2 4 2 2 3" xfId="29282"/>
    <cellStyle name="Normal 107 2 4 2 2 4" xfId="49170"/>
    <cellStyle name="Normal 107 2 4 2 3" xfId="14250"/>
    <cellStyle name="Normal 107 2 4 2 3 2" xfId="33764"/>
    <cellStyle name="Normal 107 2 4 2 3 3" xfId="53657"/>
    <cellStyle name="Normal 107 2 4 2 4" xfId="25169"/>
    <cellStyle name="Normal 107 2 4 2 5" xfId="44936"/>
    <cellStyle name="Normal 107 2 4 3" xfId="6658"/>
    <cellStyle name="Normal 107 2 4 3 2" xfId="16395"/>
    <cellStyle name="Normal 107 2 4 3 2 2" xfId="35908"/>
    <cellStyle name="Normal 107 2 4 3 2 3" xfId="55801"/>
    <cellStyle name="Normal 107 2 4 3 3" xfId="28478"/>
    <cellStyle name="Normal 107 2 4 3 4" xfId="48366"/>
    <cellStyle name="Normal 107 2 4 4" xfId="11982"/>
    <cellStyle name="Normal 107 2 4 4 2" xfId="31497"/>
    <cellStyle name="Normal 107 2 4 4 3" xfId="51390"/>
    <cellStyle name="Normal 107 2 4 5" xfId="21703"/>
    <cellStyle name="Normal 107 2 4 6" xfId="41462"/>
    <cellStyle name="Normal 107 2 5" xfId="2788"/>
    <cellStyle name="Normal 107 2 5 2" xfId="8225"/>
    <cellStyle name="Normal 107 2 5 2 2" xfId="17948"/>
    <cellStyle name="Normal 107 2 5 2 2 2" xfId="37461"/>
    <cellStyle name="Normal 107 2 5 2 2 3" xfId="57354"/>
    <cellStyle name="Normal 107 2 5 2 3" xfId="26505"/>
    <cellStyle name="Normal 107 2 5 2 4" xfId="46278"/>
    <cellStyle name="Normal 107 2 5 3" xfId="12642"/>
    <cellStyle name="Normal 107 2 5 3 2" xfId="32156"/>
    <cellStyle name="Normal 107 2 5 3 3" xfId="52049"/>
    <cellStyle name="Normal 107 2 5 4" xfId="23561"/>
    <cellStyle name="Normal 107 2 5 5" xfId="43327"/>
    <cellStyle name="Normal 107 2 6" xfId="5048"/>
    <cellStyle name="Normal 107 2 6 2" xfId="14788"/>
    <cellStyle name="Normal 107 2 6 2 2" xfId="34301"/>
    <cellStyle name="Normal 107 2 6 2 3" xfId="54194"/>
    <cellStyle name="Normal 107 2 6 3" xfId="26870"/>
    <cellStyle name="Normal 107 2 6 4" xfId="46756"/>
    <cellStyle name="Normal 107 2 7" xfId="10374"/>
    <cellStyle name="Normal 107 2 7 2" xfId="29889"/>
    <cellStyle name="Normal 107 2 7 3" xfId="49782"/>
    <cellStyle name="Normal 107 2 8" xfId="20095"/>
    <cellStyle name="Normal 107 2 9" xfId="39737"/>
    <cellStyle name="Normal 107 3" xfId="579"/>
    <cellStyle name="Normal 107 3 2" xfId="1665"/>
    <cellStyle name="Normal 107 3 2 2" xfId="4037"/>
    <cellStyle name="Normal 107 3 2 2 2" xfId="9474"/>
    <cellStyle name="Normal 107 3 2 2 2 2" xfId="19197"/>
    <cellStyle name="Normal 107 3 2 2 2 2 2" xfId="38710"/>
    <cellStyle name="Normal 107 3 2 2 2 2 3" xfId="58603"/>
    <cellStyle name="Normal 107 3 2 2 2 3" xfId="22754"/>
    <cellStyle name="Normal 107 3 2 2 2 4" xfId="42518"/>
    <cellStyle name="Normal 107 3 2 2 3" xfId="13891"/>
    <cellStyle name="Normal 107 3 2 2 3 2" xfId="33405"/>
    <cellStyle name="Normal 107 3 2 2 3 3" xfId="53298"/>
    <cellStyle name="Normal 107 3 2 2 4" xfId="24810"/>
    <cellStyle name="Normal 107 3 2 2 5" xfId="44576"/>
    <cellStyle name="Normal 107 3 2 3" xfId="7768"/>
    <cellStyle name="Normal 107 3 2 3 2" xfId="17491"/>
    <cellStyle name="Normal 107 3 2 3 2 2" xfId="37004"/>
    <cellStyle name="Normal 107 3 2 3 2 3" xfId="56897"/>
    <cellStyle name="Normal 107 3 2 3 3" xfId="25725"/>
    <cellStyle name="Normal 107 3 2 3 4" xfId="45494"/>
    <cellStyle name="Normal 107 3 2 4" xfId="5764"/>
    <cellStyle name="Normal 107 3 2 4 2" xfId="15501"/>
    <cellStyle name="Normal 107 3 2 4 2 2" xfId="35014"/>
    <cellStyle name="Normal 107 3 2 4 2 3" xfId="54907"/>
    <cellStyle name="Normal 107 3 2 4 3" xfId="27584"/>
    <cellStyle name="Normal 107 3 2 4 4" xfId="47472"/>
    <cellStyle name="Normal 107 3 2 5" xfId="11623"/>
    <cellStyle name="Normal 107 3 2 5 2" xfId="31138"/>
    <cellStyle name="Normal 107 3 2 5 3" xfId="51031"/>
    <cellStyle name="Normal 107 3 2 6" xfId="21344"/>
    <cellStyle name="Normal 107 3 2 7" xfId="40999"/>
    <cellStyle name="Normal 107 3 3" xfId="1114"/>
    <cellStyle name="Normal 107 3 3 2" xfId="3499"/>
    <cellStyle name="Normal 107 3 3 2 2" xfId="8936"/>
    <cellStyle name="Normal 107 3 3 2 2 2" xfId="18659"/>
    <cellStyle name="Normal 107 3 3 2 2 2 2" xfId="38172"/>
    <cellStyle name="Normal 107 3 3 2 2 2 3" xfId="58065"/>
    <cellStyle name="Normal 107 3 3 2 2 3" xfId="25457"/>
    <cellStyle name="Normal 107 3 3 2 2 4" xfId="45224"/>
    <cellStyle name="Normal 107 3 3 2 3" xfId="13353"/>
    <cellStyle name="Normal 107 3 3 2 3 2" xfId="32867"/>
    <cellStyle name="Normal 107 3 3 2 3 3" xfId="52760"/>
    <cellStyle name="Normal 107 3 3 2 4" xfId="24272"/>
    <cellStyle name="Normal 107 3 3 2 5" xfId="44038"/>
    <cellStyle name="Normal 107 3 3 3" xfId="7308"/>
    <cellStyle name="Normal 107 3 3 3 2" xfId="17044"/>
    <cellStyle name="Normal 107 3 3 3 2 2" xfId="36557"/>
    <cellStyle name="Normal 107 3 3 3 2 3" xfId="56450"/>
    <cellStyle name="Normal 107 3 3 3 3" xfId="22659"/>
    <cellStyle name="Normal 107 3 3 3 4" xfId="42423"/>
    <cellStyle name="Normal 107 3 3 4" xfId="6299"/>
    <cellStyle name="Normal 107 3 3 4 2" xfId="16036"/>
    <cellStyle name="Normal 107 3 3 4 2 2" xfId="35549"/>
    <cellStyle name="Normal 107 3 3 4 2 3" xfId="55442"/>
    <cellStyle name="Normal 107 3 3 4 3" xfId="28119"/>
    <cellStyle name="Normal 107 3 3 4 4" xfId="48007"/>
    <cellStyle name="Normal 107 3 3 5" xfId="11085"/>
    <cellStyle name="Normal 107 3 3 5 2" xfId="30600"/>
    <cellStyle name="Normal 107 3 3 5 3" xfId="50493"/>
    <cellStyle name="Normal 107 3 3 6" xfId="20806"/>
    <cellStyle name="Normal 107 3 3 7" xfId="40448"/>
    <cellStyle name="Normal 107 3 4" xfId="2304"/>
    <cellStyle name="Normal 107 3 4 2" xfId="4573"/>
    <cellStyle name="Normal 107 3 4 2 2" xfId="10009"/>
    <cellStyle name="Normal 107 3 4 2 2 2" xfId="19732"/>
    <cellStyle name="Normal 107 3 4 2 2 2 2" xfId="39245"/>
    <cellStyle name="Normal 107 3 4 2 2 2 3" xfId="59138"/>
    <cellStyle name="Normal 107 3 4 2 2 3" xfId="29458"/>
    <cellStyle name="Normal 107 3 4 2 2 4" xfId="49346"/>
    <cellStyle name="Normal 107 3 4 2 3" xfId="14426"/>
    <cellStyle name="Normal 107 3 4 2 3 2" xfId="33940"/>
    <cellStyle name="Normal 107 3 4 2 3 3" xfId="53833"/>
    <cellStyle name="Normal 107 3 4 2 4" xfId="25345"/>
    <cellStyle name="Normal 107 3 4 2 5" xfId="45112"/>
    <cellStyle name="Normal 107 3 4 3" xfId="6834"/>
    <cellStyle name="Normal 107 3 4 3 2" xfId="16571"/>
    <cellStyle name="Normal 107 3 4 3 2 2" xfId="36084"/>
    <cellStyle name="Normal 107 3 4 3 2 3" xfId="55977"/>
    <cellStyle name="Normal 107 3 4 3 3" xfId="28654"/>
    <cellStyle name="Normal 107 3 4 3 4" xfId="48542"/>
    <cellStyle name="Normal 107 3 4 4" xfId="12158"/>
    <cellStyle name="Normal 107 3 4 4 2" xfId="31673"/>
    <cellStyle name="Normal 107 3 4 4 3" xfId="51566"/>
    <cellStyle name="Normal 107 3 4 5" xfId="21879"/>
    <cellStyle name="Normal 107 3 4 6" xfId="41638"/>
    <cellStyle name="Normal 107 3 5" xfId="2964"/>
    <cellStyle name="Normal 107 3 5 2" xfId="8401"/>
    <cellStyle name="Normal 107 3 5 2 2" xfId="18124"/>
    <cellStyle name="Normal 107 3 5 2 2 2" xfId="37637"/>
    <cellStyle name="Normal 107 3 5 2 2 3" xfId="57530"/>
    <cellStyle name="Normal 107 3 5 2 3" xfId="25906"/>
    <cellStyle name="Normal 107 3 5 2 4" xfId="45676"/>
    <cellStyle name="Normal 107 3 5 3" xfId="12818"/>
    <cellStyle name="Normal 107 3 5 3 2" xfId="32332"/>
    <cellStyle name="Normal 107 3 5 3 3" xfId="52225"/>
    <cellStyle name="Normal 107 3 5 4" xfId="23737"/>
    <cellStyle name="Normal 107 3 5 5" xfId="43503"/>
    <cellStyle name="Normal 107 3 6" xfId="5224"/>
    <cellStyle name="Normal 107 3 6 2" xfId="14964"/>
    <cellStyle name="Normal 107 3 6 2 2" xfId="34477"/>
    <cellStyle name="Normal 107 3 6 2 3" xfId="54370"/>
    <cellStyle name="Normal 107 3 6 3" xfId="27046"/>
    <cellStyle name="Normal 107 3 6 4" xfId="46932"/>
    <cellStyle name="Normal 107 3 7" xfId="10550"/>
    <cellStyle name="Normal 107 3 7 2" xfId="30065"/>
    <cellStyle name="Normal 107 3 7 3" xfId="49958"/>
    <cellStyle name="Normal 107 3 8" xfId="20271"/>
    <cellStyle name="Normal 107 3 9" xfId="39913"/>
    <cellStyle name="Normal 107 4" xfId="1313"/>
    <cellStyle name="Normal 107 4 2" xfId="3685"/>
    <cellStyle name="Normal 107 4 2 2" xfId="9122"/>
    <cellStyle name="Normal 107 4 2 2 2" xfId="18845"/>
    <cellStyle name="Normal 107 4 2 2 2 2" xfId="38358"/>
    <cellStyle name="Normal 107 4 2 2 2 3" xfId="58251"/>
    <cellStyle name="Normal 107 4 2 2 3" xfId="22322"/>
    <cellStyle name="Normal 107 4 2 2 4" xfId="42084"/>
    <cellStyle name="Normal 107 4 2 3" xfId="13539"/>
    <cellStyle name="Normal 107 4 2 3 2" xfId="33053"/>
    <cellStyle name="Normal 107 4 2 3 3" xfId="52946"/>
    <cellStyle name="Normal 107 4 2 4" xfId="24458"/>
    <cellStyle name="Normal 107 4 2 5" xfId="44224"/>
    <cellStyle name="Normal 107 4 3" xfId="7474"/>
    <cellStyle name="Normal 107 4 3 2" xfId="17197"/>
    <cellStyle name="Normal 107 4 3 2 2" xfId="36710"/>
    <cellStyle name="Normal 107 4 3 2 3" xfId="56603"/>
    <cellStyle name="Normal 107 4 3 3" xfId="22494"/>
    <cellStyle name="Normal 107 4 3 4" xfId="42257"/>
    <cellStyle name="Normal 107 4 4" xfId="5412"/>
    <cellStyle name="Normal 107 4 4 2" xfId="15149"/>
    <cellStyle name="Normal 107 4 4 2 2" xfId="34662"/>
    <cellStyle name="Normal 107 4 4 2 3" xfId="54555"/>
    <cellStyle name="Normal 107 4 4 3" xfId="27232"/>
    <cellStyle name="Normal 107 4 4 4" xfId="47120"/>
    <cellStyle name="Normal 107 4 5" xfId="11271"/>
    <cellStyle name="Normal 107 4 5 2" xfId="30786"/>
    <cellStyle name="Normal 107 4 5 3" xfId="50679"/>
    <cellStyle name="Normal 107 4 6" xfId="20992"/>
    <cellStyle name="Normal 107 4 7" xfId="40647"/>
    <cellStyle name="Normal 107 5" xfId="762"/>
    <cellStyle name="Normal 107 5 2" xfId="3147"/>
    <cellStyle name="Normal 107 5 2 2" xfId="8584"/>
    <cellStyle name="Normal 107 5 2 2 2" xfId="18307"/>
    <cellStyle name="Normal 107 5 2 2 2 2" xfId="37820"/>
    <cellStyle name="Normal 107 5 2 2 2 3" xfId="57713"/>
    <cellStyle name="Normal 107 5 2 2 3" xfId="26296"/>
    <cellStyle name="Normal 107 5 2 2 4" xfId="46069"/>
    <cellStyle name="Normal 107 5 2 3" xfId="13001"/>
    <cellStyle name="Normal 107 5 2 3 2" xfId="32515"/>
    <cellStyle name="Normal 107 5 2 3 3" xfId="52408"/>
    <cellStyle name="Normal 107 5 2 4" xfId="23920"/>
    <cellStyle name="Normal 107 5 2 5" xfId="43686"/>
    <cellStyle name="Normal 107 5 3" xfId="7014"/>
    <cellStyle name="Normal 107 5 3 2" xfId="16750"/>
    <cellStyle name="Normal 107 5 3 2 2" xfId="36263"/>
    <cellStyle name="Normal 107 5 3 2 3" xfId="56156"/>
    <cellStyle name="Normal 107 5 3 3" xfId="22600"/>
    <cellStyle name="Normal 107 5 3 4" xfId="42363"/>
    <cellStyle name="Normal 107 5 4" xfId="5947"/>
    <cellStyle name="Normal 107 5 4 2" xfId="15684"/>
    <cellStyle name="Normal 107 5 4 2 2" xfId="35197"/>
    <cellStyle name="Normal 107 5 4 2 3" xfId="55090"/>
    <cellStyle name="Normal 107 5 4 3" xfId="27767"/>
    <cellStyle name="Normal 107 5 4 4" xfId="47655"/>
    <cellStyle name="Normal 107 5 5" xfId="10733"/>
    <cellStyle name="Normal 107 5 5 2" xfId="30248"/>
    <cellStyle name="Normal 107 5 5 3" xfId="50141"/>
    <cellStyle name="Normal 107 5 6" xfId="20454"/>
    <cellStyle name="Normal 107 5 7" xfId="40096"/>
    <cellStyle name="Normal 107 6" xfId="1910"/>
    <cellStyle name="Normal 107 6 2" xfId="4221"/>
    <cellStyle name="Normal 107 6 2 2" xfId="9657"/>
    <cellStyle name="Normal 107 6 2 2 2" xfId="19380"/>
    <cellStyle name="Normal 107 6 2 2 2 2" xfId="38893"/>
    <cellStyle name="Normal 107 6 2 2 2 3" xfId="58786"/>
    <cellStyle name="Normal 107 6 2 2 3" xfId="29106"/>
    <cellStyle name="Normal 107 6 2 2 4" xfId="48994"/>
    <cellStyle name="Normal 107 6 2 3" xfId="14074"/>
    <cellStyle name="Normal 107 6 2 3 2" xfId="33588"/>
    <cellStyle name="Normal 107 6 2 3 3" xfId="53481"/>
    <cellStyle name="Normal 107 6 2 4" xfId="24993"/>
    <cellStyle name="Normal 107 6 2 5" xfId="44760"/>
    <cellStyle name="Normal 107 6 3" xfId="6482"/>
    <cellStyle name="Normal 107 6 3 2" xfId="16219"/>
    <cellStyle name="Normal 107 6 3 2 2" xfId="35732"/>
    <cellStyle name="Normal 107 6 3 2 3" xfId="55625"/>
    <cellStyle name="Normal 107 6 3 3" xfId="28302"/>
    <cellStyle name="Normal 107 6 3 4" xfId="48190"/>
    <cellStyle name="Normal 107 6 4" xfId="11806"/>
    <cellStyle name="Normal 107 6 4 2" xfId="31321"/>
    <cellStyle name="Normal 107 6 4 3" xfId="51214"/>
    <cellStyle name="Normal 107 6 5" xfId="21527"/>
    <cellStyle name="Normal 107 6 6" xfId="41244"/>
    <cellStyle name="Normal 107 7" xfId="2473"/>
    <cellStyle name="Normal 107 7 2" xfId="7910"/>
    <cellStyle name="Normal 107 7 2 2" xfId="17633"/>
    <cellStyle name="Normal 107 7 2 2 2" xfId="37146"/>
    <cellStyle name="Normal 107 7 2 2 3" xfId="57039"/>
    <cellStyle name="Normal 107 7 2 3" xfId="22090"/>
    <cellStyle name="Normal 107 7 2 4" xfId="41850"/>
    <cellStyle name="Normal 107 7 3" xfId="12327"/>
    <cellStyle name="Normal 107 7 3 2" xfId="31841"/>
    <cellStyle name="Normal 107 7 3 3" xfId="51734"/>
    <cellStyle name="Normal 107 7 4" xfId="23246"/>
    <cellStyle name="Normal 107 7 5" xfId="43012"/>
    <cellStyle name="Normal 107 8" xfId="2612"/>
    <cellStyle name="Normal 107 8 2" xfId="8049"/>
    <cellStyle name="Normal 107 8 2 2" xfId="17772"/>
    <cellStyle name="Normal 107 8 2 2 2" xfId="37285"/>
    <cellStyle name="Normal 107 8 2 2 3" xfId="57178"/>
    <cellStyle name="Normal 107 8 2 3" xfId="26175"/>
    <cellStyle name="Normal 107 8 2 4" xfId="45946"/>
    <cellStyle name="Normal 107 8 3" xfId="12466"/>
    <cellStyle name="Normal 107 8 3 2" xfId="31980"/>
    <cellStyle name="Normal 107 8 3 3" xfId="51873"/>
    <cellStyle name="Normal 107 8 4" xfId="23385"/>
    <cellStyle name="Normal 107 8 5" xfId="43151"/>
    <cellStyle name="Normal 107 9" xfId="4830"/>
    <cellStyle name="Normal 107 9 2" xfId="14612"/>
    <cellStyle name="Normal 107 9 2 2" xfId="34125"/>
    <cellStyle name="Normal 107 9 2 3" xfId="54018"/>
    <cellStyle name="Normal 107 9 3" xfId="26694"/>
    <cellStyle name="Normal 107 9 4" xfId="46538"/>
    <cellStyle name="Normal 108" xfId="186"/>
    <cellStyle name="Normal 108 10" xfId="10199"/>
    <cellStyle name="Normal 108 10 2" xfId="29714"/>
    <cellStyle name="Normal 108 10 3" xfId="49607"/>
    <cellStyle name="Normal 108 11" xfId="19920"/>
    <cellStyle name="Normal 108 12" xfId="39520"/>
    <cellStyle name="Normal 108 2" xfId="404"/>
    <cellStyle name="Normal 108 2 2" xfId="1490"/>
    <cellStyle name="Normal 108 2 2 2" xfId="3862"/>
    <cellStyle name="Normal 108 2 2 2 2" xfId="9299"/>
    <cellStyle name="Normal 108 2 2 2 2 2" xfId="19022"/>
    <cellStyle name="Normal 108 2 2 2 2 2 2" xfId="38535"/>
    <cellStyle name="Normal 108 2 2 2 2 2 3" xfId="58428"/>
    <cellStyle name="Normal 108 2 2 2 2 3" xfId="25717"/>
    <cellStyle name="Normal 108 2 2 2 2 4" xfId="45486"/>
    <cellStyle name="Normal 108 2 2 2 3" xfId="13716"/>
    <cellStyle name="Normal 108 2 2 2 3 2" xfId="33230"/>
    <cellStyle name="Normal 108 2 2 2 3 3" xfId="53123"/>
    <cellStyle name="Normal 108 2 2 2 4" xfId="24635"/>
    <cellStyle name="Normal 108 2 2 2 5" xfId="44401"/>
    <cellStyle name="Normal 108 2 2 3" xfId="7622"/>
    <cellStyle name="Normal 108 2 2 3 2" xfId="17345"/>
    <cellStyle name="Normal 108 2 2 3 2 2" xfId="36858"/>
    <cellStyle name="Normal 108 2 2 3 2 3" xfId="56751"/>
    <cellStyle name="Normal 108 2 2 3 3" xfId="25982"/>
    <cellStyle name="Normal 108 2 2 3 4" xfId="45752"/>
    <cellStyle name="Normal 108 2 2 4" xfId="5589"/>
    <cellStyle name="Normal 108 2 2 4 2" xfId="15326"/>
    <cellStyle name="Normal 108 2 2 4 2 2" xfId="34839"/>
    <cellStyle name="Normal 108 2 2 4 2 3" xfId="54732"/>
    <cellStyle name="Normal 108 2 2 4 3" xfId="27409"/>
    <cellStyle name="Normal 108 2 2 4 4" xfId="47297"/>
    <cellStyle name="Normal 108 2 2 5" xfId="11448"/>
    <cellStyle name="Normal 108 2 2 5 2" xfId="30963"/>
    <cellStyle name="Normal 108 2 2 5 3" xfId="50856"/>
    <cellStyle name="Normal 108 2 2 6" xfId="21169"/>
    <cellStyle name="Normal 108 2 2 7" xfId="40824"/>
    <cellStyle name="Normal 108 2 3" xfId="939"/>
    <cellStyle name="Normal 108 2 3 2" xfId="3324"/>
    <cellStyle name="Normal 108 2 3 2 2" xfId="8761"/>
    <cellStyle name="Normal 108 2 3 2 2 2" xfId="18484"/>
    <cellStyle name="Normal 108 2 3 2 2 2 2" xfId="37997"/>
    <cellStyle name="Normal 108 2 3 2 2 2 3" xfId="57890"/>
    <cellStyle name="Normal 108 2 3 2 2 3" xfId="22109"/>
    <cellStyle name="Normal 108 2 3 2 2 4" xfId="41869"/>
    <cellStyle name="Normal 108 2 3 2 3" xfId="13178"/>
    <cellStyle name="Normal 108 2 3 2 3 2" xfId="32692"/>
    <cellStyle name="Normal 108 2 3 2 3 3" xfId="52585"/>
    <cellStyle name="Normal 108 2 3 2 4" xfId="24097"/>
    <cellStyle name="Normal 108 2 3 2 5" xfId="43863"/>
    <cellStyle name="Normal 108 2 3 3" xfId="7162"/>
    <cellStyle name="Normal 108 2 3 3 2" xfId="16898"/>
    <cellStyle name="Normal 108 2 3 3 2 2" xfId="36411"/>
    <cellStyle name="Normal 108 2 3 3 2 3" xfId="56304"/>
    <cellStyle name="Normal 108 2 3 3 3" xfId="26453"/>
    <cellStyle name="Normal 108 2 3 3 4" xfId="46226"/>
    <cellStyle name="Normal 108 2 3 4" xfId="6124"/>
    <cellStyle name="Normal 108 2 3 4 2" xfId="15861"/>
    <cellStyle name="Normal 108 2 3 4 2 2" xfId="35374"/>
    <cellStyle name="Normal 108 2 3 4 2 3" xfId="55267"/>
    <cellStyle name="Normal 108 2 3 4 3" xfId="27944"/>
    <cellStyle name="Normal 108 2 3 4 4" xfId="47832"/>
    <cellStyle name="Normal 108 2 3 5" xfId="10910"/>
    <cellStyle name="Normal 108 2 3 5 2" xfId="30425"/>
    <cellStyle name="Normal 108 2 3 5 3" xfId="50318"/>
    <cellStyle name="Normal 108 2 3 6" xfId="20631"/>
    <cellStyle name="Normal 108 2 3 7" xfId="40273"/>
    <cellStyle name="Normal 108 2 4" xfId="2129"/>
    <cellStyle name="Normal 108 2 4 2" xfId="4398"/>
    <cellStyle name="Normal 108 2 4 2 2" xfId="9834"/>
    <cellStyle name="Normal 108 2 4 2 2 2" xfId="19557"/>
    <cellStyle name="Normal 108 2 4 2 2 2 2" xfId="39070"/>
    <cellStyle name="Normal 108 2 4 2 2 2 3" xfId="58963"/>
    <cellStyle name="Normal 108 2 4 2 2 3" xfId="29283"/>
    <cellStyle name="Normal 108 2 4 2 2 4" xfId="49171"/>
    <cellStyle name="Normal 108 2 4 2 3" xfId="14251"/>
    <cellStyle name="Normal 108 2 4 2 3 2" xfId="33765"/>
    <cellStyle name="Normal 108 2 4 2 3 3" xfId="53658"/>
    <cellStyle name="Normal 108 2 4 2 4" xfId="25170"/>
    <cellStyle name="Normal 108 2 4 2 5" xfId="44937"/>
    <cellStyle name="Normal 108 2 4 3" xfId="6659"/>
    <cellStyle name="Normal 108 2 4 3 2" xfId="16396"/>
    <cellStyle name="Normal 108 2 4 3 2 2" xfId="35909"/>
    <cellStyle name="Normal 108 2 4 3 2 3" xfId="55802"/>
    <cellStyle name="Normal 108 2 4 3 3" xfId="28479"/>
    <cellStyle name="Normal 108 2 4 3 4" xfId="48367"/>
    <cellStyle name="Normal 108 2 4 4" xfId="11983"/>
    <cellStyle name="Normal 108 2 4 4 2" xfId="31498"/>
    <cellStyle name="Normal 108 2 4 4 3" xfId="51391"/>
    <cellStyle name="Normal 108 2 4 5" xfId="21704"/>
    <cellStyle name="Normal 108 2 4 6" xfId="41463"/>
    <cellStyle name="Normal 108 2 5" xfId="2789"/>
    <cellStyle name="Normal 108 2 5 2" xfId="8226"/>
    <cellStyle name="Normal 108 2 5 2 2" xfId="17949"/>
    <cellStyle name="Normal 108 2 5 2 2 2" xfId="37462"/>
    <cellStyle name="Normal 108 2 5 2 2 3" xfId="57355"/>
    <cellStyle name="Normal 108 2 5 2 3" xfId="25828"/>
    <cellStyle name="Normal 108 2 5 2 4" xfId="45597"/>
    <cellStyle name="Normal 108 2 5 3" xfId="12643"/>
    <cellStyle name="Normal 108 2 5 3 2" xfId="32157"/>
    <cellStyle name="Normal 108 2 5 3 3" xfId="52050"/>
    <cellStyle name="Normal 108 2 5 4" xfId="23562"/>
    <cellStyle name="Normal 108 2 5 5" xfId="43328"/>
    <cellStyle name="Normal 108 2 6" xfId="5049"/>
    <cellStyle name="Normal 108 2 6 2" xfId="14789"/>
    <cellStyle name="Normal 108 2 6 2 2" xfId="34302"/>
    <cellStyle name="Normal 108 2 6 2 3" xfId="54195"/>
    <cellStyle name="Normal 108 2 6 3" xfId="26871"/>
    <cellStyle name="Normal 108 2 6 4" xfId="46757"/>
    <cellStyle name="Normal 108 2 7" xfId="10375"/>
    <cellStyle name="Normal 108 2 7 2" xfId="29890"/>
    <cellStyle name="Normal 108 2 7 3" xfId="49783"/>
    <cellStyle name="Normal 108 2 8" xfId="20096"/>
    <cellStyle name="Normal 108 2 9" xfId="39738"/>
    <cellStyle name="Normal 108 3" xfId="580"/>
    <cellStyle name="Normal 108 3 2" xfId="1666"/>
    <cellStyle name="Normal 108 3 2 2" xfId="4038"/>
    <cellStyle name="Normal 108 3 2 2 2" xfId="9475"/>
    <cellStyle name="Normal 108 3 2 2 2 2" xfId="19198"/>
    <cellStyle name="Normal 108 3 2 2 2 2 2" xfId="38711"/>
    <cellStyle name="Normal 108 3 2 2 2 2 3" xfId="58604"/>
    <cellStyle name="Normal 108 3 2 2 2 3" xfId="22235"/>
    <cellStyle name="Normal 108 3 2 2 2 4" xfId="41995"/>
    <cellStyle name="Normal 108 3 2 2 3" xfId="13892"/>
    <cellStyle name="Normal 108 3 2 2 3 2" xfId="33406"/>
    <cellStyle name="Normal 108 3 2 2 3 3" xfId="53299"/>
    <cellStyle name="Normal 108 3 2 2 4" xfId="24811"/>
    <cellStyle name="Normal 108 3 2 2 5" xfId="44577"/>
    <cellStyle name="Normal 108 3 2 3" xfId="7769"/>
    <cellStyle name="Normal 108 3 2 3 2" xfId="17492"/>
    <cellStyle name="Normal 108 3 2 3 2 2" xfId="37005"/>
    <cellStyle name="Normal 108 3 2 3 2 3" xfId="56898"/>
    <cellStyle name="Normal 108 3 2 3 3" xfId="22605"/>
    <cellStyle name="Normal 108 3 2 3 4" xfId="42368"/>
    <cellStyle name="Normal 108 3 2 4" xfId="5765"/>
    <cellStyle name="Normal 108 3 2 4 2" xfId="15502"/>
    <cellStyle name="Normal 108 3 2 4 2 2" xfId="35015"/>
    <cellStyle name="Normal 108 3 2 4 2 3" xfId="54908"/>
    <cellStyle name="Normal 108 3 2 4 3" xfId="27585"/>
    <cellStyle name="Normal 108 3 2 4 4" xfId="47473"/>
    <cellStyle name="Normal 108 3 2 5" xfId="11624"/>
    <cellStyle name="Normal 108 3 2 5 2" xfId="31139"/>
    <cellStyle name="Normal 108 3 2 5 3" xfId="51032"/>
    <cellStyle name="Normal 108 3 2 6" xfId="21345"/>
    <cellStyle name="Normal 108 3 2 7" xfId="41000"/>
    <cellStyle name="Normal 108 3 3" xfId="1115"/>
    <cellStyle name="Normal 108 3 3 2" xfId="3500"/>
    <cellStyle name="Normal 108 3 3 2 2" xfId="8937"/>
    <cellStyle name="Normal 108 3 3 2 2 2" xfId="18660"/>
    <cellStyle name="Normal 108 3 3 2 2 2 2" xfId="38173"/>
    <cellStyle name="Normal 108 3 3 2 2 2 3" xfId="58066"/>
    <cellStyle name="Normal 108 3 3 2 2 3" xfId="26500"/>
    <cellStyle name="Normal 108 3 3 2 2 4" xfId="46273"/>
    <cellStyle name="Normal 108 3 3 2 3" xfId="13354"/>
    <cellStyle name="Normal 108 3 3 2 3 2" xfId="32868"/>
    <cellStyle name="Normal 108 3 3 2 3 3" xfId="52761"/>
    <cellStyle name="Normal 108 3 3 2 4" xfId="24273"/>
    <cellStyle name="Normal 108 3 3 2 5" xfId="44039"/>
    <cellStyle name="Normal 108 3 3 3" xfId="7309"/>
    <cellStyle name="Normal 108 3 3 3 2" xfId="17045"/>
    <cellStyle name="Normal 108 3 3 3 2 2" xfId="36558"/>
    <cellStyle name="Normal 108 3 3 3 2 3" xfId="56451"/>
    <cellStyle name="Normal 108 3 3 3 3" xfId="23009"/>
    <cellStyle name="Normal 108 3 3 3 4" xfId="42774"/>
    <cellStyle name="Normal 108 3 3 4" xfId="6300"/>
    <cellStyle name="Normal 108 3 3 4 2" xfId="16037"/>
    <cellStyle name="Normal 108 3 3 4 2 2" xfId="35550"/>
    <cellStyle name="Normal 108 3 3 4 2 3" xfId="55443"/>
    <cellStyle name="Normal 108 3 3 4 3" xfId="28120"/>
    <cellStyle name="Normal 108 3 3 4 4" xfId="48008"/>
    <cellStyle name="Normal 108 3 3 5" xfId="11086"/>
    <cellStyle name="Normal 108 3 3 5 2" xfId="30601"/>
    <cellStyle name="Normal 108 3 3 5 3" xfId="50494"/>
    <cellStyle name="Normal 108 3 3 6" xfId="20807"/>
    <cellStyle name="Normal 108 3 3 7" xfId="40449"/>
    <cellStyle name="Normal 108 3 4" xfId="2305"/>
    <cellStyle name="Normal 108 3 4 2" xfId="4574"/>
    <cellStyle name="Normal 108 3 4 2 2" xfId="10010"/>
    <cellStyle name="Normal 108 3 4 2 2 2" xfId="19733"/>
    <cellStyle name="Normal 108 3 4 2 2 2 2" xfId="39246"/>
    <cellStyle name="Normal 108 3 4 2 2 2 3" xfId="59139"/>
    <cellStyle name="Normal 108 3 4 2 2 3" xfId="29459"/>
    <cellStyle name="Normal 108 3 4 2 2 4" xfId="49347"/>
    <cellStyle name="Normal 108 3 4 2 3" xfId="14427"/>
    <cellStyle name="Normal 108 3 4 2 3 2" xfId="33941"/>
    <cellStyle name="Normal 108 3 4 2 3 3" xfId="53834"/>
    <cellStyle name="Normal 108 3 4 2 4" xfId="25346"/>
    <cellStyle name="Normal 108 3 4 2 5" xfId="45113"/>
    <cellStyle name="Normal 108 3 4 3" xfId="6835"/>
    <cellStyle name="Normal 108 3 4 3 2" xfId="16572"/>
    <cellStyle name="Normal 108 3 4 3 2 2" xfId="36085"/>
    <cellStyle name="Normal 108 3 4 3 2 3" xfId="55978"/>
    <cellStyle name="Normal 108 3 4 3 3" xfId="28655"/>
    <cellStyle name="Normal 108 3 4 3 4" xfId="48543"/>
    <cellStyle name="Normal 108 3 4 4" xfId="12159"/>
    <cellStyle name="Normal 108 3 4 4 2" xfId="31674"/>
    <cellStyle name="Normal 108 3 4 4 3" xfId="51567"/>
    <cellStyle name="Normal 108 3 4 5" xfId="21880"/>
    <cellStyle name="Normal 108 3 4 6" xfId="41639"/>
    <cellStyle name="Normal 108 3 5" xfId="2965"/>
    <cellStyle name="Normal 108 3 5 2" xfId="8402"/>
    <cellStyle name="Normal 108 3 5 2 2" xfId="18125"/>
    <cellStyle name="Normal 108 3 5 2 2 2" xfId="37638"/>
    <cellStyle name="Normal 108 3 5 2 2 3" xfId="57531"/>
    <cellStyle name="Normal 108 3 5 2 3" xfId="25503"/>
    <cellStyle name="Normal 108 3 5 2 4" xfId="45270"/>
    <cellStyle name="Normal 108 3 5 3" xfId="12819"/>
    <cellStyle name="Normal 108 3 5 3 2" xfId="32333"/>
    <cellStyle name="Normal 108 3 5 3 3" xfId="52226"/>
    <cellStyle name="Normal 108 3 5 4" xfId="23738"/>
    <cellStyle name="Normal 108 3 5 5" xfId="43504"/>
    <cellStyle name="Normal 108 3 6" xfId="5225"/>
    <cellStyle name="Normal 108 3 6 2" xfId="14965"/>
    <cellStyle name="Normal 108 3 6 2 2" xfId="34478"/>
    <cellStyle name="Normal 108 3 6 2 3" xfId="54371"/>
    <cellStyle name="Normal 108 3 6 3" xfId="27047"/>
    <cellStyle name="Normal 108 3 6 4" xfId="46933"/>
    <cellStyle name="Normal 108 3 7" xfId="10551"/>
    <cellStyle name="Normal 108 3 7 2" xfId="30066"/>
    <cellStyle name="Normal 108 3 7 3" xfId="49959"/>
    <cellStyle name="Normal 108 3 8" xfId="20272"/>
    <cellStyle name="Normal 108 3 9" xfId="39914"/>
    <cellStyle name="Normal 108 4" xfId="1314"/>
    <cellStyle name="Normal 108 4 2" xfId="3686"/>
    <cellStyle name="Normal 108 4 2 2" xfId="9123"/>
    <cellStyle name="Normal 108 4 2 2 2" xfId="18846"/>
    <cellStyle name="Normal 108 4 2 2 2 2" xfId="38359"/>
    <cellStyle name="Normal 108 4 2 2 2 3" xfId="58252"/>
    <cellStyle name="Normal 108 4 2 2 3" xfId="22542"/>
    <cellStyle name="Normal 108 4 2 2 4" xfId="42305"/>
    <cellStyle name="Normal 108 4 2 3" xfId="13540"/>
    <cellStyle name="Normal 108 4 2 3 2" xfId="33054"/>
    <cellStyle name="Normal 108 4 2 3 3" xfId="52947"/>
    <cellStyle name="Normal 108 4 2 4" xfId="24459"/>
    <cellStyle name="Normal 108 4 2 5" xfId="44225"/>
    <cellStyle name="Normal 108 4 3" xfId="7475"/>
    <cellStyle name="Normal 108 4 3 2" xfId="17198"/>
    <cellStyle name="Normal 108 4 3 2 2" xfId="36711"/>
    <cellStyle name="Normal 108 4 3 2 3" xfId="56604"/>
    <cellStyle name="Normal 108 4 3 3" xfId="25699"/>
    <cellStyle name="Normal 108 4 3 4" xfId="45468"/>
    <cellStyle name="Normal 108 4 4" xfId="5413"/>
    <cellStyle name="Normal 108 4 4 2" xfId="15150"/>
    <cellStyle name="Normal 108 4 4 2 2" xfId="34663"/>
    <cellStyle name="Normal 108 4 4 2 3" xfId="54556"/>
    <cellStyle name="Normal 108 4 4 3" xfId="27233"/>
    <cellStyle name="Normal 108 4 4 4" xfId="47121"/>
    <cellStyle name="Normal 108 4 5" xfId="11272"/>
    <cellStyle name="Normal 108 4 5 2" xfId="30787"/>
    <cellStyle name="Normal 108 4 5 3" xfId="50680"/>
    <cellStyle name="Normal 108 4 6" xfId="20993"/>
    <cellStyle name="Normal 108 4 7" xfId="40648"/>
    <cellStyle name="Normal 108 5" xfId="763"/>
    <cellStyle name="Normal 108 5 2" xfId="3148"/>
    <cellStyle name="Normal 108 5 2 2" xfId="8585"/>
    <cellStyle name="Normal 108 5 2 2 2" xfId="18308"/>
    <cellStyle name="Normal 108 5 2 2 2 2" xfId="37821"/>
    <cellStyle name="Normal 108 5 2 2 2 3" xfId="57714"/>
    <cellStyle name="Normal 108 5 2 2 3" xfId="25447"/>
    <cellStyle name="Normal 108 5 2 2 4" xfId="45214"/>
    <cellStyle name="Normal 108 5 2 3" xfId="13002"/>
    <cellStyle name="Normal 108 5 2 3 2" xfId="32516"/>
    <cellStyle name="Normal 108 5 2 3 3" xfId="52409"/>
    <cellStyle name="Normal 108 5 2 4" xfId="23921"/>
    <cellStyle name="Normal 108 5 2 5" xfId="43687"/>
    <cellStyle name="Normal 108 5 3" xfId="7015"/>
    <cellStyle name="Normal 108 5 3 2" xfId="16751"/>
    <cellStyle name="Normal 108 5 3 2 2" xfId="36264"/>
    <cellStyle name="Normal 108 5 3 2 3" xfId="56157"/>
    <cellStyle name="Normal 108 5 3 3" xfId="22439"/>
    <cellStyle name="Normal 108 5 3 4" xfId="42201"/>
    <cellStyle name="Normal 108 5 4" xfId="5948"/>
    <cellStyle name="Normal 108 5 4 2" xfId="15685"/>
    <cellStyle name="Normal 108 5 4 2 2" xfId="35198"/>
    <cellStyle name="Normal 108 5 4 2 3" xfId="55091"/>
    <cellStyle name="Normal 108 5 4 3" xfId="27768"/>
    <cellStyle name="Normal 108 5 4 4" xfId="47656"/>
    <cellStyle name="Normal 108 5 5" xfId="10734"/>
    <cellStyle name="Normal 108 5 5 2" xfId="30249"/>
    <cellStyle name="Normal 108 5 5 3" xfId="50142"/>
    <cellStyle name="Normal 108 5 6" xfId="20455"/>
    <cellStyle name="Normal 108 5 7" xfId="40097"/>
    <cellStyle name="Normal 108 6" xfId="1911"/>
    <cellStyle name="Normal 108 6 2" xfId="4222"/>
    <cellStyle name="Normal 108 6 2 2" xfId="9658"/>
    <cellStyle name="Normal 108 6 2 2 2" xfId="19381"/>
    <cellStyle name="Normal 108 6 2 2 2 2" xfId="38894"/>
    <cellStyle name="Normal 108 6 2 2 2 3" xfId="58787"/>
    <cellStyle name="Normal 108 6 2 2 3" xfId="29107"/>
    <cellStyle name="Normal 108 6 2 2 4" xfId="48995"/>
    <cellStyle name="Normal 108 6 2 3" xfId="14075"/>
    <cellStyle name="Normal 108 6 2 3 2" xfId="33589"/>
    <cellStyle name="Normal 108 6 2 3 3" xfId="53482"/>
    <cellStyle name="Normal 108 6 2 4" xfId="24994"/>
    <cellStyle name="Normal 108 6 2 5" xfId="44761"/>
    <cellStyle name="Normal 108 6 3" xfId="6483"/>
    <cellStyle name="Normal 108 6 3 2" xfId="16220"/>
    <cellStyle name="Normal 108 6 3 2 2" xfId="35733"/>
    <cellStyle name="Normal 108 6 3 2 3" xfId="55626"/>
    <cellStyle name="Normal 108 6 3 3" xfId="28303"/>
    <cellStyle name="Normal 108 6 3 4" xfId="48191"/>
    <cellStyle name="Normal 108 6 4" xfId="11807"/>
    <cellStyle name="Normal 108 6 4 2" xfId="31322"/>
    <cellStyle name="Normal 108 6 4 3" xfId="51215"/>
    <cellStyle name="Normal 108 6 5" xfId="21528"/>
    <cellStyle name="Normal 108 6 6" xfId="41245"/>
    <cellStyle name="Normal 108 7" xfId="2474"/>
    <cellStyle name="Normal 108 7 2" xfId="7911"/>
    <cellStyle name="Normal 108 7 2 2" xfId="17634"/>
    <cellStyle name="Normal 108 7 2 2 2" xfId="37147"/>
    <cellStyle name="Normal 108 7 2 2 3" xfId="57040"/>
    <cellStyle name="Normal 108 7 2 3" xfId="22578"/>
    <cellStyle name="Normal 108 7 2 4" xfId="42341"/>
    <cellStyle name="Normal 108 7 3" xfId="12328"/>
    <cellStyle name="Normal 108 7 3 2" xfId="31842"/>
    <cellStyle name="Normal 108 7 3 3" xfId="51735"/>
    <cellStyle name="Normal 108 7 4" xfId="23247"/>
    <cellStyle name="Normal 108 7 5" xfId="43013"/>
    <cellStyle name="Normal 108 8" xfId="2613"/>
    <cellStyle name="Normal 108 8 2" xfId="8050"/>
    <cellStyle name="Normal 108 8 2 2" xfId="17773"/>
    <cellStyle name="Normal 108 8 2 2 2" xfId="37286"/>
    <cellStyle name="Normal 108 8 2 2 3" xfId="57179"/>
    <cellStyle name="Normal 108 8 2 3" xfId="22959"/>
    <cellStyle name="Normal 108 8 2 4" xfId="42724"/>
    <cellStyle name="Normal 108 8 3" xfId="12467"/>
    <cellStyle name="Normal 108 8 3 2" xfId="31981"/>
    <cellStyle name="Normal 108 8 3 3" xfId="51874"/>
    <cellStyle name="Normal 108 8 4" xfId="23386"/>
    <cellStyle name="Normal 108 8 5" xfId="43152"/>
    <cellStyle name="Normal 108 9" xfId="4831"/>
    <cellStyle name="Normal 108 9 2" xfId="14613"/>
    <cellStyle name="Normal 108 9 2 2" xfId="34126"/>
    <cellStyle name="Normal 108 9 2 3" xfId="54019"/>
    <cellStyle name="Normal 108 9 3" xfId="26695"/>
    <cellStyle name="Normal 108 9 4" xfId="46539"/>
    <cellStyle name="Normal 109" xfId="154"/>
    <cellStyle name="Normal 109 10" xfId="10167"/>
    <cellStyle name="Normal 109 10 2" xfId="29682"/>
    <cellStyle name="Normal 109 10 3" xfId="49575"/>
    <cellStyle name="Normal 109 11" xfId="19888"/>
    <cellStyle name="Normal 109 12" xfId="39488"/>
    <cellStyle name="Normal 109 2" xfId="372"/>
    <cellStyle name="Normal 109 2 2" xfId="1458"/>
    <cellStyle name="Normal 109 2 2 2" xfId="3830"/>
    <cellStyle name="Normal 109 2 2 2 2" xfId="9267"/>
    <cellStyle name="Normal 109 2 2 2 2 2" xfId="18990"/>
    <cellStyle name="Normal 109 2 2 2 2 2 2" xfId="38503"/>
    <cellStyle name="Normal 109 2 2 2 2 2 3" xfId="58396"/>
    <cellStyle name="Normal 109 2 2 2 2 3" xfId="25576"/>
    <cellStyle name="Normal 109 2 2 2 2 4" xfId="45344"/>
    <cellStyle name="Normal 109 2 2 2 3" xfId="13684"/>
    <cellStyle name="Normal 109 2 2 2 3 2" xfId="33198"/>
    <cellStyle name="Normal 109 2 2 2 3 3" xfId="53091"/>
    <cellStyle name="Normal 109 2 2 2 4" xfId="24603"/>
    <cellStyle name="Normal 109 2 2 2 5" xfId="44369"/>
    <cellStyle name="Normal 109 2 2 3" xfId="7590"/>
    <cellStyle name="Normal 109 2 2 3 2" xfId="17313"/>
    <cellStyle name="Normal 109 2 2 3 2 2" xfId="36826"/>
    <cellStyle name="Normal 109 2 2 3 2 3" xfId="56719"/>
    <cellStyle name="Normal 109 2 2 3 3" xfId="22965"/>
    <cellStyle name="Normal 109 2 2 3 4" xfId="42730"/>
    <cellStyle name="Normal 109 2 2 4" xfId="5557"/>
    <cellStyle name="Normal 109 2 2 4 2" xfId="15294"/>
    <cellStyle name="Normal 109 2 2 4 2 2" xfId="34807"/>
    <cellStyle name="Normal 109 2 2 4 2 3" xfId="54700"/>
    <cellStyle name="Normal 109 2 2 4 3" xfId="27377"/>
    <cellStyle name="Normal 109 2 2 4 4" xfId="47265"/>
    <cellStyle name="Normal 109 2 2 5" xfId="11416"/>
    <cellStyle name="Normal 109 2 2 5 2" xfId="30931"/>
    <cellStyle name="Normal 109 2 2 5 3" xfId="50824"/>
    <cellStyle name="Normal 109 2 2 6" xfId="21137"/>
    <cellStyle name="Normal 109 2 2 7" xfId="40792"/>
    <cellStyle name="Normal 109 2 3" xfId="907"/>
    <cellStyle name="Normal 109 2 3 2" xfId="3292"/>
    <cellStyle name="Normal 109 2 3 2 2" xfId="8729"/>
    <cellStyle name="Normal 109 2 3 2 2 2" xfId="18452"/>
    <cellStyle name="Normal 109 2 3 2 2 2 2" xfId="37965"/>
    <cellStyle name="Normal 109 2 3 2 2 2 3" xfId="57858"/>
    <cellStyle name="Normal 109 2 3 2 2 3" xfId="25941"/>
    <cellStyle name="Normal 109 2 3 2 2 4" xfId="45711"/>
    <cellStyle name="Normal 109 2 3 2 3" xfId="13146"/>
    <cellStyle name="Normal 109 2 3 2 3 2" xfId="32660"/>
    <cellStyle name="Normal 109 2 3 2 3 3" xfId="52553"/>
    <cellStyle name="Normal 109 2 3 2 4" xfId="24065"/>
    <cellStyle name="Normal 109 2 3 2 5" xfId="43831"/>
    <cellStyle name="Normal 109 2 3 3" xfId="7130"/>
    <cellStyle name="Normal 109 2 3 3 2" xfId="16866"/>
    <cellStyle name="Normal 109 2 3 3 2 2" xfId="36379"/>
    <cellStyle name="Normal 109 2 3 3 2 3" xfId="56272"/>
    <cellStyle name="Normal 109 2 3 3 3" xfId="23075"/>
    <cellStyle name="Normal 109 2 3 3 4" xfId="42840"/>
    <cellStyle name="Normal 109 2 3 4" xfId="6092"/>
    <cellStyle name="Normal 109 2 3 4 2" xfId="15829"/>
    <cellStyle name="Normal 109 2 3 4 2 2" xfId="35342"/>
    <cellStyle name="Normal 109 2 3 4 2 3" xfId="55235"/>
    <cellStyle name="Normal 109 2 3 4 3" xfId="27912"/>
    <cellStyle name="Normal 109 2 3 4 4" xfId="47800"/>
    <cellStyle name="Normal 109 2 3 5" xfId="10878"/>
    <cellStyle name="Normal 109 2 3 5 2" xfId="30393"/>
    <cellStyle name="Normal 109 2 3 5 3" xfId="50286"/>
    <cellStyle name="Normal 109 2 3 6" xfId="20599"/>
    <cellStyle name="Normal 109 2 3 7" xfId="40241"/>
    <cellStyle name="Normal 109 2 4" xfId="2097"/>
    <cellStyle name="Normal 109 2 4 2" xfId="4366"/>
    <cellStyle name="Normal 109 2 4 2 2" xfId="9802"/>
    <cellStyle name="Normal 109 2 4 2 2 2" xfId="19525"/>
    <cellStyle name="Normal 109 2 4 2 2 2 2" xfId="39038"/>
    <cellStyle name="Normal 109 2 4 2 2 2 3" xfId="58931"/>
    <cellStyle name="Normal 109 2 4 2 2 3" xfId="29251"/>
    <cellStyle name="Normal 109 2 4 2 2 4" xfId="49139"/>
    <cellStyle name="Normal 109 2 4 2 3" xfId="14219"/>
    <cellStyle name="Normal 109 2 4 2 3 2" xfId="33733"/>
    <cellStyle name="Normal 109 2 4 2 3 3" xfId="53626"/>
    <cellStyle name="Normal 109 2 4 2 4" xfId="25138"/>
    <cellStyle name="Normal 109 2 4 2 5" xfId="44905"/>
    <cellStyle name="Normal 109 2 4 3" xfId="6627"/>
    <cellStyle name="Normal 109 2 4 3 2" xfId="16364"/>
    <cellStyle name="Normal 109 2 4 3 2 2" xfId="35877"/>
    <cellStyle name="Normal 109 2 4 3 2 3" xfId="55770"/>
    <cellStyle name="Normal 109 2 4 3 3" xfId="28447"/>
    <cellStyle name="Normal 109 2 4 3 4" xfId="48335"/>
    <cellStyle name="Normal 109 2 4 4" xfId="11951"/>
    <cellStyle name="Normal 109 2 4 4 2" xfId="31466"/>
    <cellStyle name="Normal 109 2 4 4 3" xfId="51359"/>
    <cellStyle name="Normal 109 2 4 5" xfId="21672"/>
    <cellStyle name="Normal 109 2 4 6" xfId="41431"/>
    <cellStyle name="Normal 109 2 5" xfId="2757"/>
    <cellStyle name="Normal 109 2 5 2" xfId="8194"/>
    <cellStyle name="Normal 109 2 5 2 2" xfId="17917"/>
    <cellStyle name="Normal 109 2 5 2 2 2" xfId="37430"/>
    <cellStyle name="Normal 109 2 5 2 2 3" xfId="57323"/>
    <cellStyle name="Normal 109 2 5 2 3" xfId="22625"/>
    <cellStyle name="Normal 109 2 5 2 4" xfId="42388"/>
    <cellStyle name="Normal 109 2 5 3" xfId="12611"/>
    <cellStyle name="Normal 109 2 5 3 2" xfId="32125"/>
    <cellStyle name="Normal 109 2 5 3 3" xfId="52018"/>
    <cellStyle name="Normal 109 2 5 4" xfId="23530"/>
    <cellStyle name="Normal 109 2 5 5" xfId="43296"/>
    <cellStyle name="Normal 109 2 6" xfId="5017"/>
    <cellStyle name="Normal 109 2 6 2" xfId="14757"/>
    <cellStyle name="Normal 109 2 6 2 2" xfId="34270"/>
    <cellStyle name="Normal 109 2 6 2 3" xfId="54163"/>
    <cellStyle name="Normal 109 2 6 3" xfId="26839"/>
    <cellStyle name="Normal 109 2 6 4" xfId="46725"/>
    <cellStyle name="Normal 109 2 7" xfId="10343"/>
    <cellStyle name="Normal 109 2 7 2" xfId="29858"/>
    <cellStyle name="Normal 109 2 7 3" xfId="49751"/>
    <cellStyle name="Normal 109 2 8" xfId="20064"/>
    <cellStyle name="Normal 109 2 9" xfId="39706"/>
    <cellStyle name="Normal 109 3" xfId="548"/>
    <cellStyle name="Normal 109 3 2" xfId="1634"/>
    <cellStyle name="Normal 109 3 2 2" xfId="4006"/>
    <cellStyle name="Normal 109 3 2 2 2" xfId="9443"/>
    <cellStyle name="Normal 109 3 2 2 2 2" xfId="19166"/>
    <cellStyle name="Normal 109 3 2 2 2 2 2" xfId="38679"/>
    <cellStyle name="Normal 109 3 2 2 2 2 3" xfId="58572"/>
    <cellStyle name="Normal 109 3 2 2 2 3" xfId="23046"/>
    <cellStyle name="Normal 109 3 2 2 2 4" xfId="42811"/>
    <cellStyle name="Normal 109 3 2 2 3" xfId="13860"/>
    <cellStyle name="Normal 109 3 2 2 3 2" xfId="33374"/>
    <cellStyle name="Normal 109 3 2 2 3 3" xfId="53267"/>
    <cellStyle name="Normal 109 3 2 2 4" xfId="24779"/>
    <cellStyle name="Normal 109 3 2 2 5" xfId="44545"/>
    <cellStyle name="Normal 109 3 2 3" xfId="7737"/>
    <cellStyle name="Normal 109 3 2 3 2" xfId="17460"/>
    <cellStyle name="Normal 109 3 2 3 2 2" xfId="36973"/>
    <cellStyle name="Normal 109 3 2 3 2 3" xfId="56866"/>
    <cellStyle name="Normal 109 3 2 3 3" xfId="26220"/>
    <cellStyle name="Normal 109 3 2 3 4" xfId="45991"/>
    <cellStyle name="Normal 109 3 2 4" xfId="5733"/>
    <cellStyle name="Normal 109 3 2 4 2" xfId="15470"/>
    <cellStyle name="Normal 109 3 2 4 2 2" xfId="34983"/>
    <cellStyle name="Normal 109 3 2 4 2 3" xfId="54876"/>
    <cellStyle name="Normal 109 3 2 4 3" xfId="27553"/>
    <cellStyle name="Normal 109 3 2 4 4" xfId="47441"/>
    <cellStyle name="Normal 109 3 2 5" xfId="11592"/>
    <cellStyle name="Normal 109 3 2 5 2" xfId="31107"/>
    <cellStyle name="Normal 109 3 2 5 3" xfId="51000"/>
    <cellStyle name="Normal 109 3 2 6" xfId="21313"/>
    <cellStyle name="Normal 109 3 2 7" xfId="40968"/>
    <cellStyle name="Normal 109 3 3" xfId="1083"/>
    <cellStyle name="Normal 109 3 3 2" xfId="3468"/>
    <cellStyle name="Normal 109 3 3 2 2" xfId="8905"/>
    <cellStyle name="Normal 109 3 3 2 2 2" xfId="18628"/>
    <cellStyle name="Normal 109 3 3 2 2 2 2" xfId="38141"/>
    <cellStyle name="Normal 109 3 3 2 2 2 3" xfId="58034"/>
    <cellStyle name="Normal 109 3 3 2 2 3" xfId="22683"/>
    <cellStyle name="Normal 109 3 3 2 2 4" xfId="42447"/>
    <cellStyle name="Normal 109 3 3 2 3" xfId="13322"/>
    <cellStyle name="Normal 109 3 3 2 3 2" xfId="32836"/>
    <cellStyle name="Normal 109 3 3 2 3 3" xfId="52729"/>
    <cellStyle name="Normal 109 3 3 2 4" xfId="24241"/>
    <cellStyle name="Normal 109 3 3 2 5" xfId="44007"/>
    <cellStyle name="Normal 109 3 3 3" xfId="7277"/>
    <cellStyle name="Normal 109 3 3 3 2" xfId="17013"/>
    <cellStyle name="Normal 109 3 3 3 2 2" xfId="36526"/>
    <cellStyle name="Normal 109 3 3 3 2 3" xfId="56419"/>
    <cellStyle name="Normal 109 3 3 3 3" xfId="26433"/>
    <cellStyle name="Normal 109 3 3 3 4" xfId="46206"/>
    <cellStyle name="Normal 109 3 3 4" xfId="6268"/>
    <cellStyle name="Normal 109 3 3 4 2" xfId="16005"/>
    <cellStyle name="Normal 109 3 3 4 2 2" xfId="35518"/>
    <cellStyle name="Normal 109 3 3 4 2 3" xfId="55411"/>
    <cellStyle name="Normal 109 3 3 4 3" xfId="28088"/>
    <cellStyle name="Normal 109 3 3 4 4" xfId="47976"/>
    <cellStyle name="Normal 109 3 3 5" xfId="11054"/>
    <cellStyle name="Normal 109 3 3 5 2" xfId="30569"/>
    <cellStyle name="Normal 109 3 3 5 3" xfId="50462"/>
    <cellStyle name="Normal 109 3 3 6" xfId="20775"/>
    <cellStyle name="Normal 109 3 3 7" xfId="40417"/>
    <cellStyle name="Normal 109 3 4" xfId="2273"/>
    <cellStyle name="Normal 109 3 4 2" xfId="4542"/>
    <cellStyle name="Normal 109 3 4 2 2" xfId="9978"/>
    <cellStyle name="Normal 109 3 4 2 2 2" xfId="19701"/>
    <cellStyle name="Normal 109 3 4 2 2 2 2" xfId="39214"/>
    <cellStyle name="Normal 109 3 4 2 2 2 3" xfId="59107"/>
    <cellStyle name="Normal 109 3 4 2 2 3" xfId="29427"/>
    <cellStyle name="Normal 109 3 4 2 2 4" xfId="49315"/>
    <cellStyle name="Normal 109 3 4 2 3" xfId="14395"/>
    <cellStyle name="Normal 109 3 4 2 3 2" xfId="33909"/>
    <cellStyle name="Normal 109 3 4 2 3 3" xfId="53802"/>
    <cellStyle name="Normal 109 3 4 2 4" xfId="25314"/>
    <cellStyle name="Normal 109 3 4 2 5" xfId="45081"/>
    <cellStyle name="Normal 109 3 4 3" xfId="6803"/>
    <cellStyle name="Normal 109 3 4 3 2" xfId="16540"/>
    <cellStyle name="Normal 109 3 4 3 2 2" xfId="36053"/>
    <cellStyle name="Normal 109 3 4 3 2 3" xfId="55946"/>
    <cellStyle name="Normal 109 3 4 3 3" xfId="28623"/>
    <cellStyle name="Normal 109 3 4 3 4" xfId="48511"/>
    <cellStyle name="Normal 109 3 4 4" xfId="12127"/>
    <cellStyle name="Normal 109 3 4 4 2" xfId="31642"/>
    <cellStyle name="Normal 109 3 4 4 3" xfId="51535"/>
    <cellStyle name="Normal 109 3 4 5" xfId="21848"/>
    <cellStyle name="Normal 109 3 4 6" xfId="41607"/>
    <cellStyle name="Normal 109 3 5" xfId="2933"/>
    <cellStyle name="Normal 109 3 5 2" xfId="8370"/>
    <cellStyle name="Normal 109 3 5 2 2" xfId="18093"/>
    <cellStyle name="Normal 109 3 5 2 2 2" xfId="37606"/>
    <cellStyle name="Normal 109 3 5 2 2 3" xfId="57499"/>
    <cellStyle name="Normal 109 3 5 2 3" xfId="22577"/>
    <cellStyle name="Normal 109 3 5 2 4" xfId="42340"/>
    <cellStyle name="Normal 109 3 5 3" xfId="12787"/>
    <cellStyle name="Normal 109 3 5 3 2" xfId="32301"/>
    <cellStyle name="Normal 109 3 5 3 3" xfId="52194"/>
    <cellStyle name="Normal 109 3 5 4" xfId="23706"/>
    <cellStyle name="Normal 109 3 5 5" xfId="43472"/>
    <cellStyle name="Normal 109 3 6" xfId="5193"/>
    <cellStyle name="Normal 109 3 6 2" xfId="14933"/>
    <cellStyle name="Normal 109 3 6 2 2" xfId="34446"/>
    <cellStyle name="Normal 109 3 6 2 3" xfId="54339"/>
    <cellStyle name="Normal 109 3 6 3" xfId="27015"/>
    <cellStyle name="Normal 109 3 6 4" xfId="46901"/>
    <cellStyle name="Normal 109 3 7" xfId="10519"/>
    <cellStyle name="Normal 109 3 7 2" xfId="30034"/>
    <cellStyle name="Normal 109 3 7 3" xfId="49927"/>
    <cellStyle name="Normal 109 3 8" xfId="20240"/>
    <cellStyle name="Normal 109 3 9" xfId="39882"/>
    <cellStyle name="Normal 109 4" xfId="1282"/>
    <cellStyle name="Normal 109 4 2" xfId="3654"/>
    <cellStyle name="Normal 109 4 2 2" xfId="9091"/>
    <cellStyle name="Normal 109 4 2 2 2" xfId="18814"/>
    <cellStyle name="Normal 109 4 2 2 2 2" xfId="38327"/>
    <cellStyle name="Normal 109 4 2 2 2 3" xfId="58220"/>
    <cellStyle name="Normal 109 4 2 2 3" xfId="23032"/>
    <cellStyle name="Normal 109 4 2 2 4" xfId="42797"/>
    <cellStyle name="Normal 109 4 2 3" xfId="13508"/>
    <cellStyle name="Normal 109 4 2 3 2" xfId="33022"/>
    <cellStyle name="Normal 109 4 2 3 3" xfId="52915"/>
    <cellStyle name="Normal 109 4 2 4" xfId="24427"/>
    <cellStyle name="Normal 109 4 2 5" xfId="44193"/>
    <cellStyle name="Normal 109 4 3" xfId="7443"/>
    <cellStyle name="Normal 109 4 3 2" xfId="17166"/>
    <cellStyle name="Normal 109 4 3 2 2" xfId="36679"/>
    <cellStyle name="Normal 109 4 3 2 3" xfId="56572"/>
    <cellStyle name="Normal 109 4 3 3" xfId="25647"/>
    <cellStyle name="Normal 109 4 3 4" xfId="45416"/>
    <cellStyle name="Normal 109 4 4" xfId="5381"/>
    <cellStyle name="Normal 109 4 4 2" xfId="15118"/>
    <cellStyle name="Normal 109 4 4 2 2" xfId="34631"/>
    <cellStyle name="Normal 109 4 4 2 3" xfId="54524"/>
    <cellStyle name="Normal 109 4 4 3" xfId="27201"/>
    <cellStyle name="Normal 109 4 4 4" xfId="47089"/>
    <cellStyle name="Normal 109 4 5" xfId="11240"/>
    <cellStyle name="Normal 109 4 5 2" xfId="30755"/>
    <cellStyle name="Normal 109 4 5 3" xfId="50648"/>
    <cellStyle name="Normal 109 4 6" xfId="20961"/>
    <cellStyle name="Normal 109 4 7" xfId="40616"/>
    <cellStyle name="Normal 109 5" xfId="731"/>
    <cellStyle name="Normal 109 5 2" xfId="3116"/>
    <cellStyle name="Normal 109 5 2 2" xfId="8553"/>
    <cellStyle name="Normal 109 5 2 2 2" xfId="18276"/>
    <cellStyle name="Normal 109 5 2 2 2 2" xfId="37789"/>
    <cellStyle name="Normal 109 5 2 2 2 3" xfId="57682"/>
    <cellStyle name="Normal 109 5 2 2 3" xfId="26320"/>
    <cellStyle name="Normal 109 5 2 2 4" xfId="46093"/>
    <cellStyle name="Normal 109 5 2 3" xfId="12970"/>
    <cellStyle name="Normal 109 5 2 3 2" xfId="32484"/>
    <cellStyle name="Normal 109 5 2 3 3" xfId="52377"/>
    <cellStyle name="Normal 109 5 2 4" xfId="23889"/>
    <cellStyle name="Normal 109 5 2 5" xfId="43655"/>
    <cellStyle name="Normal 109 5 3" xfId="6983"/>
    <cellStyle name="Normal 109 5 3 2" xfId="16719"/>
    <cellStyle name="Normal 109 5 3 2 2" xfId="36232"/>
    <cellStyle name="Normal 109 5 3 2 3" xfId="56125"/>
    <cellStyle name="Normal 109 5 3 3" xfId="22134"/>
    <cellStyle name="Normal 109 5 3 4" xfId="41894"/>
    <cellStyle name="Normal 109 5 4" xfId="5916"/>
    <cellStyle name="Normal 109 5 4 2" xfId="15653"/>
    <cellStyle name="Normal 109 5 4 2 2" xfId="35166"/>
    <cellStyle name="Normal 109 5 4 2 3" xfId="55059"/>
    <cellStyle name="Normal 109 5 4 3" xfId="27736"/>
    <cellStyle name="Normal 109 5 4 4" xfId="47624"/>
    <cellStyle name="Normal 109 5 5" xfId="10702"/>
    <cellStyle name="Normal 109 5 5 2" xfId="30217"/>
    <cellStyle name="Normal 109 5 5 3" xfId="50110"/>
    <cellStyle name="Normal 109 5 6" xfId="20423"/>
    <cellStyle name="Normal 109 5 7" xfId="40065"/>
    <cellStyle name="Normal 109 6" xfId="1879"/>
    <cellStyle name="Normal 109 6 2" xfId="4190"/>
    <cellStyle name="Normal 109 6 2 2" xfId="9626"/>
    <cellStyle name="Normal 109 6 2 2 2" xfId="19349"/>
    <cellStyle name="Normal 109 6 2 2 2 2" xfId="38862"/>
    <cellStyle name="Normal 109 6 2 2 2 3" xfId="58755"/>
    <cellStyle name="Normal 109 6 2 2 3" xfId="29075"/>
    <cellStyle name="Normal 109 6 2 2 4" xfId="48963"/>
    <cellStyle name="Normal 109 6 2 3" xfId="14043"/>
    <cellStyle name="Normal 109 6 2 3 2" xfId="33557"/>
    <cellStyle name="Normal 109 6 2 3 3" xfId="53450"/>
    <cellStyle name="Normal 109 6 2 4" xfId="24962"/>
    <cellStyle name="Normal 109 6 2 5" xfId="44729"/>
    <cellStyle name="Normal 109 6 3" xfId="6451"/>
    <cellStyle name="Normal 109 6 3 2" xfId="16188"/>
    <cellStyle name="Normal 109 6 3 2 2" xfId="35701"/>
    <cellStyle name="Normal 109 6 3 2 3" xfId="55594"/>
    <cellStyle name="Normal 109 6 3 3" xfId="28271"/>
    <cellStyle name="Normal 109 6 3 4" xfId="48159"/>
    <cellStyle name="Normal 109 6 4" xfId="11775"/>
    <cellStyle name="Normal 109 6 4 2" xfId="31290"/>
    <cellStyle name="Normal 109 6 4 3" xfId="51183"/>
    <cellStyle name="Normal 109 6 5" xfId="21496"/>
    <cellStyle name="Normal 109 6 6" xfId="41213"/>
    <cellStyle name="Normal 109 7" xfId="2442"/>
    <cellStyle name="Normal 109 7 2" xfId="7879"/>
    <cellStyle name="Normal 109 7 2 2" xfId="17602"/>
    <cellStyle name="Normal 109 7 2 2 2" xfId="37115"/>
    <cellStyle name="Normal 109 7 2 2 3" xfId="57008"/>
    <cellStyle name="Normal 109 7 2 3" xfId="21968"/>
    <cellStyle name="Normal 109 7 2 4" xfId="41727"/>
    <cellStyle name="Normal 109 7 3" xfId="12296"/>
    <cellStyle name="Normal 109 7 3 2" xfId="31810"/>
    <cellStyle name="Normal 109 7 3 3" xfId="51703"/>
    <cellStyle name="Normal 109 7 4" xfId="23215"/>
    <cellStyle name="Normal 109 7 5" xfId="42981"/>
    <cellStyle name="Normal 109 8" xfId="2581"/>
    <cellStyle name="Normal 109 8 2" xfId="8018"/>
    <cellStyle name="Normal 109 8 2 2" xfId="17741"/>
    <cellStyle name="Normal 109 8 2 2 2" xfId="37254"/>
    <cellStyle name="Normal 109 8 2 2 3" xfId="57147"/>
    <cellStyle name="Normal 109 8 2 3" xfId="25899"/>
    <cellStyle name="Normal 109 8 2 4" xfId="45669"/>
    <cellStyle name="Normal 109 8 3" xfId="12435"/>
    <cellStyle name="Normal 109 8 3 2" xfId="31949"/>
    <cellStyle name="Normal 109 8 3 3" xfId="51842"/>
    <cellStyle name="Normal 109 8 4" xfId="23354"/>
    <cellStyle name="Normal 109 8 5" xfId="43120"/>
    <cellStyle name="Normal 109 9" xfId="4799"/>
    <cellStyle name="Normal 109 9 2" xfId="14581"/>
    <cellStyle name="Normal 109 9 2 2" xfId="34094"/>
    <cellStyle name="Normal 109 9 2 3" xfId="53987"/>
    <cellStyle name="Normal 109 9 3" xfId="26663"/>
    <cellStyle name="Normal 109 9 4" xfId="46507"/>
    <cellStyle name="Normal 11" xfId="88"/>
    <cellStyle name="Normal 11 10" xfId="1813"/>
    <cellStyle name="Normal 11 10 2" xfId="4124"/>
    <cellStyle name="Normal 11 10 2 2" xfId="9560"/>
    <cellStyle name="Normal 11 10 2 2 2" xfId="19283"/>
    <cellStyle name="Normal 11 10 2 2 2 2" xfId="38796"/>
    <cellStyle name="Normal 11 10 2 2 2 3" xfId="58689"/>
    <cellStyle name="Normal 11 10 2 2 3" xfId="29009"/>
    <cellStyle name="Normal 11 10 2 2 4" xfId="48897"/>
    <cellStyle name="Normal 11 10 2 3" xfId="13977"/>
    <cellStyle name="Normal 11 10 2 3 2" xfId="33491"/>
    <cellStyle name="Normal 11 10 2 3 3" xfId="53384"/>
    <cellStyle name="Normal 11 10 2 4" xfId="24896"/>
    <cellStyle name="Normal 11 10 2 5" xfId="44663"/>
    <cellStyle name="Normal 11 10 3" xfId="6385"/>
    <cellStyle name="Normal 11 10 3 2" xfId="16122"/>
    <cellStyle name="Normal 11 10 3 2 2" xfId="35635"/>
    <cellStyle name="Normal 11 10 3 2 3" xfId="55528"/>
    <cellStyle name="Normal 11 10 3 3" xfId="28205"/>
    <cellStyle name="Normal 11 10 3 4" xfId="48093"/>
    <cellStyle name="Normal 11 10 4" xfId="11709"/>
    <cellStyle name="Normal 11 10 4 2" xfId="31224"/>
    <cellStyle name="Normal 11 10 4 3" xfId="51117"/>
    <cellStyle name="Normal 11 10 5" xfId="21430"/>
    <cellStyle name="Normal 11 10 6" xfId="41147"/>
    <cellStyle name="Normal 11 11" xfId="2376"/>
    <cellStyle name="Normal 11 11 2" xfId="7813"/>
    <cellStyle name="Normal 11 11 2 2" xfId="17536"/>
    <cellStyle name="Normal 11 11 2 2 2" xfId="37049"/>
    <cellStyle name="Normal 11 11 2 2 3" xfId="56942"/>
    <cellStyle name="Normal 11 11 2 3" xfId="22329"/>
    <cellStyle name="Normal 11 11 2 4" xfId="42091"/>
    <cellStyle name="Normal 11 11 3" xfId="12230"/>
    <cellStyle name="Normal 11 11 3 2" xfId="31744"/>
    <cellStyle name="Normal 11 11 3 3" xfId="51637"/>
    <cellStyle name="Normal 11 11 4" xfId="23149"/>
    <cellStyle name="Normal 11 11 5" xfId="42915"/>
    <cellStyle name="Normal 11 12" xfId="2515"/>
    <cellStyle name="Normal 11 12 2" xfId="7952"/>
    <cellStyle name="Normal 11 12 2 2" xfId="17675"/>
    <cellStyle name="Normal 11 12 2 2 2" xfId="37188"/>
    <cellStyle name="Normal 11 12 2 2 3" xfId="57081"/>
    <cellStyle name="Normal 11 12 2 3" xfId="22124"/>
    <cellStyle name="Normal 11 12 2 4" xfId="41884"/>
    <cellStyle name="Normal 11 12 3" xfId="12369"/>
    <cellStyle name="Normal 11 12 3 2" xfId="31883"/>
    <cellStyle name="Normal 11 12 3 3" xfId="51776"/>
    <cellStyle name="Normal 11 12 4" xfId="23288"/>
    <cellStyle name="Normal 11 12 5" xfId="43054"/>
    <cellStyle name="Normal 11 13" xfId="4641"/>
    <cellStyle name="Normal 11 13 2" xfId="46349"/>
    <cellStyle name="Normal 11 14" xfId="10101"/>
    <cellStyle name="Normal 11 14 2" xfId="29616"/>
    <cellStyle name="Normal 11 14 3" xfId="49509"/>
    <cellStyle name="Normal 11 15" xfId="19822"/>
    <cellStyle name="Normal 11 16" xfId="39422"/>
    <cellStyle name="Normal 11 2" xfId="222"/>
    <cellStyle name="Normal 11 2 10" xfId="19956"/>
    <cellStyle name="Normal 11 2 11" xfId="39556"/>
    <cellStyle name="Normal 11 2 2" xfId="440"/>
    <cellStyle name="Normal 11 2 2 2" xfId="1526"/>
    <cellStyle name="Normal 11 2 2 2 2" xfId="3898"/>
    <cellStyle name="Normal 11 2 2 2 2 2" xfId="9335"/>
    <cellStyle name="Normal 11 2 2 2 2 2 2" xfId="19058"/>
    <cellStyle name="Normal 11 2 2 2 2 2 2 2" xfId="38571"/>
    <cellStyle name="Normal 11 2 2 2 2 2 2 3" xfId="58464"/>
    <cellStyle name="Normal 11 2 2 2 2 2 3" xfId="28945"/>
    <cellStyle name="Normal 11 2 2 2 2 2 4" xfId="48833"/>
    <cellStyle name="Normal 11 2 2 2 2 3" xfId="13752"/>
    <cellStyle name="Normal 11 2 2 2 2 3 2" xfId="33266"/>
    <cellStyle name="Normal 11 2 2 2 2 3 3" xfId="53159"/>
    <cellStyle name="Normal 11 2 2 2 2 4" xfId="24671"/>
    <cellStyle name="Normal 11 2 2 2 2 5" xfId="44437"/>
    <cellStyle name="Normal 11 2 2 2 3" xfId="5625"/>
    <cellStyle name="Normal 11 2 2 2 3 2" xfId="15362"/>
    <cellStyle name="Normal 11 2 2 2 3 2 2" xfId="34875"/>
    <cellStyle name="Normal 11 2 2 2 3 2 3" xfId="54768"/>
    <cellStyle name="Normal 11 2 2 2 3 3" xfId="27445"/>
    <cellStyle name="Normal 11 2 2 2 3 4" xfId="47333"/>
    <cellStyle name="Normal 11 2 2 2 4" xfId="11484"/>
    <cellStyle name="Normal 11 2 2 2 4 2" xfId="30999"/>
    <cellStyle name="Normal 11 2 2 2 4 3" xfId="50892"/>
    <cellStyle name="Normal 11 2 2 2 5" xfId="21205"/>
    <cellStyle name="Normal 11 2 2 2 6" xfId="40860"/>
    <cellStyle name="Normal 11 2 2 3" xfId="975"/>
    <cellStyle name="Normal 11 2 2 3 2" xfId="3360"/>
    <cellStyle name="Normal 11 2 2 3 2 2" xfId="8797"/>
    <cellStyle name="Normal 11 2 2 3 2 2 2" xfId="18520"/>
    <cellStyle name="Normal 11 2 2 3 2 2 2 2" xfId="38033"/>
    <cellStyle name="Normal 11 2 2 3 2 2 2 3" xfId="57926"/>
    <cellStyle name="Normal 11 2 2 3 2 2 3" xfId="28854"/>
    <cellStyle name="Normal 11 2 2 3 2 2 4" xfId="48742"/>
    <cellStyle name="Normal 11 2 2 3 2 3" xfId="13214"/>
    <cellStyle name="Normal 11 2 2 3 2 3 2" xfId="32728"/>
    <cellStyle name="Normal 11 2 2 3 2 3 3" xfId="52621"/>
    <cellStyle name="Normal 11 2 2 3 2 4" xfId="24133"/>
    <cellStyle name="Normal 11 2 2 3 2 5" xfId="43899"/>
    <cellStyle name="Normal 11 2 2 3 3" xfId="6160"/>
    <cellStyle name="Normal 11 2 2 3 3 2" xfId="15897"/>
    <cellStyle name="Normal 11 2 2 3 3 2 2" xfId="35410"/>
    <cellStyle name="Normal 11 2 2 3 3 2 3" xfId="55303"/>
    <cellStyle name="Normal 11 2 2 3 3 3" xfId="27980"/>
    <cellStyle name="Normal 11 2 2 3 3 4" xfId="47868"/>
    <cellStyle name="Normal 11 2 2 3 4" xfId="10946"/>
    <cellStyle name="Normal 11 2 2 3 4 2" xfId="30461"/>
    <cellStyle name="Normal 11 2 2 3 4 3" xfId="50354"/>
    <cellStyle name="Normal 11 2 2 3 5" xfId="20667"/>
    <cellStyle name="Normal 11 2 2 3 6" xfId="40309"/>
    <cellStyle name="Normal 11 2 2 4" xfId="2165"/>
    <cellStyle name="Normal 11 2 2 4 2" xfId="4434"/>
    <cellStyle name="Normal 11 2 2 4 2 2" xfId="9870"/>
    <cellStyle name="Normal 11 2 2 4 2 2 2" xfId="19593"/>
    <cellStyle name="Normal 11 2 2 4 2 2 2 2" xfId="39106"/>
    <cellStyle name="Normal 11 2 2 4 2 2 2 3" xfId="58999"/>
    <cellStyle name="Normal 11 2 2 4 2 2 3" xfId="29319"/>
    <cellStyle name="Normal 11 2 2 4 2 2 4" xfId="49207"/>
    <cellStyle name="Normal 11 2 2 4 2 3" xfId="14287"/>
    <cellStyle name="Normal 11 2 2 4 2 3 2" xfId="33801"/>
    <cellStyle name="Normal 11 2 2 4 2 3 3" xfId="53694"/>
    <cellStyle name="Normal 11 2 2 4 2 4" xfId="25206"/>
    <cellStyle name="Normal 11 2 2 4 2 5" xfId="44973"/>
    <cellStyle name="Normal 11 2 2 4 3" xfId="6695"/>
    <cellStyle name="Normal 11 2 2 4 3 2" xfId="16432"/>
    <cellStyle name="Normal 11 2 2 4 3 2 2" xfId="35945"/>
    <cellStyle name="Normal 11 2 2 4 3 2 3" xfId="55838"/>
    <cellStyle name="Normal 11 2 2 4 3 3" xfId="28515"/>
    <cellStyle name="Normal 11 2 2 4 3 4" xfId="48403"/>
    <cellStyle name="Normal 11 2 2 4 4" xfId="12019"/>
    <cellStyle name="Normal 11 2 2 4 4 2" xfId="31534"/>
    <cellStyle name="Normal 11 2 2 4 4 3" xfId="51427"/>
    <cellStyle name="Normal 11 2 2 4 5" xfId="21740"/>
    <cellStyle name="Normal 11 2 2 4 6" xfId="41499"/>
    <cellStyle name="Normal 11 2 2 5" xfId="2825"/>
    <cellStyle name="Normal 11 2 2 5 2" xfId="8262"/>
    <cellStyle name="Normal 11 2 2 5 2 2" xfId="17985"/>
    <cellStyle name="Normal 11 2 2 5 2 2 2" xfId="37498"/>
    <cellStyle name="Normal 11 2 2 5 2 2 3" xfId="57391"/>
    <cellStyle name="Normal 11 2 2 5 2 3" xfId="28765"/>
    <cellStyle name="Normal 11 2 2 5 2 4" xfId="48653"/>
    <cellStyle name="Normal 11 2 2 5 3" xfId="12679"/>
    <cellStyle name="Normal 11 2 2 5 3 2" xfId="32193"/>
    <cellStyle name="Normal 11 2 2 5 3 3" xfId="52086"/>
    <cellStyle name="Normal 11 2 2 5 4" xfId="23598"/>
    <cellStyle name="Normal 11 2 2 5 5" xfId="43364"/>
    <cellStyle name="Normal 11 2 2 6" xfId="5085"/>
    <cellStyle name="Normal 11 2 2 6 2" xfId="14825"/>
    <cellStyle name="Normal 11 2 2 6 2 2" xfId="34338"/>
    <cellStyle name="Normal 11 2 2 6 2 3" xfId="54231"/>
    <cellStyle name="Normal 11 2 2 6 3" xfId="26907"/>
    <cellStyle name="Normal 11 2 2 6 4" xfId="46793"/>
    <cellStyle name="Normal 11 2 2 7" xfId="10411"/>
    <cellStyle name="Normal 11 2 2 7 2" xfId="29926"/>
    <cellStyle name="Normal 11 2 2 7 3" xfId="49819"/>
    <cellStyle name="Normal 11 2 2 8" xfId="20132"/>
    <cellStyle name="Normal 11 2 2 9" xfId="39774"/>
    <cellStyle name="Normal 11 2 3" xfId="616"/>
    <cellStyle name="Normal 11 2 3 2" xfId="1702"/>
    <cellStyle name="Normal 11 2 3 2 2" xfId="4074"/>
    <cellStyle name="Normal 11 2 3 2 2 2" xfId="9511"/>
    <cellStyle name="Normal 11 2 3 2 2 2 2" xfId="19234"/>
    <cellStyle name="Normal 11 2 3 2 2 2 2 2" xfId="38747"/>
    <cellStyle name="Normal 11 2 3 2 2 2 2 3" xfId="58640"/>
    <cellStyle name="Normal 11 2 3 2 2 2 3" xfId="28974"/>
    <cellStyle name="Normal 11 2 3 2 2 2 4" xfId="48862"/>
    <cellStyle name="Normal 11 2 3 2 2 3" xfId="13928"/>
    <cellStyle name="Normal 11 2 3 2 2 3 2" xfId="33442"/>
    <cellStyle name="Normal 11 2 3 2 2 3 3" xfId="53335"/>
    <cellStyle name="Normal 11 2 3 2 2 4" xfId="24847"/>
    <cellStyle name="Normal 11 2 3 2 2 5" xfId="44613"/>
    <cellStyle name="Normal 11 2 3 2 3" xfId="5801"/>
    <cellStyle name="Normal 11 2 3 2 3 2" xfId="15538"/>
    <cellStyle name="Normal 11 2 3 2 3 2 2" xfId="35051"/>
    <cellStyle name="Normal 11 2 3 2 3 2 3" xfId="54944"/>
    <cellStyle name="Normal 11 2 3 2 3 3" xfId="27621"/>
    <cellStyle name="Normal 11 2 3 2 3 4" xfId="47509"/>
    <cellStyle name="Normal 11 2 3 2 4" xfId="11660"/>
    <cellStyle name="Normal 11 2 3 2 4 2" xfId="31175"/>
    <cellStyle name="Normal 11 2 3 2 4 3" xfId="51068"/>
    <cellStyle name="Normal 11 2 3 2 5" xfId="21381"/>
    <cellStyle name="Normal 11 2 3 2 6" xfId="41036"/>
    <cellStyle name="Normal 11 2 3 3" xfId="1151"/>
    <cellStyle name="Normal 11 2 3 3 2" xfId="3536"/>
    <cellStyle name="Normal 11 2 3 3 2 2" xfId="8973"/>
    <cellStyle name="Normal 11 2 3 3 2 2 2" xfId="18696"/>
    <cellStyle name="Normal 11 2 3 3 2 2 2 2" xfId="38209"/>
    <cellStyle name="Normal 11 2 3 3 2 2 2 3" xfId="58102"/>
    <cellStyle name="Normal 11 2 3 3 2 2 3" xfId="28883"/>
    <cellStyle name="Normal 11 2 3 3 2 2 4" xfId="48771"/>
    <cellStyle name="Normal 11 2 3 3 2 3" xfId="13390"/>
    <cellStyle name="Normal 11 2 3 3 2 3 2" xfId="32904"/>
    <cellStyle name="Normal 11 2 3 3 2 3 3" xfId="52797"/>
    <cellStyle name="Normal 11 2 3 3 2 4" xfId="24309"/>
    <cellStyle name="Normal 11 2 3 3 2 5" xfId="44075"/>
    <cellStyle name="Normal 11 2 3 3 3" xfId="6336"/>
    <cellStyle name="Normal 11 2 3 3 3 2" xfId="16073"/>
    <cellStyle name="Normal 11 2 3 3 3 2 2" xfId="35586"/>
    <cellStyle name="Normal 11 2 3 3 3 2 3" xfId="55479"/>
    <cellStyle name="Normal 11 2 3 3 3 3" xfId="28156"/>
    <cellStyle name="Normal 11 2 3 3 3 4" xfId="48044"/>
    <cellStyle name="Normal 11 2 3 3 4" xfId="11122"/>
    <cellStyle name="Normal 11 2 3 3 4 2" xfId="30637"/>
    <cellStyle name="Normal 11 2 3 3 4 3" xfId="50530"/>
    <cellStyle name="Normal 11 2 3 3 5" xfId="20843"/>
    <cellStyle name="Normal 11 2 3 3 6" xfId="40485"/>
    <cellStyle name="Normal 11 2 3 4" xfId="2341"/>
    <cellStyle name="Normal 11 2 3 4 2" xfId="4610"/>
    <cellStyle name="Normal 11 2 3 4 2 2" xfId="10046"/>
    <cellStyle name="Normal 11 2 3 4 2 2 2" xfId="19769"/>
    <cellStyle name="Normal 11 2 3 4 2 2 2 2" xfId="39282"/>
    <cellStyle name="Normal 11 2 3 4 2 2 2 3" xfId="59175"/>
    <cellStyle name="Normal 11 2 3 4 2 2 3" xfId="29495"/>
    <cellStyle name="Normal 11 2 3 4 2 2 4" xfId="49383"/>
    <cellStyle name="Normal 11 2 3 4 2 3" xfId="14463"/>
    <cellStyle name="Normal 11 2 3 4 2 3 2" xfId="33977"/>
    <cellStyle name="Normal 11 2 3 4 2 3 3" xfId="53870"/>
    <cellStyle name="Normal 11 2 3 4 2 4" xfId="25382"/>
    <cellStyle name="Normal 11 2 3 4 2 5" xfId="45149"/>
    <cellStyle name="Normal 11 2 3 4 3" xfId="6871"/>
    <cellStyle name="Normal 11 2 3 4 3 2" xfId="16608"/>
    <cellStyle name="Normal 11 2 3 4 3 2 2" xfId="36121"/>
    <cellStyle name="Normal 11 2 3 4 3 2 3" xfId="56014"/>
    <cellStyle name="Normal 11 2 3 4 3 3" xfId="28691"/>
    <cellStyle name="Normal 11 2 3 4 3 4" xfId="48579"/>
    <cellStyle name="Normal 11 2 3 4 4" xfId="12195"/>
    <cellStyle name="Normal 11 2 3 4 4 2" xfId="31710"/>
    <cellStyle name="Normal 11 2 3 4 4 3" xfId="51603"/>
    <cellStyle name="Normal 11 2 3 4 5" xfId="21916"/>
    <cellStyle name="Normal 11 2 3 4 6" xfId="41675"/>
    <cellStyle name="Normal 11 2 3 5" xfId="3001"/>
    <cellStyle name="Normal 11 2 3 5 2" xfId="8438"/>
    <cellStyle name="Normal 11 2 3 5 2 2" xfId="18161"/>
    <cellStyle name="Normal 11 2 3 5 2 2 2" xfId="37674"/>
    <cellStyle name="Normal 11 2 3 5 2 2 3" xfId="57567"/>
    <cellStyle name="Normal 11 2 3 5 2 3" xfId="28794"/>
    <cellStyle name="Normal 11 2 3 5 2 4" xfId="48682"/>
    <cellStyle name="Normal 11 2 3 5 3" xfId="12855"/>
    <cellStyle name="Normal 11 2 3 5 3 2" xfId="32369"/>
    <cellStyle name="Normal 11 2 3 5 3 3" xfId="52262"/>
    <cellStyle name="Normal 11 2 3 5 4" xfId="23774"/>
    <cellStyle name="Normal 11 2 3 5 5" xfId="43540"/>
    <cellStyle name="Normal 11 2 3 6" xfId="5261"/>
    <cellStyle name="Normal 11 2 3 6 2" xfId="15001"/>
    <cellStyle name="Normal 11 2 3 6 2 2" xfId="34514"/>
    <cellStyle name="Normal 11 2 3 6 2 3" xfId="54407"/>
    <cellStyle name="Normal 11 2 3 6 3" xfId="27083"/>
    <cellStyle name="Normal 11 2 3 6 4" xfId="46969"/>
    <cellStyle name="Normal 11 2 3 7" xfId="10587"/>
    <cellStyle name="Normal 11 2 3 7 2" xfId="30102"/>
    <cellStyle name="Normal 11 2 3 7 3" xfId="49995"/>
    <cellStyle name="Normal 11 2 3 8" xfId="20308"/>
    <cellStyle name="Normal 11 2 3 9" xfId="39950"/>
    <cellStyle name="Normal 11 2 4" xfId="1350"/>
    <cellStyle name="Normal 11 2 4 2" xfId="3722"/>
    <cellStyle name="Normal 11 2 4 2 2" xfId="9159"/>
    <cellStyle name="Normal 11 2 4 2 2 2" xfId="18882"/>
    <cellStyle name="Normal 11 2 4 2 2 2 2" xfId="38395"/>
    <cellStyle name="Normal 11 2 4 2 2 2 3" xfId="58288"/>
    <cellStyle name="Normal 11 2 4 2 2 3" xfId="28916"/>
    <cellStyle name="Normal 11 2 4 2 2 4" xfId="48804"/>
    <cellStyle name="Normal 11 2 4 2 3" xfId="13576"/>
    <cellStyle name="Normal 11 2 4 2 3 2" xfId="33090"/>
    <cellStyle name="Normal 11 2 4 2 3 3" xfId="52983"/>
    <cellStyle name="Normal 11 2 4 2 4" xfId="24495"/>
    <cellStyle name="Normal 11 2 4 2 5" xfId="44261"/>
    <cellStyle name="Normal 11 2 4 3" xfId="5449"/>
    <cellStyle name="Normal 11 2 4 3 2" xfId="15186"/>
    <cellStyle name="Normal 11 2 4 3 2 2" xfId="34699"/>
    <cellStyle name="Normal 11 2 4 3 2 3" xfId="54592"/>
    <cellStyle name="Normal 11 2 4 3 3" xfId="27269"/>
    <cellStyle name="Normal 11 2 4 3 4" xfId="47157"/>
    <cellStyle name="Normal 11 2 4 4" xfId="11308"/>
    <cellStyle name="Normal 11 2 4 4 2" xfId="30823"/>
    <cellStyle name="Normal 11 2 4 4 3" xfId="50716"/>
    <cellStyle name="Normal 11 2 4 5" xfId="21029"/>
    <cellStyle name="Normal 11 2 4 6" xfId="40684"/>
    <cellStyle name="Normal 11 2 5" xfId="799"/>
    <cellStyle name="Normal 11 2 5 2" xfId="3184"/>
    <cellStyle name="Normal 11 2 5 2 2" xfId="8621"/>
    <cellStyle name="Normal 11 2 5 2 2 2" xfId="18344"/>
    <cellStyle name="Normal 11 2 5 2 2 2 2" xfId="37857"/>
    <cellStyle name="Normal 11 2 5 2 2 2 3" xfId="57750"/>
    <cellStyle name="Normal 11 2 5 2 2 3" xfId="28825"/>
    <cellStyle name="Normal 11 2 5 2 2 4" xfId="48713"/>
    <cellStyle name="Normal 11 2 5 2 3" xfId="13038"/>
    <cellStyle name="Normal 11 2 5 2 3 2" xfId="32552"/>
    <cellStyle name="Normal 11 2 5 2 3 3" xfId="52445"/>
    <cellStyle name="Normal 11 2 5 2 4" xfId="23957"/>
    <cellStyle name="Normal 11 2 5 2 5" xfId="43723"/>
    <cellStyle name="Normal 11 2 5 3" xfId="5984"/>
    <cellStyle name="Normal 11 2 5 3 2" xfId="15721"/>
    <cellStyle name="Normal 11 2 5 3 2 2" xfId="35234"/>
    <cellStyle name="Normal 11 2 5 3 2 3" xfId="55127"/>
    <cellStyle name="Normal 11 2 5 3 3" xfId="27804"/>
    <cellStyle name="Normal 11 2 5 3 4" xfId="47692"/>
    <cellStyle name="Normal 11 2 5 4" xfId="10770"/>
    <cellStyle name="Normal 11 2 5 4 2" xfId="30285"/>
    <cellStyle name="Normal 11 2 5 4 3" xfId="50178"/>
    <cellStyle name="Normal 11 2 5 5" xfId="20491"/>
    <cellStyle name="Normal 11 2 5 6" xfId="40133"/>
    <cellStyle name="Normal 11 2 6" xfId="1947"/>
    <cellStyle name="Normal 11 2 6 2" xfId="4258"/>
    <cellStyle name="Normal 11 2 6 2 2" xfId="9694"/>
    <cellStyle name="Normal 11 2 6 2 2 2" xfId="19417"/>
    <cellStyle name="Normal 11 2 6 2 2 2 2" xfId="38930"/>
    <cellStyle name="Normal 11 2 6 2 2 2 3" xfId="58823"/>
    <cellStyle name="Normal 11 2 6 2 2 3" xfId="29143"/>
    <cellStyle name="Normal 11 2 6 2 2 4" xfId="49031"/>
    <cellStyle name="Normal 11 2 6 2 3" xfId="14111"/>
    <cellStyle name="Normal 11 2 6 2 3 2" xfId="33625"/>
    <cellStyle name="Normal 11 2 6 2 3 3" xfId="53518"/>
    <cellStyle name="Normal 11 2 6 2 4" xfId="25030"/>
    <cellStyle name="Normal 11 2 6 2 5" xfId="44797"/>
    <cellStyle name="Normal 11 2 6 3" xfId="6519"/>
    <cellStyle name="Normal 11 2 6 3 2" xfId="16256"/>
    <cellStyle name="Normal 11 2 6 3 2 2" xfId="35769"/>
    <cellStyle name="Normal 11 2 6 3 2 3" xfId="55662"/>
    <cellStyle name="Normal 11 2 6 3 3" xfId="28339"/>
    <cellStyle name="Normal 11 2 6 3 4" xfId="48227"/>
    <cellStyle name="Normal 11 2 6 4" xfId="11843"/>
    <cellStyle name="Normal 11 2 6 4 2" xfId="31358"/>
    <cellStyle name="Normal 11 2 6 4 3" xfId="51251"/>
    <cellStyle name="Normal 11 2 6 5" xfId="21564"/>
    <cellStyle name="Normal 11 2 6 6" xfId="41281"/>
    <cellStyle name="Normal 11 2 7" xfId="2649"/>
    <cellStyle name="Normal 11 2 7 2" xfId="8086"/>
    <cellStyle name="Normal 11 2 7 2 2" xfId="17809"/>
    <cellStyle name="Normal 11 2 7 2 2 2" xfId="37322"/>
    <cellStyle name="Normal 11 2 7 2 2 3" xfId="57215"/>
    <cellStyle name="Normal 11 2 7 2 3" xfId="28736"/>
    <cellStyle name="Normal 11 2 7 2 4" xfId="48624"/>
    <cellStyle name="Normal 11 2 7 3" xfId="12503"/>
    <cellStyle name="Normal 11 2 7 3 2" xfId="32017"/>
    <cellStyle name="Normal 11 2 7 3 3" xfId="51910"/>
    <cellStyle name="Normal 11 2 7 4" xfId="23422"/>
    <cellStyle name="Normal 11 2 7 5" xfId="43188"/>
    <cellStyle name="Normal 11 2 8" xfId="4867"/>
    <cellStyle name="Normal 11 2 8 2" xfId="14649"/>
    <cellStyle name="Normal 11 2 8 2 2" xfId="34162"/>
    <cellStyle name="Normal 11 2 8 2 3" xfId="54055"/>
    <cellStyle name="Normal 11 2 8 3" xfId="26731"/>
    <cellStyle name="Normal 11 2 8 4" xfId="46575"/>
    <cellStyle name="Normal 11 2 9" xfId="10235"/>
    <cellStyle name="Normal 11 2 9 2" xfId="29750"/>
    <cellStyle name="Normal 11 2 9 3" xfId="49643"/>
    <cellStyle name="Normal 11 3" xfId="221"/>
    <cellStyle name="Normal 11 3 10" xfId="19955"/>
    <cellStyle name="Normal 11 3 11" xfId="39555"/>
    <cellStyle name="Normal 11 3 2" xfId="439"/>
    <cellStyle name="Normal 11 3 2 2" xfId="1525"/>
    <cellStyle name="Normal 11 3 2 2 2" xfId="3897"/>
    <cellStyle name="Normal 11 3 2 2 2 2" xfId="9334"/>
    <cellStyle name="Normal 11 3 2 2 2 2 2" xfId="19057"/>
    <cellStyle name="Normal 11 3 2 2 2 2 2 2" xfId="38570"/>
    <cellStyle name="Normal 11 3 2 2 2 2 2 3" xfId="58463"/>
    <cellStyle name="Normal 11 3 2 2 2 2 3" xfId="22552"/>
    <cellStyle name="Normal 11 3 2 2 2 2 4" xfId="42315"/>
    <cellStyle name="Normal 11 3 2 2 2 3" xfId="13751"/>
    <cellStyle name="Normal 11 3 2 2 2 3 2" xfId="33265"/>
    <cellStyle name="Normal 11 3 2 2 2 3 3" xfId="53158"/>
    <cellStyle name="Normal 11 3 2 2 2 4" xfId="24670"/>
    <cellStyle name="Normal 11 3 2 2 2 5" xfId="44436"/>
    <cellStyle name="Normal 11 3 2 2 3" xfId="7643"/>
    <cellStyle name="Normal 11 3 2 2 3 2" xfId="17366"/>
    <cellStyle name="Normal 11 3 2 2 3 2 2" xfId="36879"/>
    <cellStyle name="Normal 11 3 2 2 3 2 3" xfId="56772"/>
    <cellStyle name="Normal 11 3 2 2 3 3" xfId="26369"/>
    <cellStyle name="Normal 11 3 2 2 3 4" xfId="46142"/>
    <cellStyle name="Normal 11 3 2 2 4" xfId="5624"/>
    <cellStyle name="Normal 11 3 2 2 4 2" xfId="15361"/>
    <cellStyle name="Normal 11 3 2 2 4 2 2" xfId="34874"/>
    <cellStyle name="Normal 11 3 2 2 4 2 3" xfId="54767"/>
    <cellStyle name="Normal 11 3 2 2 4 3" xfId="27444"/>
    <cellStyle name="Normal 11 3 2 2 4 4" xfId="47332"/>
    <cellStyle name="Normal 11 3 2 2 5" xfId="11483"/>
    <cellStyle name="Normal 11 3 2 2 5 2" xfId="30998"/>
    <cellStyle name="Normal 11 3 2 2 5 3" xfId="50891"/>
    <cellStyle name="Normal 11 3 2 2 6" xfId="21204"/>
    <cellStyle name="Normal 11 3 2 2 7" xfId="40859"/>
    <cellStyle name="Normal 11 3 2 3" xfId="974"/>
    <cellStyle name="Normal 11 3 2 3 2" xfId="3359"/>
    <cellStyle name="Normal 11 3 2 3 2 2" xfId="8796"/>
    <cellStyle name="Normal 11 3 2 3 2 2 2" xfId="18519"/>
    <cellStyle name="Normal 11 3 2 3 2 2 2 2" xfId="38032"/>
    <cellStyle name="Normal 11 3 2 3 2 2 2 3" xfId="57925"/>
    <cellStyle name="Normal 11 3 2 3 2 2 3" xfId="22915"/>
    <cellStyle name="Normal 11 3 2 3 2 2 4" xfId="42680"/>
    <cellStyle name="Normal 11 3 2 3 2 3" xfId="13213"/>
    <cellStyle name="Normal 11 3 2 3 2 3 2" xfId="32727"/>
    <cellStyle name="Normal 11 3 2 3 2 3 3" xfId="52620"/>
    <cellStyle name="Normal 11 3 2 3 2 4" xfId="24132"/>
    <cellStyle name="Normal 11 3 2 3 2 5" xfId="43898"/>
    <cellStyle name="Normal 11 3 2 3 3" xfId="7183"/>
    <cellStyle name="Normal 11 3 2 3 3 2" xfId="16919"/>
    <cellStyle name="Normal 11 3 2 3 3 2 2" xfId="36432"/>
    <cellStyle name="Normal 11 3 2 3 3 2 3" xfId="56325"/>
    <cellStyle name="Normal 11 3 2 3 3 3" xfId="26191"/>
    <cellStyle name="Normal 11 3 2 3 3 4" xfId="45962"/>
    <cellStyle name="Normal 11 3 2 3 4" xfId="6159"/>
    <cellStyle name="Normal 11 3 2 3 4 2" xfId="15896"/>
    <cellStyle name="Normal 11 3 2 3 4 2 2" xfId="35409"/>
    <cellStyle name="Normal 11 3 2 3 4 2 3" xfId="55302"/>
    <cellStyle name="Normal 11 3 2 3 4 3" xfId="27979"/>
    <cellStyle name="Normal 11 3 2 3 4 4" xfId="47867"/>
    <cellStyle name="Normal 11 3 2 3 5" xfId="10945"/>
    <cellStyle name="Normal 11 3 2 3 5 2" xfId="30460"/>
    <cellStyle name="Normal 11 3 2 3 5 3" xfId="50353"/>
    <cellStyle name="Normal 11 3 2 3 6" xfId="20666"/>
    <cellStyle name="Normal 11 3 2 3 7" xfId="40308"/>
    <cellStyle name="Normal 11 3 2 4" xfId="2164"/>
    <cellStyle name="Normal 11 3 2 4 2" xfId="4433"/>
    <cellStyle name="Normal 11 3 2 4 2 2" xfId="9869"/>
    <cellStyle name="Normal 11 3 2 4 2 2 2" xfId="19592"/>
    <cellStyle name="Normal 11 3 2 4 2 2 2 2" xfId="39105"/>
    <cellStyle name="Normal 11 3 2 4 2 2 2 3" xfId="58998"/>
    <cellStyle name="Normal 11 3 2 4 2 2 3" xfId="29318"/>
    <cellStyle name="Normal 11 3 2 4 2 2 4" xfId="49206"/>
    <cellStyle name="Normal 11 3 2 4 2 3" xfId="14286"/>
    <cellStyle name="Normal 11 3 2 4 2 3 2" xfId="33800"/>
    <cellStyle name="Normal 11 3 2 4 2 3 3" xfId="53693"/>
    <cellStyle name="Normal 11 3 2 4 2 4" xfId="25205"/>
    <cellStyle name="Normal 11 3 2 4 2 5" xfId="44972"/>
    <cellStyle name="Normal 11 3 2 4 3" xfId="6694"/>
    <cellStyle name="Normal 11 3 2 4 3 2" xfId="16431"/>
    <cellStyle name="Normal 11 3 2 4 3 2 2" xfId="35944"/>
    <cellStyle name="Normal 11 3 2 4 3 2 3" xfId="55837"/>
    <cellStyle name="Normal 11 3 2 4 3 3" xfId="28514"/>
    <cellStyle name="Normal 11 3 2 4 3 4" xfId="48402"/>
    <cellStyle name="Normal 11 3 2 4 4" xfId="12018"/>
    <cellStyle name="Normal 11 3 2 4 4 2" xfId="31533"/>
    <cellStyle name="Normal 11 3 2 4 4 3" xfId="51426"/>
    <cellStyle name="Normal 11 3 2 4 5" xfId="21739"/>
    <cellStyle name="Normal 11 3 2 4 6" xfId="41498"/>
    <cellStyle name="Normal 11 3 2 5" xfId="2824"/>
    <cellStyle name="Normal 11 3 2 5 2" xfId="8261"/>
    <cellStyle name="Normal 11 3 2 5 2 2" xfId="17984"/>
    <cellStyle name="Normal 11 3 2 5 2 2 2" xfId="37497"/>
    <cellStyle name="Normal 11 3 2 5 2 2 3" xfId="57390"/>
    <cellStyle name="Normal 11 3 2 5 2 3" xfId="22446"/>
    <cellStyle name="Normal 11 3 2 5 2 4" xfId="42208"/>
    <cellStyle name="Normal 11 3 2 5 3" xfId="12678"/>
    <cellStyle name="Normal 11 3 2 5 3 2" xfId="32192"/>
    <cellStyle name="Normal 11 3 2 5 3 3" xfId="52085"/>
    <cellStyle name="Normal 11 3 2 5 4" xfId="23597"/>
    <cellStyle name="Normal 11 3 2 5 5" xfId="43363"/>
    <cellStyle name="Normal 11 3 2 6" xfId="5084"/>
    <cellStyle name="Normal 11 3 2 6 2" xfId="14824"/>
    <cellStyle name="Normal 11 3 2 6 2 2" xfId="34337"/>
    <cellStyle name="Normal 11 3 2 6 2 3" xfId="54230"/>
    <cellStyle name="Normal 11 3 2 6 3" xfId="26906"/>
    <cellStyle name="Normal 11 3 2 6 4" xfId="46792"/>
    <cellStyle name="Normal 11 3 2 7" xfId="10410"/>
    <cellStyle name="Normal 11 3 2 7 2" xfId="29925"/>
    <cellStyle name="Normal 11 3 2 7 3" xfId="49818"/>
    <cellStyle name="Normal 11 3 2 8" xfId="20131"/>
    <cellStyle name="Normal 11 3 2 9" xfId="39773"/>
    <cellStyle name="Normal 11 3 3" xfId="615"/>
    <cellStyle name="Normal 11 3 3 2" xfId="1701"/>
    <cellStyle name="Normal 11 3 3 2 2" xfId="4073"/>
    <cellStyle name="Normal 11 3 3 2 2 2" xfId="9510"/>
    <cellStyle name="Normal 11 3 3 2 2 2 2" xfId="19233"/>
    <cellStyle name="Normal 11 3 3 2 2 2 2 2" xfId="38746"/>
    <cellStyle name="Normal 11 3 3 2 2 2 2 3" xfId="58639"/>
    <cellStyle name="Normal 11 3 3 2 2 2 3" xfId="22805"/>
    <cellStyle name="Normal 11 3 3 2 2 2 4" xfId="42569"/>
    <cellStyle name="Normal 11 3 3 2 2 3" xfId="13927"/>
    <cellStyle name="Normal 11 3 3 2 2 3 2" xfId="33441"/>
    <cellStyle name="Normal 11 3 3 2 2 3 3" xfId="53334"/>
    <cellStyle name="Normal 11 3 3 2 2 4" xfId="24846"/>
    <cellStyle name="Normal 11 3 3 2 2 5" xfId="44612"/>
    <cellStyle name="Normal 11 3 3 2 3" xfId="7790"/>
    <cellStyle name="Normal 11 3 3 2 3 2" xfId="17513"/>
    <cellStyle name="Normal 11 3 3 2 3 2 2" xfId="37026"/>
    <cellStyle name="Normal 11 3 3 2 3 2 3" xfId="56919"/>
    <cellStyle name="Normal 11 3 3 2 3 3" xfId="22297"/>
    <cellStyle name="Normal 11 3 3 2 3 4" xfId="42059"/>
    <cellStyle name="Normal 11 3 3 2 4" xfId="5800"/>
    <cellStyle name="Normal 11 3 3 2 4 2" xfId="15537"/>
    <cellStyle name="Normal 11 3 3 2 4 2 2" xfId="35050"/>
    <cellStyle name="Normal 11 3 3 2 4 2 3" xfId="54943"/>
    <cellStyle name="Normal 11 3 3 2 4 3" xfId="27620"/>
    <cellStyle name="Normal 11 3 3 2 4 4" xfId="47508"/>
    <cellStyle name="Normal 11 3 3 2 5" xfId="11659"/>
    <cellStyle name="Normal 11 3 3 2 5 2" xfId="31174"/>
    <cellStyle name="Normal 11 3 3 2 5 3" xfId="51067"/>
    <cellStyle name="Normal 11 3 3 2 6" xfId="21380"/>
    <cellStyle name="Normal 11 3 3 2 7" xfId="41035"/>
    <cellStyle name="Normal 11 3 3 3" xfId="1150"/>
    <cellStyle name="Normal 11 3 3 3 2" xfId="3535"/>
    <cellStyle name="Normal 11 3 3 3 2 2" xfId="8972"/>
    <cellStyle name="Normal 11 3 3 3 2 2 2" xfId="18695"/>
    <cellStyle name="Normal 11 3 3 3 2 2 2 2" xfId="38208"/>
    <cellStyle name="Normal 11 3 3 3 2 2 2 3" xfId="58101"/>
    <cellStyle name="Normal 11 3 3 3 2 2 3" xfId="26309"/>
    <cellStyle name="Normal 11 3 3 3 2 2 4" xfId="46082"/>
    <cellStyle name="Normal 11 3 3 3 2 3" xfId="13389"/>
    <cellStyle name="Normal 11 3 3 3 2 3 2" xfId="32903"/>
    <cellStyle name="Normal 11 3 3 3 2 3 3" xfId="52796"/>
    <cellStyle name="Normal 11 3 3 3 2 4" xfId="24308"/>
    <cellStyle name="Normal 11 3 3 3 2 5" xfId="44074"/>
    <cellStyle name="Normal 11 3 3 3 3" xfId="7330"/>
    <cellStyle name="Normal 11 3 3 3 3 2" xfId="17066"/>
    <cellStyle name="Normal 11 3 3 3 3 2 2" xfId="36579"/>
    <cellStyle name="Normal 11 3 3 3 3 2 3" xfId="56472"/>
    <cellStyle name="Normal 11 3 3 3 3 3" xfId="26092"/>
    <cellStyle name="Normal 11 3 3 3 3 4" xfId="45863"/>
    <cellStyle name="Normal 11 3 3 3 4" xfId="6335"/>
    <cellStyle name="Normal 11 3 3 3 4 2" xfId="16072"/>
    <cellStyle name="Normal 11 3 3 3 4 2 2" xfId="35585"/>
    <cellStyle name="Normal 11 3 3 3 4 2 3" xfId="55478"/>
    <cellStyle name="Normal 11 3 3 3 4 3" xfId="28155"/>
    <cellStyle name="Normal 11 3 3 3 4 4" xfId="48043"/>
    <cellStyle name="Normal 11 3 3 3 5" xfId="11121"/>
    <cellStyle name="Normal 11 3 3 3 5 2" xfId="30636"/>
    <cellStyle name="Normal 11 3 3 3 5 3" xfId="50529"/>
    <cellStyle name="Normal 11 3 3 3 6" xfId="20842"/>
    <cellStyle name="Normal 11 3 3 3 7" xfId="40484"/>
    <cellStyle name="Normal 11 3 3 4" xfId="2340"/>
    <cellStyle name="Normal 11 3 3 4 2" xfId="4609"/>
    <cellStyle name="Normal 11 3 3 4 2 2" xfId="10045"/>
    <cellStyle name="Normal 11 3 3 4 2 2 2" xfId="19768"/>
    <cellStyle name="Normal 11 3 3 4 2 2 2 2" xfId="39281"/>
    <cellStyle name="Normal 11 3 3 4 2 2 2 3" xfId="59174"/>
    <cellStyle name="Normal 11 3 3 4 2 2 3" xfId="29494"/>
    <cellStyle name="Normal 11 3 3 4 2 2 4" xfId="49382"/>
    <cellStyle name="Normal 11 3 3 4 2 3" xfId="14462"/>
    <cellStyle name="Normal 11 3 3 4 2 3 2" xfId="33976"/>
    <cellStyle name="Normal 11 3 3 4 2 3 3" xfId="53869"/>
    <cellStyle name="Normal 11 3 3 4 2 4" xfId="25381"/>
    <cellStyle name="Normal 11 3 3 4 2 5" xfId="45148"/>
    <cellStyle name="Normal 11 3 3 4 3" xfId="6870"/>
    <cellStyle name="Normal 11 3 3 4 3 2" xfId="16607"/>
    <cellStyle name="Normal 11 3 3 4 3 2 2" xfId="36120"/>
    <cellStyle name="Normal 11 3 3 4 3 2 3" xfId="56013"/>
    <cellStyle name="Normal 11 3 3 4 3 3" xfId="28690"/>
    <cellStyle name="Normal 11 3 3 4 3 4" xfId="48578"/>
    <cellStyle name="Normal 11 3 3 4 4" xfId="12194"/>
    <cellStyle name="Normal 11 3 3 4 4 2" xfId="31709"/>
    <cellStyle name="Normal 11 3 3 4 4 3" xfId="51602"/>
    <cellStyle name="Normal 11 3 3 4 5" xfId="21915"/>
    <cellStyle name="Normal 11 3 3 4 6" xfId="41674"/>
    <cellStyle name="Normal 11 3 3 5" xfId="3000"/>
    <cellStyle name="Normal 11 3 3 5 2" xfId="8437"/>
    <cellStyle name="Normal 11 3 3 5 2 2" xfId="18160"/>
    <cellStyle name="Normal 11 3 3 5 2 2 2" xfId="37673"/>
    <cellStyle name="Normal 11 3 3 5 2 2 3" xfId="57566"/>
    <cellStyle name="Normal 11 3 3 5 2 3" xfId="25762"/>
    <cellStyle name="Normal 11 3 3 5 2 4" xfId="45531"/>
    <cellStyle name="Normal 11 3 3 5 3" xfId="12854"/>
    <cellStyle name="Normal 11 3 3 5 3 2" xfId="32368"/>
    <cellStyle name="Normal 11 3 3 5 3 3" xfId="52261"/>
    <cellStyle name="Normal 11 3 3 5 4" xfId="23773"/>
    <cellStyle name="Normal 11 3 3 5 5" xfId="43539"/>
    <cellStyle name="Normal 11 3 3 6" xfId="5260"/>
    <cellStyle name="Normal 11 3 3 6 2" xfId="15000"/>
    <cellStyle name="Normal 11 3 3 6 2 2" xfId="34513"/>
    <cellStyle name="Normal 11 3 3 6 2 3" xfId="54406"/>
    <cellStyle name="Normal 11 3 3 6 3" xfId="27082"/>
    <cellStyle name="Normal 11 3 3 6 4" xfId="46968"/>
    <cellStyle name="Normal 11 3 3 7" xfId="10586"/>
    <cellStyle name="Normal 11 3 3 7 2" xfId="30101"/>
    <cellStyle name="Normal 11 3 3 7 3" xfId="49994"/>
    <cellStyle name="Normal 11 3 3 8" xfId="20307"/>
    <cellStyle name="Normal 11 3 3 9" xfId="39949"/>
    <cellStyle name="Normal 11 3 4" xfId="1349"/>
    <cellStyle name="Normal 11 3 4 2" xfId="3721"/>
    <cellStyle name="Normal 11 3 4 2 2" xfId="9158"/>
    <cellStyle name="Normal 11 3 4 2 2 2" xfId="18881"/>
    <cellStyle name="Normal 11 3 4 2 2 2 2" xfId="38394"/>
    <cellStyle name="Normal 11 3 4 2 2 2 3" xfId="58287"/>
    <cellStyle name="Normal 11 3 4 2 2 3" xfId="26434"/>
    <cellStyle name="Normal 11 3 4 2 2 4" xfId="46207"/>
    <cellStyle name="Normal 11 3 4 2 3" xfId="13575"/>
    <cellStyle name="Normal 11 3 4 2 3 2" xfId="33089"/>
    <cellStyle name="Normal 11 3 4 2 3 3" xfId="52982"/>
    <cellStyle name="Normal 11 3 4 2 4" xfId="24494"/>
    <cellStyle name="Normal 11 3 4 2 5" xfId="44260"/>
    <cellStyle name="Normal 11 3 4 3" xfId="7496"/>
    <cellStyle name="Normal 11 3 4 3 2" xfId="17219"/>
    <cellStyle name="Normal 11 3 4 3 2 2" xfId="36732"/>
    <cellStyle name="Normal 11 3 4 3 2 3" xfId="56625"/>
    <cellStyle name="Normal 11 3 4 3 3" xfId="22919"/>
    <cellStyle name="Normal 11 3 4 3 4" xfId="42684"/>
    <cellStyle name="Normal 11 3 4 4" xfId="5448"/>
    <cellStyle name="Normal 11 3 4 4 2" xfId="15185"/>
    <cellStyle name="Normal 11 3 4 4 2 2" xfId="34698"/>
    <cellStyle name="Normal 11 3 4 4 2 3" xfId="54591"/>
    <cellStyle name="Normal 11 3 4 4 3" xfId="27268"/>
    <cellStyle name="Normal 11 3 4 4 4" xfId="47156"/>
    <cellStyle name="Normal 11 3 4 5" xfId="11307"/>
    <cellStyle name="Normal 11 3 4 5 2" xfId="30822"/>
    <cellStyle name="Normal 11 3 4 5 3" xfId="50715"/>
    <cellStyle name="Normal 11 3 4 6" xfId="21028"/>
    <cellStyle name="Normal 11 3 4 7" xfId="40683"/>
    <cellStyle name="Normal 11 3 5" xfId="798"/>
    <cellStyle name="Normal 11 3 5 2" xfId="3183"/>
    <cellStyle name="Normal 11 3 5 2 2" xfId="8620"/>
    <cellStyle name="Normal 11 3 5 2 2 2" xfId="18343"/>
    <cellStyle name="Normal 11 3 5 2 2 2 2" xfId="37856"/>
    <cellStyle name="Normal 11 3 5 2 2 2 3" xfId="57749"/>
    <cellStyle name="Normal 11 3 5 2 2 3" xfId="25950"/>
    <cellStyle name="Normal 11 3 5 2 2 4" xfId="45720"/>
    <cellStyle name="Normal 11 3 5 2 3" xfId="13037"/>
    <cellStyle name="Normal 11 3 5 2 3 2" xfId="32551"/>
    <cellStyle name="Normal 11 3 5 2 3 3" xfId="52444"/>
    <cellStyle name="Normal 11 3 5 2 4" xfId="23956"/>
    <cellStyle name="Normal 11 3 5 2 5" xfId="43722"/>
    <cellStyle name="Normal 11 3 5 3" xfId="7036"/>
    <cellStyle name="Normal 11 3 5 3 2" xfId="16772"/>
    <cellStyle name="Normal 11 3 5 3 2 2" xfId="36285"/>
    <cellStyle name="Normal 11 3 5 3 2 3" xfId="56178"/>
    <cellStyle name="Normal 11 3 5 3 3" xfId="22185"/>
    <cellStyle name="Normal 11 3 5 3 4" xfId="41945"/>
    <cellStyle name="Normal 11 3 5 4" xfId="5983"/>
    <cellStyle name="Normal 11 3 5 4 2" xfId="15720"/>
    <cellStyle name="Normal 11 3 5 4 2 2" xfId="35233"/>
    <cellStyle name="Normal 11 3 5 4 2 3" xfId="55126"/>
    <cellStyle name="Normal 11 3 5 4 3" xfId="27803"/>
    <cellStyle name="Normal 11 3 5 4 4" xfId="47691"/>
    <cellStyle name="Normal 11 3 5 5" xfId="10769"/>
    <cellStyle name="Normal 11 3 5 5 2" xfId="30284"/>
    <cellStyle name="Normal 11 3 5 5 3" xfId="50177"/>
    <cellStyle name="Normal 11 3 5 6" xfId="20490"/>
    <cellStyle name="Normal 11 3 5 7" xfId="40132"/>
    <cellStyle name="Normal 11 3 6" xfId="1946"/>
    <cellStyle name="Normal 11 3 6 2" xfId="4257"/>
    <cellStyle name="Normal 11 3 6 2 2" xfId="9693"/>
    <cellStyle name="Normal 11 3 6 2 2 2" xfId="19416"/>
    <cellStyle name="Normal 11 3 6 2 2 2 2" xfId="38929"/>
    <cellStyle name="Normal 11 3 6 2 2 2 3" xfId="58822"/>
    <cellStyle name="Normal 11 3 6 2 2 3" xfId="29142"/>
    <cellStyle name="Normal 11 3 6 2 2 4" xfId="49030"/>
    <cellStyle name="Normal 11 3 6 2 3" xfId="14110"/>
    <cellStyle name="Normal 11 3 6 2 3 2" xfId="33624"/>
    <cellStyle name="Normal 11 3 6 2 3 3" xfId="53517"/>
    <cellStyle name="Normal 11 3 6 2 4" xfId="25029"/>
    <cellStyle name="Normal 11 3 6 2 5" xfId="44796"/>
    <cellStyle name="Normal 11 3 6 3" xfId="6518"/>
    <cellStyle name="Normal 11 3 6 3 2" xfId="16255"/>
    <cellStyle name="Normal 11 3 6 3 2 2" xfId="35768"/>
    <cellStyle name="Normal 11 3 6 3 2 3" xfId="55661"/>
    <cellStyle name="Normal 11 3 6 3 3" xfId="28338"/>
    <cellStyle name="Normal 11 3 6 3 4" xfId="48226"/>
    <cellStyle name="Normal 11 3 6 4" xfId="11842"/>
    <cellStyle name="Normal 11 3 6 4 2" xfId="31357"/>
    <cellStyle name="Normal 11 3 6 4 3" xfId="51250"/>
    <cellStyle name="Normal 11 3 6 5" xfId="21563"/>
    <cellStyle name="Normal 11 3 6 6" xfId="41280"/>
    <cellStyle name="Normal 11 3 7" xfId="2648"/>
    <cellStyle name="Normal 11 3 7 2" xfId="8085"/>
    <cellStyle name="Normal 11 3 7 2 2" xfId="17808"/>
    <cellStyle name="Normal 11 3 7 2 2 2" xfId="37321"/>
    <cellStyle name="Normal 11 3 7 2 2 3" xfId="57214"/>
    <cellStyle name="Normal 11 3 7 2 3" xfId="22825"/>
    <cellStyle name="Normal 11 3 7 2 4" xfId="42589"/>
    <cellStyle name="Normal 11 3 7 3" xfId="12502"/>
    <cellStyle name="Normal 11 3 7 3 2" xfId="32016"/>
    <cellStyle name="Normal 11 3 7 3 3" xfId="51909"/>
    <cellStyle name="Normal 11 3 7 4" xfId="23421"/>
    <cellStyle name="Normal 11 3 7 5" xfId="43187"/>
    <cellStyle name="Normal 11 3 8" xfId="4866"/>
    <cellStyle name="Normal 11 3 8 2" xfId="14648"/>
    <cellStyle name="Normal 11 3 8 2 2" xfId="34161"/>
    <cellStyle name="Normal 11 3 8 2 3" xfId="54054"/>
    <cellStyle name="Normal 11 3 8 3" xfId="26730"/>
    <cellStyle name="Normal 11 3 8 4" xfId="46574"/>
    <cellStyle name="Normal 11 3 9" xfId="10234"/>
    <cellStyle name="Normal 11 3 9 2" xfId="29749"/>
    <cellStyle name="Normal 11 3 9 3" xfId="49642"/>
    <cellStyle name="Normal 11 4" xfId="215"/>
    <cellStyle name="Normal 11 4 10" xfId="19949"/>
    <cellStyle name="Normal 11 4 11" xfId="39549"/>
    <cellStyle name="Normal 11 4 2" xfId="433"/>
    <cellStyle name="Normal 11 4 2 2" xfId="1519"/>
    <cellStyle name="Normal 11 4 2 2 2" xfId="3891"/>
    <cellStyle name="Normal 11 4 2 2 2 2" xfId="9328"/>
    <cellStyle name="Normal 11 4 2 2 2 2 2" xfId="19051"/>
    <cellStyle name="Normal 11 4 2 2 2 2 2 2" xfId="38564"/>
    <cellStyle name="Normal 11 4 2 2 2 2 2 3" xfId="58457"/>
    <cellStyle name="Normal 11 4 2 2 2 2 3" xfId="28941"/>
    <cellStyle name="Normal 11 4 2 2 2 2 4" xfId="48829"/>
    <cellStyle name="Normal 11 4 2 2 2 3" xfId="13745"/>
    <cellStyle name="Normal 11 4 2 2 2 3 2" xfId="33259"/>
    <cellStyle name="Normal 11 4 2 2 2 3 3" xfId="53152"/>
    <cellStyle name="Normal 11 4 2 2 2 4" xfId="24664"/>
    <cellStyle name="Normal 11 4 2 2 2 5" xfId="44430"/>
    <cellStyle name="Normal 11 4 2 2 3" xfId="5618"/>
    <cellStyle name="Normal 11 4 2 2 3 2" xfId="15355"/>
    <cellStyle name="Normal 11 4 2 2 3 2 2" xfId="34868"/>
    <cellStyle name="Normal 11 4 2 2 3 2 3" xfId="54761"/>
    <cellStyle name="Normal 11 4 2 2 3 3" xfId="27438"/>
    <cellStyle name="Normal 11 4 2 2 3 4" xfId="47326"/>
    <cellStyle name="Normal 11 4 2 2 4" xfId="11477"/>
    <cellStyle name="Normal 11 4 2 2 4 2" xfId="30992"/>
    <cellStyle name="Normal 11 4 2 2 4 3" xfId="50885"/>
    <cellStyle name="Normal 11 4 2 2 5" xfId="21198"/>
    <cellStyle name="Normal 11 4 2 2 6" xfId="40853"/>
    <cellStyle name="Normal 11 4 2 3" xfId="968"/>
    <cellStyle name="Normal 11 4 2 3 2" xfId="3353"/>
    <cellStyle name="Normal 11 4 2 3 2 2" xfId="8790"/>
    <cellStyle name="Normal 11 4 2 3 2 2 2" xfId="18513"/>
    <cellStyle name="Normal 11 4 2 3 2 2 2 2" xfId="38026"/>
    <cellStyle name="Normal 11 4 2 3 2 2 2 3" xfId="57919"/>
    <cellStyle name="Normal 11 4 2 3 2 2 3" xfId="28850"/>
    <cellStyle name="Normal 11 4 2 3 2 2 4" xfId="48738"/>
    <cellStyle name="Normal 11 4 2 3 2 3" xfId="13207"/>
    <cellStyle name="Normal 11 4 2 3 2 3 2" xfId="32721"/>
    <cellStyle name="Normal 11 4 2 3 2 3 3" xfId="52614"/>
    <cellStyle name="Normal 11 4 2 3 2 4" xfId="24126"/>
    <cellStyle name="Normal 11 4 2 3 2 5" xfId="43892"/>
    <cellStyle name="Normal 11 4 2 3 3" xfId="6153"/>
    <cellStyle name="Normal 11 4 2 3 3 2" xfId="15890"/>
    <cellStyle name="Normal 11 4 2 3 3 2 2" xfId="35403"/>
    <cellStyle name="Normal 11 4 2 3 3 2 3" xfId="55296"/>
    <cellStyle name="Normal 11 4 2 3 3 3" xfId="27973"/>
    <cellStyle name="Normal 11 4 2 3 3 4" xfId="47861"/>
    <cellStyle name="Normal 11 4 2 3 4" xfId="10939"/>
    <cellStyle name="Normal 11 4 2 3 4 2" xfId="30454"/>
    <cellStyle name="Normal 11 4 2 3 4 3" xfId="50347"/>
    <cellStyle name="Normal 11 4 2 3 5" xfId="20660"/>
    <cellStyle name="Normal 11 4 2 3 6" xfId="40302"/>
    <cellStyle name="Normal 11 4 2 4" xfId="2158"/>
    <cellStyle name="Normal 11 4 2 4 2" xfId="4427"/>
    <cellStyle name="Normal 11 4 2 4 2 2" xfId="9863"/>
    <cellStyle name="Normal 11 4 2 4 2 2 2" xfId="19586"/>
    <cellStyle name="Normal 11 4 2 4 2 2 2 2" xfId="39099"/>
    <cellStyle name="Normal 11 4 2 4 2 2 2 3" xfId="58992"/>
    <cellStyle name="Normal 11 4 2 4 2 2 3" xfId="29312"/>
    <cellStyle name="Normal 11 4 2 4 2 2 4" xfId="49200"/>
    <cellStyle name="Normal 11 4 2 4 2 3" xfId="14280"/>
    <cellStyle name="Normal 11 4 2 4 2 3 2" xfId="33794"/>
    <cellStyle name="Normal 11 4 2 4 2 3 3" xfId="53687"/>
    <cellStyle name="Normal 11 4 2 4 2 4" xfId="25199"/>
    <cellStyle name="Normal 11 4 2 4 2 5" xfId="44966"/>
    <cellStyle name="Normal 11 4 2 4 3" xfId="6688"/>
    <cellStyle name="Normal 11 4 2 4 3 2" xfId="16425"/>
    <cellStyle name="Normal 11 4 2 4 3 2 2" xfId="35938"/>
    <cellStyle name="Normal 11 4 2 4 3 2 3" xfId="55831"/>
    <cellStyle name="Normal 11 4 2 4 3 3" xfId="28508"/>
    <cellStyle name="Normal 11 4 2 4 3 4" xfId="48396"/>
    <cellStyle name="Normal 11 4 2 4 4" xfId="12012"/>
    <cellStyle name="Normal 11 4 2 4 4 2" xfId="31527"/>
    <cellStyle name="Normal 11 4 2 4 4 3" xfId="51420"/>
    <cellStyle name="Normal 11 4 2 4 5" xfId="21733"/>
    <cellStyle name="Normal 11 4 2 4 6" xfId="41492"/>
    <cellStyle name="Normal 11 4 2 5" xfId="2818"/>
    <cellStyle name="Normal 11 4 2 5 2" xfId="8255"/>
    <cellStyle name="Normal 11 4 2 5 2 2" xfId="17978"/>
    <cellStyle name="Normal 11 4 2 5 2 2 2" xfId="37491"/>
    <cellStyle name="Normal 11 4 2 5 2 2 3" xfId="57384"/>
    <cellStyle name="Normal 11 4 2 5 2 3" xfId="28761"/>
    <cellStyle name="Normal 11 4 2 5 2 4" xfId="48649"/>
    <cellStyle name="Normal 11 4 2 5 3" xfId="12672"/>
    <cellStyle name="Normal 11 4 2 5 3 2" xfId="32186"/>
    <cellStyle name="Normal 11 4 2 5 3 3" xfId="52079"/>
    <cellStyle name="Normal 11 4 2 5 4" xfId="23591"/>
    <cellStyle name="Normal 11 4 2 5 5" xfId="43357"/>
    <cellStyle name="Normal 11 4 2 6" xfId="5078"/>
    <cellStyle name="Normal 11 4 2 6 2" xfId="14818"/>
    <cellStyle name="Normal 11 4 2 6 2 2" xfId="34331"/>
    <cellStyle name="Normal 11 4 2 6 2 3" xfId="54224"/>
    <cellStyle name="Normal 11 4 2 6 3" xfId="26900"/>
    <cellStyle name="Normal 11 4 2 6 4" xfId="46786"/>
    <cellStyle name="Normal 11 4 2 7" xfId="10404"/>
    <cellStyle name="Normal 11 4 2 7 2" xfId="29919"/>
    <cellStyle name="Normal 11 4 2 7 3" xfId="49812"/>
    <cellStyle name="Normal 11 4 2 8" xfId="20125"/>
    <cellStyle name="Normal 11 4 2 9" xfId="39767"/>
    <cellStyle name="Normal 11 4 3" xfId="609"/>
    <cellStyle name="Normal 11 4 3 2" xfId="1695"/>
    <cellStyle name="Normal 11 4 3 2 2" xfId="4067"/>
    <cellStyle name="Normal 11 4 3 2 2 2" xfId="9504"/>
    <cellStyle name="Normal 11 4 3 2 2 2 2" xfId="19227"/>
    <cellStyle name="Normal 11 4 3 2 2 2 2 2" xfId="38740"/>
    <cellStyle name="Normal 11 4 3 2 2 2 2 3" xfId="58633"/>
    <cellStyle name="Normal 11 4 3 2 2 2 3" xfId="28970"/>
    <cellStyle name="Normal 11 4 3 2 2 2 4" xfId="48858"/>
    <cellStyle name="Normal 11 4 3 2 2 3" xfId="13921"/>
    <cellStyle name="Normal 11 4 3 2 2 3 2" xfId="33435"/>
    <cellStyle name="Normal 11 4 3 2 2 3 3" xfId="53328"/>
    <cellStyle name="Normal 11 4 3 2 2 4" xfId="24840"/>
    <cellStyle name="Normal 11 4 3 2 2 5" xfId="44606"/>
    <cellStyle name="Normal 11 4 3 2 3" xfId="5794"/>
    <cellStyle name="Normal 11 4 3 2 3 2" xfId="15531"/>
    <cellStyle name="Normal 11 4 3 2 3 2 2" xfId="35044"/>
    <cellStyle name="Normal 11 4 3 2 3 2 3" xfId="54937"/>
    <cellStyle name="Normal 11 4 3 2 3 3" xfId="27614"/>
    <cellStyle name="Normal 11 4 3 2 3 4" xfId="47502"/>
    <cellStyle name="Normal 11 4 3 2 4" xfId="11653"/>
    <cellStyle name="Normal 11 4 3 2 4 2" xfId="31168"/>
    <cellStyle name="Normal 11 4 3 2 4 3" xfId="51061"/>
    <cellStyle name="Normal 11 4 3 2 5" xfId="21374"/>
    <cellStyle name="Normal 11 4 3 2 6" xfId="41029"/>
    <cellStyle name="Normal 11 4 3 3" xfId="1144"/>
    <cellStyle name="Normal 11 4 3 3 2" xfId="3529"/>
    <cellStyle name="Normal 11 4 3 3 2 2" xfId="8966"/>
    <cellStyle name="Normal 11 4 3 3 2 2 2" xfId="18689"/>
    <cellStyle name="Normal 11 4 3 3 2 2 2 2" xfId="38202"/>
    <cellStyle name="Normal 11 4 3 3 2 2 2 3" xfId="58095"/>
    <cellStyle name="Normal 11 4 3 3 2 2 3" xfId="28879"/>
    <cellStyle name="Normal 11 4 3 3 2 2 4" xfId="48767"/>
    <cellStyle name="Normal 11 4 3 3 2 3" xfId="13383"/>
    <cellStyle name="Normal 11 4 3 3 2 3 2" xfId="32897"/>
    <cellStyle name="Normal 11 4 3 3 2 3 3" xfId="52790"/>
    <cellStyle name="Normal 11 4 3 3 2 4" xfId="24302"/>
    <cellStyle name="Normal 11 4 3 3 2 5" xfId="44068"/>
    <cellStyle name="Normal 11 4 3 3 3" xfId="6329"/>
    <cellStyle name="Normal 11 4 3 3 3 2" xfId="16066"/>
    <cellStyle name="Normal 11 4 3 3 3 2 2" xfId="35579"/>
    <cellStyle name="Normal 11 4 3 3 3 2 3" xfId="55472"/>
    <cellStyle name="Normal 11 4 3 3 3 3" xfId="28149"/>
    <cellStyle name="Normal 11 4 3 3 3 4" xfId="48037"/>
    <cellStyle name="Normal 11 4 3 3 4" xfId="11115"/>
    <cellStyle name="Normal 11 4 3 3 4 2" xfId="30630"/>
    <cellStyle name="Normal 11 4 3 3 4 3" xfId="50523"/>
    <cellStyle name="Normal 11 4 3 3 5" xfId="20836"/>
    <cellStyle name="Normal 11 4 3 3 6" xfId="40478"/>
    <cellStyle name="Normal 11 4 3 4" xfId="2334"/>
    <cellStyle name="Normal 11 4 3 4 2" xfId="4603"/>
    <cellStyle name="Normal 11 4 3 4 2 2" xfId="10039"/>
    <cellStyle name="Normal 11 4 3 4 2 2 2" xfId="19762"/>
    <cellStyle name="Normal 11 4 3 4 2 2 2 2" xfId="39275"/>
    <cellStyle name="Normal 11 4 3 4 2 2 2 3" xfId="59168"/>
    <cellStyle name="Normal 11 4 3 4 2 2 3" xfId="29488"/>
    <cellStyle name="Normal 11 4 3 4 2 2 4" xfId="49376"/>
    <cellStyle name="Normal 11 4 3 4 2 3" xfId="14456"/>
    <cellStyle name="Normal 11 4 3 4 2 3 2" xfId="33970"/>
    <cellStyle name="Normal 11 4 3 4 2 3 3" xfId="53863"/>
    <cellStyle name="Normal 11 4 3 4 2 4" xfId="25375"/>
    <cellStyle name="Normal 11 4 3 4 2 5" xfId="45142"/>
    <cellStyle name="Normal 11 4 3 4 3" xfId="6864"/>
    <cellStyle name="Normal 11 4 3 4 3 2" xfId="16601"/>
    <cellStyle name="Normal 11 4 3 4 3 2 2" xfId="36114"/>
    <cellStyle name="Normal 11 4 3 4 3 2 3" xfId="56007"/>
    <cellStyle name="Normal 11 4 3 4 3 3" xfId="28684"/>
    <cellStyle name="Normal 11 4 3 4 3 4" xfId="48572"/>
    <cellStyle name="Normal 11 4 3 4 4" xfId="12188"/>
    <cellStyle name="Normal 11 4 3 4 4 2" xfId="31703"/>
    <cellStyle name="Normal 11 4 3 4 4 3" xfId="51596"/>
    <cellStyle name="Normal 11 4 3 4 5" xfId="21909"/>
    <cellStyle name="Normal 11 4 3 4 6" xfId="41668"/>
    <cellStyle name="Normal 11 4 3 5" xfId="2994"/>
    <cellStyle name="Normal 11 4 3 5 2" xfId="8431"/>
    <cellStyle name="Normal 11 4 3 5 2 2" xfId="18154"/>
    <cellStyle name="Normal 11 4 3 5 2 2 2" xfId="37667"/>
    <cellStyle name="Normal 11 4 3 5 2 2 3" xfId="57560"/>
    <cellStyle name="Normal 11 4 3 5 2 3" xfId="28790"/>
    <cellStyle name="Normal 11 4 3 5 2 4" xfId="48678"/>
    <cellStyle name="Normal 11 4 3 5 3" xfId="12848"/>
    <cellStyle name="Normal 11 4 3 5 3 2" xfId="32362"/>
    <cellStyle name="Normal 11 4 3 5 3 3" xfId="52255"/>
    <cellStyle name="Normal 11 4 3 5 4" xfId="23767"/>
    <cellStyle name="Normal 11 4 3 5 5" xfId="43533"/>
    <cellStyle name="Normal 11 4 3 6" xfId="5254"/>
    <cellStyle name="Normal 11 4 3 6 2" xfId="14994"/>
    <cellStyle name="Normal 11 4 3 6 2 2" xfId="34507"/>
    <cellStyle name="Normal 11 4 3 6 2 3" xfId="54400"/>
    <cellStyle name="Normal 11 4 3 6 3" xfId="27076"/>
    <cellStyle name="Normal 11 4 3 6 4" xfId="46962"/>
    <cellStyle name="Normal 11 4 3 7" xfId="10580"/>
    <cellStyle name="Normal 11 4 3 7 2" xfId="30095"/>
    <cellStyle name="Normal 11 4 3 7 3" xfId="49988"/>
    <cellStyle name="Normal 11 4 3 8" xfId="20301"/>
    <cellStyle name="Normal 11 4 3 9" xfId="39943"/>
    <cellStyle name="Normal 11 4 4" xfId="1343"/>
    <cellStyle name="Normal 11 4 4 2" xfId="3715"/>
    <cellStyle name="Normal 11 4 4 2 2" xfId="9152"/>
    <cellStyle name="Normal 11 4 4 2 2 2" xfId="18875"/>
    <cellStyle name="Normal 11 4 4 2 2 2 2" xfId="38388"/>
    <cellStyle name="Normal 11 4 4 2 2 2 3" xfId="58281"/>
    <cellStyle name="Normal 11 4 4 2 2 3" xfId="28912"/>
    <cellStyle name="Normal 11 4 4 2 2 4" xfId="48800"/>
    <cellStyle name="Normal 11 4 4 2 3" xfId="13569"/>
    <cellStyle name="Normal 11 4 4 2 3 2" xfId="33083"/>
    <cellStyle name="Normal 11 4 4 2 3 3" xfId="52976"/>
    <cellStyle name="Normal 11 4 4 2 4" xfId="24488"/>
    <cellStyle name="Normal 11 4 4 2 5" xfId="44254"/>
    <cellStyle name="Normal 11 4 4 3" xfId="5442"/>
    <cellStyle name="Normal 11 4 4 3 2" xfId="15179"/>
    <cellStyle name="Normal 11 4 4 3 2 2" xfId="34692"/>
    <cellStyle name="Normal 11 4 4 3 2 3" xfId="54585"/>
    <cellStyle name="Normal 11 4 4 3 3" xfId="27262"/>
    <cellStyle name="Normal 11 4 4 3 4" xfId="47150"/>
    <cellStyle name="Normal 11 4 4 4" xfId="11301"/>
    <cellStyle name="Normal 11 4 4 4 2" xfId="30816"/>
    <cellStyle name="Normal 11 4 4 4 3" xfId="50709"/>
    <cellStyle name="Normal 11 4 4 5" xfId="21022"/>
    <cellStyle name="Normal 11 4 4 6" xfId="40677"/>
    <cellStyle name="Normal 11 4 5" xfId="792"/>
    <cellStyle name="Normal 11 4 5 2" xfId="3177"/>
    <cellStyle name="Normal 11 4 5 2 2" xfId="8614"/>
    <cellStyle name="Normal 11 4 5 2 2 2" xfId="18337"/>
    <cellStyle name="Normal 11 4 5 2 2 2 2" xfId="37850"/>
    <cellStyle name="Normal 11 4 5 2 2 2 3" xfId="57743"/>
    <cellStyle name="Normal 11 4 5 2 2 3" xfId="28821"/>
    <cellStyle name="Normal 11 4 5 2 2 4" xfId="48709"/>
    <cellStyle name="Normal 11 4 5 2 3" xfId="13031"/>
    <cellStyle name="Normal 11 4 5 2 3 2" xfId="32545"/>
    <cellStyle name="Normal 11 4 5 2 3 3" xfId="52438"/>
    <cellStyle name="Normal 11 4 5 2 4" xfId="23950"/>
    <cellStyle name="Normal 11 4 5 2 5" xfId="43716"/>
    <cellStyle name="Normal 11 4 5 3" xfId="5977"/>
    <cellStyle name="Normal 11 4 5 3 2" xfId="15714"/>
    <cellStyle name="Normal 11 4 5 3 2 2" xfId="35227"/>
    <cellStyle name="Normal 11 4 5 3 2 3" xfId="55120"/>
    <cellStyle name="Normal 11 4 5 3 3" xfId="27797"/>
    <cellStyle name="Normal 11 4 5 3 4" xfId="47685"/>
    <cellStyle name="Normal 11 4 5 4" xfId="10763"/>
    <cellStyle name="Normal 11 4 5 4 2" xfId="30278"/>
    <cellStyle name="Normal 11 4 5 4 3" xfId="50171"/>
    <cellStyle name="Normal 11 4 5 5" xfId="20484"/>
    <cellStyle name="Normal 11 4 5 6" xfId="40126"/>
    <cellStyle name="Normal 11 4 6" xfId="1940"/>
    <cellStyle name="Normal 11 4 6 2" xfId="4251"/>
    <cellStyle name="Normal 11 4 6 2 2" xfId="9687"/>
    <cellStyle name="Normal 11 4 6 2 2 2" xfId="19410"/>
    <cellStyle name="Normal 11 4 6 2 2 2 2" xfId="38923"/>
    <cellStyle name="Normal 11 4 6 2 2 2 3" xfId="58816"/>
    <cellStyle name="Normal 11 4 6 2 2 3" xfId="29136"/>
    <cellStyle name="Normal 11 4 6 2 2 4" xfId="49024"/>
    <cellStyle name="Normal 11 4 6 2 3" xfId="14104"/>
    <cellStyle name="Normal 11 4 6 2 3 2" xfId="33618"/>
    <cellStyle name="Normal 11 4 6 2 3 3" xfId="53511"/>
    <cellStyle name="Normal 11 4 6 2 4" xfId="25023"/>
    <cellStyle name="Normal 11 4 6 2 5" xfId="44790"/>
    <cellStyle name="Normal 11 4 6 3" xfId="6512"/>
    <cellStyle name="Normal 11 4 6 3 2" xfId="16249"/>
    <cellStyle name="Normal 11 4 6 3 2 2" xfId="35762"/>
    <cellStyle name="Normal 11 4 6 3 2 3" xfId="55655"/>
    <cellStyle name="Normal 11 4 6 3 3" xfId="28332"/>
    <cellStyle name="Normal 11 4 6 3 4" xfId="48220"/>
    <cellStyle name="Normal 11 4 6 4" xfId="11836"/>
    <cellStyle name="Normal 11 4 6 4 2" xfId="31351"/>
    <cellStyle name="Normal 11 4 6 4 3" xfId="51244"/>
    <cellStyle name="Normal 11 4 6 5" xfId="21557"/>
    <cellStyle name="Normal 11 4 6 6" xfId="41274"/>
    <cellStyle name="Normal 11 4 7" xfId="2642"/>
    <cellStyle name="Normal 11 4 7 2" xfId="8079"/>
    <cellStyle name="Normal 11 4 7 2 2" xfId="17802"/>
    <cellStyle name="Normal 11 4 7 2 2 2" xfId="37315"/>
    <cellStyle name="Normal 11 4 7 2 2 3" xfId="57208"/>
    <cellStyle name="Normal 11 4 7 2 3" xfId="28732"/>
    <cellStyle name="Normal 11 4 7 2 4" xfId="48620"/>
    <cellStyle name="Normal 11 4 7 3" xfId="12496"/>
    <cellStyle name="Normal 11 4 7 3 2" xfId="32010"/>
    <cellStyle name="Normal 11 4 7 3 3" xfId="51903"/>
    <cellStyle name="Normal 11 4 7 4" xfId="23415"/>
    <cellStyle name="Normal 11 4 7 5" xfId="43181"/>
    <cellStyle name="Normal 11 4 8" xfId="4860"/>
    <cellStyle name="Normal 11 4 8 2" xfId="14642"/>
    <cellStyle name="Normal 11 4 8 2 2" xfId="34155"/>
    <cellStyle name="Normal 11 4 8 2 3" xfId="54048"/>
    <cellStyle name="Normal 11 4 8 3" xfId="26724"/>
    <cellStyle name="Normal 11 4 8 4" xfId="46568"/>
    <cellStyle name="Normal 11 4 9" xfId="10228"/>
    <cellStyle name="Normal 11 4 9 2" xfId="29743"/>
    <cellStyle name="Normal 11 4 9 3" xfId="49636"/>
    <cellStyle name="Normal 11 5" xfId="306"/>
    <cellStyle name="Normal 11 5 2" xfId="1392"/>
    <cellStyle name="Normal 11 5 2 2" xfId="3764"/>
    <cellStyle name="Normal 11 5 2 2 2" xfId="9201"/>
    <cellStyle name="Normal 11 5 2 2 2 2" xfId="18924"/>
    <cellStyle name="Normal 11 5 2 2 2 2 2" xfId="38437"/>
    <cellStyle name="Normal 11 5 2 2 2 2 3" xfId="58330"/>
    <cellStyle name="Normal 11 5 2 2 2 3" xfId="25581"/>
    <cellStyle name="Normal 11 5 2 2 2 4" xfId="45349"/>
    <cellStyle name="Normal 11 5 2 2 3" xfId="13618"/>
    <cellStyle name="Normal 11 5 2 2 3 2" xfId="33132"/>
    <cellStyle name="Normal 11 5 2 2 3 3" xfId="53025"/>
    <cellStyle name="Normal 11 5 2 2 4" xfId="24537"/>
    <cellStyle name="Normal 11 5 2 2 5" xfId="44303"/>
    <cellStyle name="Normal 11 5 2 3" xfId="7524"/>
    <cellStyle name="Normal 11 5 2 3 2" xfId="17247"/>
    <cellStyle name="Normal 11 5 2 3 2 2" xfId="36760"/>
    <cellStyle name="Normal 11 5 2 3 2 3" xfId="56653"/>
    <cellStyle name="Normal 11 5 2 3 3" xfId="25545"/>
    <cellStyle name="Normal 11 5 2 3 4" xfId="45313"/>
    <cellStyle name="Normal 11 5 2 4" xfId="5491"/>
    <cellStyle name="Normal 11 5 2 4 2" xfId="15228"/>
    <cellStyle name="Normal 11 5 2 4 2 2" xfId="34741"/>
    <cellStyle name="Normal 11 5 2 4 2 3" xfId="54634"/>
    <cellStyle name="Normal 11 5 2 4 3" xfId="27311"/>
    <cellStyle name="Normal 11 5 2 4 4" xfId="47199"/>
    <cellStyle name="Normal 11 5 2 5" xfId="11350"/>
    <cellStyle name="Normal 11 5 2 5 2" xfId="30865"/>
    <cellStyle name="Normal 11 5 2 5 3" xfId="50758"/>
    <cellStyle name="Normal 11 5 2 6" xfId="21071"/>
    <cellStyle name="Normal 11 5 2 7" xfId="40726"/>
    <cellStyle name="Normal 11 5 3" xfId="841"/>
    <cellStyle name="Normal 11 5 3 2" xfId="3226"/>
    <cellStyle name="Normal 11 5 3 2 2" xfId="8663"/>
    <cellStyle name="Normal 11 5 3 2 2 2" xfId="18386"/>
    <cellStyle name="Normal 11 5 3 2 2 2 2" xfId="37899"/>
    <cellStyle name="Normal 11 5 3 2 2 2 3" xfId="57792"/>
    <cellStyle name="Normal 11 5 3 2 2 3" xfId="23137"/>
    <cellStyle name="Normal 11 5 3 2 2 4" xfId="42903"/>
    <cellStyle name="Normal 11 5 3 2 3" xfId="13080"/>
    <cellStyle name="Normal 11 5 3 2 3 2" xfId="32594"/>
    <cellStyle name="Normal 11 5 3 2 3 3" xfId="52487"/>
    <cellStyle name="Normal 11 5 3 2 4" xfId="23999"/>
    <cellStyle name="Normal 11 5 3 2 5" xfId="43765"/>
    <cellStyle name="Normal 11 5 3 3" xfId="7064"/>
    <cellStyle name="Normal 11 5 3 3 2" xfId="16800"/>
    <cellStyle name="Normal 11 5 3 3 2 2" xfId="36313"/>
    <cellStyle name="Normal 11 5 3 3 2 3" xfId="56206"/>
    <cellStyle name="Normal 11 5 3 3 3" xfId="22039"/>
    <cellStyle name="Normal 11 5 3 3 4" xfId="41799"/>
    <cellStyle name="Normal 11 5 3 4" xfId="6026"/>
    <cellStyle name="Normal 11 5 3 4 2" xfId="15763"/>
    <cellStyle name="Normal 11 5 3 4 2 2" xfId="35276"/>
    <cellStyle name="Normal 11 5 3 4 2 3" xfId="55169"/>
    <cellStyle name="Normal 11 5 3 4 3" xfId="27846"/>
    <cellStyle name="Normal 11 5 3 4 4" xfId="47734"/>
    <cellStyle name="Normal 11 5 3 5" xfId="10812"/>
    <cellStyle name="Normal 11 5 3 5 2" xfId="30327"/>
    <cellStyle name="Normal 11 5 3 5 3" xfId="50220"/>
    <cellStyle name="Normal 11 5 3 6" xfId="20533"/>
    <cellStyle name="Normal 11 5 3 7" xfId="40175"/>
    <cellStyle name="Normal 11 5 4" xfId="2031"/>
    <cellStyle name="Normal 11 5 4 2" xfId="4300"/>
    <cellStyle name="Normal 11 5 4 2 2" xfId="9736"/>
    <cellStyle name="Normal 11 5 4 2 2 2" xfId="19459"/>
    <cellStyle name="Normal 11 5 4 2 2 2 2" xfId="38972"/>
    <cellStyle name="Normal 11 5 4 2 2 2 3" xfId="58865"/>
    <cellStyle name="Normal 11 5 4 2 2 3" xfId="29185"/>
    <cellStyle name="Normal 11 5 4 2 2 4" xfId="49073"/>
    <cellStyle name="Normal 11 5 4 2 3" xfId="14153"/>
    <cellStyle name="Normal 11 5 4 2 3 2" xfId="33667"/>
    <cellStyle name="Normal 11 5 4 2 3 3" xfId="53560"/>
    <cellStyle name="Normal 11 5 4 2 4" xfId="25072"/>
    <cellStyle name="Normal 11 5 4 2 5" xfId="44839"/>
    <cellStyle name="Normal 11 5 4 3" xfId="6561"/>
    <cellStyle name="Normal 11 5 4 3 2" xfId="16298"/>
    <cellStyle name="Normal 11 5 4 3 2 2" xfId="35811"/>
    <cellStyle name="Normal 11 5 4 3 2 3" xfId="55704"/>
    <cellStyle name="Normal 11 5 4 3 3" xfId="28381"/>
    <cellStyle name="Normal 11 5 4 3 4" xfId="48269"/>
    <cellStyle name="Normal 11 5 4 4" xfId="11885"/>
    <cellStyle name="Normal 11 5 4 4 2" xfId="31400"/>
    <cellStyle name="Normal 11 5 4 4 3" xfId="51293"/>
    <cellStyle name="Normal 11 5 4 5" xfId="21606"/>
    <cellStyle name="Normal 11 5 4 6" xfId="41365"/>
    <cellStyle name="Normal 11 5 5" xfId="2691"/>
    <cellStyle name="Normal 11 5 5 2" xfId="8128"/>
    <cellStyle name="Normal 11 5 5 2 2" xfId="17851"/>
    <cellStyle name="Normal 11 5 5 2 2 2" xfId="37364"/>
    <cellStyle name="Normal 11 5 5 2 2 3" xfId="57257"/>
    <cellStyle name="Normal 11 5 5 2 3" xfId="22040"/>
    <cellStyle name="Normal 11 5 5 2 4" xfId="41800"/>
    <cellStyle name="Normal 11 5 5 3" xfId="12545"/>
    <cellStyle name="Normal 11 5 5 3 2" xfId="32059"/>
    <cellStyle name="Normal 11 5 5 3 3" xfId="51952"/>
    <cellStyle name="Normal 11 5 5 4" xfId="23464"/>
    <cellStyle name="Normal 11 5 5 5" xfId="43230"/>
    <cellStyle name="Normal 11 5 6" xfId="4951"/>
    <cellStyle name="Normal 11 5 6 2" xfId="14691"/>
    <cellStyle name="Normal 11 5 6 2 2" xfId="34204"/>
    <cellStyle name="Normal 11 5 6 2 3" xfId="54097"/>
    <cellStyle name="Normal 11 5 6 3" xfId="26773"/>
    <cellStyle name="Normal 11 5 6 4" xfId="46659"/>
    <cellStyle name="Normal 11 5 7" xfId="10277"/>
    <cellStyle name="Normal 11 5 7 2" xfId="29792"/>
    <cellStyle name="Normal 11 5 7 3" xfId="49685"/>
    <cellStyle name="Normal 11 5 8" xfId="19998"/>
    <cellStyle name="Normal 11 5 9" xfId="39640"/>
    <cellStyle name="Normal 11 6" xfId="482"/>
    <cellStyle name="Normal 11 6 2" xfId="1568"/>
    <cellStyle name="Normal 11 6 2 2" xfId="3940"/>
    <cellStyle name="Normal 11 6 2 2 2" xfId="9377"/>
    <cellStyle name="Normal 11 6 2 2 2 2" xfId="19100"/>
    <cellStyle name="Normal 11 6 2 2 2 2 2" xfId="38613"/>
    <cellStyle name="Normal 11 6 2 2 2 2 3" xfId="58506"/>
    <cellStyle name="Normal 11 6 2 2 2 3" xfId="25830"/>
    <cellStyle name="Normal 11 6 2 2 2 4" xfId="45599"/>
    <cellStyle name="Normal 11 6 2 2 3" xfId="13794"/>
    <cellStyle name="Normal 11 6 2 2 3 2" xfId="33308"/>
    <cellStyle name="Normal 11 6 2 2 3 3" xfId="53201"/>
    <cellStyle name="Normal 11 6 2 2 4" xfId="24713"/>
    <cellStyle name="Normal 11 6 2 2 5" xfId="44479"/>
    <cellStyle name="Normal 11 6 2 3" xfId="7671"/>
    <cellStyle name="Normal 11 6 2 3 2" xfId="17394"/>
    <cellStyle name="Normal 11 6 2 3 2 2" xfId="36907"/>
    <cellStyle name="Normal 11 6 2 3 2 3" xfId="56800"/>
    <cellStyle name="Normal 11 6 2 3 3" xfId="22341"/>
    <cellStyle name="Normal 11 6 2 3 4" xfId="42103"/>
    <cellStyle name="Normal 11 6 2 4" xfId="5667"/>
    <cellStyle name="Normal 11 6 2 4 2" xfId="15404"/>
    <cellStyle name="Normal 11 6 2 4 2 2" xfId="34917"/>
    <cellStyle name="Normal 11 6 2 4 2 3" xfId="54810"/>
    <cellStyle name="Normal 11 6 2 4 3" xfId="27487"/>
    <cellStyle name="Normal 11 6 2 4 4" xfId="47375"/>
    <cellStyle name="Normal 11 6 2 5" xfId="11526"/>
    <cellStyle name="Normal 11 6 2 5 2" xfId="31041"/>
    <cellStyle name="Normal 11 6 2 5 3" xfId="50934"/>
    <cellStyle name="Normal 11 6 2 6" xfId="21247"/>
    <cellStyle name="Normal 11 6 2 7" xfId="40902"/>
    <cellStyle name="Normal 11 6 3" xfId="1017"/>
    <cellStyle name="Normal 11 6 3 2" xfId="3402"/>
    <cellStyle name="Normal 11 6 3 2 2" xfId="8839"/>
    <cellStyle name="Normal 11 6 3 2 2 2" xfId="18562"/>
    <cellStyle name="Normal 11 6 3 2 2 2 2" xfId="38075"/>
    <cellStyle name="Normal 11 6 3 2 2 2 3" xfId="57968"/>
    <cellStyle name="Normal 11 6 3 2 2 3" xfId="26347"/>
    <cellStyle name="Normal 11 6 3 2 2 4" xfId="46120"/>
    <cellStyle name="Normal 11 6 3 2 3" xfId="13256"/>
    <cellStyle name="Normal 11 6 3 2 3 2" xfId="32770"/>
    <cellStyle name="Normal 11 6 3 2 3 3" xfId="52663"/>
    <cellStyle name="Normal 11 6 3 2 4" xfId="24175"/>
    <cellStyle name="Normal 11 6 3 2 5" xfId="43941"/>
    <cellStyle name="Normal 11 6 3 3" xfId="7211"/>
    <cellStyle name="Normal 11 6 3 3 2" xfId="16947"/>
    <cellStyle name="Normal 11 6 3 3 2 2" xfId="36460"/>
    <cellStyle name="Normal 11 6 3 3 2 3" xfId="56353"/>
    <cellStyle name="Normal 11 6 3 3 3" xfId="22153"/>
    <cellStyle name="Normal 11 6 3 3 4" xfId="41913"/>
    <cellStyle name="Normal 11 6 3 4" xfId="6202"/>
    <cellStyle name="Normal 11 6 3 4 2" xfId="15939"/>
    <cellStyle name="Normal 11 6 3 4 2 2" xfId="35452"/>
    <cellStyle name="Normal 11 6 3 4 2 3" xfId="55345"/>
    <cellStyle name="Normal 11 6 3 4 3" xfId="28022"/>
    <cellStyle name="Normal 11 6 3 4 4" xfId="47910"/>
    <cellStyle name="Normal 11 6 3 5" xfId="10988"/>
    <cellStyle name="Normal 11 6 3 5 2" xfId="30503"/>
    <cellStyle name="Normal 11 6 3 5 3" xfId="50396"/>
    <cellStyle name="Normal 11 6 3 6" xfId="20709"/>
    <cellStyle name="Normal 11 6 3 7" xfId="40351"/>
    <cellStyle name="Normal 11 6 4" xfId="2207"/>
    <cellStyle name="Normal 11 6 4 2" xfId="4476"/>
    <cellStyle name="Normal 11 6 4 2 2" xfId="9912"/>
    <cellStyle name="Normal 11 6 4 2 2 2" xfId="19635"/>
    <cellStyle name="Normal 11 6 4 2 2 2 2" xfId="39148"/>
    <cellStyle name="Normal 11 6 4 2 2 2 3" xfId="59041"/>
    <cellStyle name="Normal 11 6 4 2 2 3" xfId="29361"/>
    <cellStyle name="Normal 11 6 4 2 2 4" xfId="49249"/>
    <cellStyle name="Normal 11 6 4 2 3" xfId="14329"/>
    <cellStyle name="Normal 11 6 4 2 3 2" xfId="33843"/>
    <cellStyle name="Normal 11 6 4 2 3 3" xfId="53736"/>
    <cellStyle name="Normal 11 6 4 2 4" xfId="25248"/>
    <cellStyle name="Normal 11 6 4 2 5" xfId="45015"/>
    <cellStyle name="Normal 11 6 4 3" xfId="6737"/>
    <cellStyle name="Normal 11 6 4 3 2" xfId="16474"/>
    <cellStyle name="Normal 11 6 4 3 2 2" xfId="35987"/>
    <cellStyle name="Normal 11 6 4 3 2 3" xfId="55880"/>
    <cellStyle name="Normal 11 6 4 3 3" xfId="28557"/>
    <cellStyle name="Normal 11 6 4 3 4" xfId="48445"/>
    <cellStyle name="Normal 11 6 4 4" xfId="12061"/>
    <cellStyle name="Normal 11 6 4 4 2" xfId="31576"/>
    <cellStyle name="Normal 11 6 4 4 3" xfId="51469"/>
    <cellStyle name="Normal 11 6 4 5" xfId="21782"/>
    <cellStyle name="Normal 11 6 4 6" xfId="41541"/>
    <cellStyle name="Normal 11 6 5" xfId="2867"/>
    <cellStyle name="Normal 11 6 5 2" xfId="8304"/>
    <cellStyle name="Normal 11 6 5 2 2" xfId="18027"/>
    <cellStyle name="Normal 11 6 5 2 2 2" xfId="37540"/>
    <cellStyle name="Normal 11 6 5 2 2 3" xfId="57433"/>
    <cellStyle name="Normal 11 6 5 2 3" xfId="22684"/>
    <cellStyle name="Normal 11 6 5 2 4" xfId="42448"/>
    <cellStyle name="Normal 11 6 5 3" xfId="12721"/>
    <cellStyle name="Normal 11 6 5 3 2" xfId="32235"/>
    <cellStyle name="Normal 11 6 5 3 3" xfId="52128"/>
    <cellStyle name="Normal 11 6 5 4" xfId="23640"/>
    <cellStyle name="Normal 11 6 5 5" xfId="43406"/>
    <cellStyle name="Normal 11 6 6" xfId="5127"/>
    <cellStyle name="Normal 11 6 6 2" xfId="14867"/>
    <cellStyle name="Normal 11 6 6 2 2" xfId="34380"/>
    <cellStyle name="Normal 11 6 6 2 3" xfId="54273"/>
    <cellStyle name="Normal 11 6 6 3" xfId="26949"/>
    <cellStyle name="Normal 11 6 6 4" xfId="46835"/>
    <cellStyle name="Normal 11 6 7" xfId="10453"/>
    <cellStyle name="Normal 11 6 7 2" xfId="29968"/>
    <cellStyle name="Normal 11 6 7 3" xfId="49861"/>
    <cellStyle name="Normal 11 6 8" xfId="20174"/>
    <cellStyle name="Normal 11 6 9" xfId="39816"/>
    <cellStyle name="Normal 11 7" xfId="1216"/>
    <cellStyle name="Normal 11 7 2" xfId="3588"/>
    <cellStyle name="Normal 11 7 2 2" xfId="9025"/>
    <cellStyle name="Normal 11 7 2 2 2" xfId="18748"/>
    <cellStyle name="Normal 11 7 2 2 2 2" xfId="38261"/>
    <cellStyle name="Normal 11 7 2 2 2 3" xfId="58154"/>
    <cellStyle name="Normal 11 7 2 2 3" xfId="22098"/>
    <cellStyle name="Normal 11 7 2 2 4" xfId="41858"/>
    <cellStyle name="Normal 11 7 2 3" xfId="13442"/>
    <cellStyle name="Normal 11 7 2 3 2" xfId="32956"/>
    <cellStyle name="Normal 11 7 2 3 3" xfId="52849"/>
    <cellStyle name="Normal 11 7 2 4" xfId="24361"/>
    <cellStyle name="Normal 11 7 2 5" xfId="44127"/>
    <cellStyle name="Normal 11 7 3" xfId="7377"/>
    <cellStyle name="Normal 11 7 3 2" xfId="17100"/>
    <cellStyle name="Normal 11 7 3 2 2" xfId="36613"/>
    <cellStyle name="Normal 11 7 3 2 3" xfId="56506"/>
    <cellStyle name="Normal 11 7 3 3" xfId="22707"/>
    <cellStyle name="Normal 11 7 3 4" xfId="42471"/>
    <cellStyle name="Normal 11 7 4" xfId="4733"/>
    <cellStyle name="Normal 11 7 4 2" xfId="14515"/>
    <cellStyle name="Normal 11 7 4 2 2" xfId="34028"/>
    <cellStyle name="Normal 11 7 4 2 3" xfId="53921"/>
    <cellStyle name="Normal 11 7 4 3" xfId="26597"/>
    <cellStyle name="Normal 11 7 4 4" xfId="46441"/>
    <cellStyle name="Normal 11 7 5" xfId="11174"/>
    <cellStyle name="Normal 11 7 5 2" xfId="30689"/>
    <cellStyle name="Normal 11 7 5 3" xfId="50582"/>
    <cellStyle name="Normal 11 7 6" xfId="20895"/>
    <cellStyle name="Normal 11 7 7" xfId="40550"/>
    <cellStyle name="Normal 11 8" xfId="1182"/>
    <cellStyle name="Normal 11 8 2" xfId="7347"/>
    <cellStyle name="Normal 11 8 2 2" xfId="46021"/>
    <cellStyle name="Normal 11 8 3" xfId="5293"/>
    <cellStyle name="Normal 11 8 3 2" xfId="47001"/>
    <cellStyle name="Normal 11 8 4" xfId="40516"/>
    <cellStyle name="Normal 11 9" xfId="665"/>
    <cellStyle name="Normal 11 9 2" xfId="3050"/>
    <cellStyle name="Normal 11 9 2 2" xfId="8487"/>
    <cellStyle name="Normal 11 9 2 2 2" xfId="18210"/>
    <cellStyle name="Normal 11 9 2 2 2 2" xfId="37723"/>
    <cellStyle name="Normal 11 9 2 2 2 3" xfId="57616"/>
    <cellStyle name="Normal 11 9 2 2 3" xfId="26435"/>
    <cellStyle name="Normal 11 9 2 2 4" xfId="46208"/>
    <cellStyle name="Normal 11 9 2 3" xfId="12904"/>
    <cellStyle name="Normal 11 9 2 3 2" xfId="32418"/>
    <cellStyle name="Normal 11 9 2 3 3" xfId="52311"/>
    <cellStyle name="Normal 11 9 2 4" xfId="23823"/>
    <cellStyle name="Normal 11 9 2 5" xfId="43589"/>
    <cellStyle name="Normal 11 9 3" xfId="6917"/>
    <cellStyle name="Normal 11 9 3 2" xfId="16653"/>
    <cellStyle name="Normal 11 9 3 2 2" xfId="36166"/>
    <cellStyle name="Normal 11 9 3 2 3" xfId="56059"/>
    <cellStyle name="Normal 11 9 3 3" xfId="26056"/>
    <cellStyle name="Normal 11 9 3 4" xfId="45827"/>
    <cellStyle name="Normal 11 9 4" xfId="5850"/>
    <cellStyle name="Normal 11 9 4 2" xfId="15587"/>
    <cellStyle name="Normal 11 9 4 2 2" xfId="35100"/>
    <cellStyle name="Normal 11 9 4 2 3" xfId="54993"/>
    <cellStyle name="Normal 11 9 4 3" xfId="27670"/>
    <cellStyle name="Normal 11 9 4 4" xfId="47558"/>
    <cellStyle name="Normal 11 9 5" xfId="10636"/>
    <cellStyle name="Normal 11 9 5 2" xfId="30151"/>
    <cellStyle name="Normal 11 9 5 3" xfId="50044"/>
    <cellStyle name="Normal 11 9 6" xfId="20357"/>
    <cellStyle name="Normal 11 9 7" xfId="39999"/>
    <cellStyle name="Normal 110" xfId="188"/>
    <cellStyle name="Normal 110 10" xfId="10201"/>
    <cellStyle name="Normal 110 10 2" xfId="29716"/>
    <cellStyle name="Normal 110 10 3" xfId="49609"/>
    <cellStyle name="Normal 110 11" xfId="19922"/>
    <cellStyle name="Normal 110 12" xfId="39522"/>
    <cellStyle name="Normal 110 2" xfId="406"/>
    <cellStyle name="Normal 110 2 2" xfId="1492"/>
    <cellStyle name="Normal 110 2 2 2" xfId="3864"/>
    <cellStyle name="Normal 110 2 2 2 2" xfId="9301"/>
    <cellStyle name="Normal 110 2 2 2 2 2" xfId="19024"/>
    <cellStyle name="Normal 110 2 2 2 2 2 2" xfId="38537"/>
    <cellStyle name="Normal 110 2 2 2 2 2 3" xfId="58430"/>
    <cellStyle name="Normal 110 2 2 2 2 3" xfId="22836"/>
    <cellStyle name="Normal 110 2 2 2 2 4" xfId="42600"/>
    <cellStyle name="Normal 110 2 2 2 3" xfId="13718"/>
    <cellStyle name="Normal 110 2 2 2 3 2" xfId="33232"/>
    <cellStyle name="Normal 110 2 2 2 3 3" xfId="53125"/>
    <cellStyle name="Normal 110 2 2 2 4" xfId="24637"/>
    <cellStyle name="Normal 110 2 2 2 5" xfId="44403"/>
    <cellStyle name="Normal 110 2 2 3" xfId="7624"/>
    <cellStyle name="Normal 110 2 2 3 2" xfId="17347"/>
    <cellStyle name="Normal 110 2 2 3 2 2" xfId="36860"/>
    <cellStyle name="Normal 110 2 2 3 2 3" xfId="56753"/>
    <cellStyle name="Normal 110 2 2 3 3" xfId="22685"/>
    <cellStyle name="Normal 110 2 2 3 4" xfId="42449"/>
    <cellStyle name="Normal 110 2 2 4" xfId="5591"/>
    <cellStyle name="Normal 110 2 2 4 2" xfId="15328"/>
    <cellStyle name="Normal 110 2 2 4 2 2" xfId="34841"/>
    <cellStyle name="Normal 110 2 2 4 2 3" xfId="54734"/>
    <cellStyle name="Normal 110 2 2 4 3" xfId="27411"/>
    <cellStyle name="Normal 110 2 2 4 4" xfId="47299"/>
    <cellStyle name="Normal 110 2 2 5" xfId="11450"/>
    <cellStyle name="Normal 110 2 2 5 2" xfId="30965"/>
    <cellStyle name="Normal 110 2 2 5 3" xfId="50858"/>
    <cellStyle name="Normal 110 2 2 6" xfId="21171"/>
    <cellStyle name="Normal 110 2 2 7" xfId="40826"/>
    <cellStyle name="Normal 110 2 3" xfId="941"/>
    <cellStyle name="Normal 110 2 3 2" xfId="3326"/>
    <cellStyle name="Normal 110 2 3 2 2" xfId="8763"/>
    <cellStyle name="Normal 110 2 3 2 2 2" xfId="18486"/>
    <cellStyle name="Normal 110 2 3 2 2 2 2" xfId="37999"/>
    <cellStyle name="Normal 110 2 3 2 2 2 3" xfId="57892"/>
    <cellStyle name="Normal 110 2 3 2 2 3" xfId="26091"/>
    <cellStyle name="Normal 110 2 3 2 2 4" xfId="45862"/>
    <cellStyle name="Normal 110 2 3 2 3" xfId="13180"/>
    <cellStyle name="Normal 110 2 3 2 3 2" xfId="32694"/>
    <cellStyle name="Normal 110 2 3 2 3 3" xfId="52587"/>
    <cellStyle name="Normal 110 2 3 2 4" xfId="24099"/>
    <cellStyle name="Normal 110 2 3 2 5" xfId="43865"/>
    <cellStyle name="Normal 110 2 3 3" xfId="7164"/>
    <cellStyle name="Normal 110 2 3 3 2" xfId="16900"/>
    <cellStyle name="Normal 110 2 3 3 2 2" xfId="36413"/>
    <cellStyle name="Normal 110 2 3 3 2 3" xfId="56306"/>
    <cellStyle name="Normal 110 2 3 3 3" xfId="22713"/>
    <cellStyle name="Normal 110 2 3 3 4" xfId="42477"/>
    <cellStyle name="Normal 110 2 3 4" xfId="6126"/>
    <cellStyle name="Normal 110 2 3 4 2" xfId="15863"/>
    <cellStyle name="Normal 110 2 3 4 2 2" xfId="35376"/>
    <cellStyle name="Normal 110 2 3 4 2 3" xfId="55269"/>
    <cellStyle name="Normal 110 2 3 4 3" xfId="27946"/>
    <cellStyle name="Normal 110 2 3 4 4" xfId="47834"/>
    <cellStyle name="Normal 110 2 3 5" xfId="10912"/>
    <cellStyle name="Normal 110 2 3 5 2" xfId="30427"/>
    <cellStyle name="Normal 110 2 3 5 3" xfId="50320"/>
    <cellStyle name="Normal 110 2 3 6" xfId="20633"/>
    <cellStyle name="Normal 110 2 3 7" xfId="40275"/>
    <cellStyle name="Normal 110 2 4" xfId="2131"/>
    <cellStyle name="Normal 110 2 4 2" xfId="4400"/>
    <cellStyle name="Normal 110 2 4 2 2" xfId="9836"/>
    <cellStyle name="Normal 110 2 4 2 2 2" xfId="19559"/>
    <cellStyle name="Normal 110 2 4 2 2 2 2" xfId="39072"/>
    <cellStyle name="Normal 110 2 4 2 2 2 3" xfId="58965"/>
    <cellStyle name="Normal 110 2 4 2 2 3" xfId="29285"/>
    <cellStyle name="Normal 110 2 4 2 2 4" xfId="49173"/>
    <cellStyle name="Normal 110 2 4 2 3" xfId="14253"/>
    <cellStyle name="Normal 110 2 4 2 3 2" xfId="33767"/>
    <cellStyle name="Normal 110 2 4 2 3 3" xfId="53660"/>
    <cellStyle name="Normal 110 2 4 2 4" xfId="25172"/>
    <cellStyle name="Normal 110 2 4 2 5" xfId="44939"/>
    <cellStyle name="Normal 110 2 4 3" xfId="6661"/>
    <cellStyle name="Normal 110 2 4 3 2" xfId="16398"/>
    <cellStyle name="Normal 110 2 4 3 2 2" xfId="35911"/>
    <cellStyle name="Normal 110 2 4 3 2 3" xfId="55804"/>
    <cellStyle name="Normal 110 2 4 3 3" xfId="28481"/>
    <cellStyle name="Normal 110 2 4 3 4" xfId="48369"/>
    <cellStyle name="Normal 110 2 4 4" xfId="11985"/>
    <cellStyle name="Normal 110 2 4 4 2" xfId="31500"/>
    <cellStyle name="Normal 110 2 4 4 3" xfId="51393"/>
    <cellStyle name="Normal 110 2 4 5" xfId="21706"/>
    <cellStyle name="Normal 110 2 4 6" xfId="41465"/>
    <cellStyle name="Normal 110 2 5" xfId="2791"/>
    <cellStyle name="Normal 110 2 5 2" xfId="8228"/>
    <cellStyle name="Normal 110 2 5 2 2" xfId="17951"/>
    <cellStyle name="Normal 110 2 5 2 2 2" xfId="37464"/>
    <cellStyle name="Normal 110 2 5 2 2 3" xfId="57357"/>
    <cellStyle name="Normal 110 2 5 2 3" xfId="22816"/>
    <cellStyle name="Normal 110 2 5 2 4" xfId="42580"/>
    <cellStyle name="Normal 110 2 5 3" xfId="12645"/>
    <cellStyle name="Normal 110 2 5 3 2" xfId="32159"/>
    <cellStyle name="Normal 110 2 5 3 3" xfId="52052"/>
    <cellStyle name="Normal 110 2 5 4" xfId="23564"/>
    <cellStyle name="Normal 110 2 5 5" xfId="43330"/>
    <cellStyle name="Normal 110 2 6" xfId="5051"/>
    <cellStyle name="Normal 110 2 6 2" xfId="14791"/>
    <cellStyle name="Normal 110 2 6 2 2" xfId="34304"/>
    <cellStyle name="Normal 110 2 6 2 3" xfId="54197"/>
    <cellStyle name="Normal 110 2 6 3" xfId="26873"/>
    <cellStyle name="Normal 110 2 6 4" xfId="46759"/>
    <cellStyle name="Normal 110 2 7" xfId="10377"/>
    <cellStyle name="Normal 110 2 7 2" xfId="29892"/>
    <cellStyle name="Normal 110 2 7 3" xfId="49785"/>
    <cellStyle name="Normal 110 2 8" xfId="20098"/>
    <cellStyle name="Normal 110 2 9" xfId="39740"/>
    <cellStyle name="Normal 110 3" xfId="582"/>
    <cellStyle name="Normal 110 3 2" xfId="1668"/>
    <cellStyle name="Normal 110 3 2 2" xfId="4040"/>
    <cellStyle name="Normal 110 3 2 2 2" xfId="9477"/>
    <cellStyle name="Normal 110 3 2 2 2 2" xfId="19200"/>
    <cellStyle name="Normal 110 3 2 2 2 2 2" xfId="38713"/>
    <cellStyle name="Normal 110 3 2 2 2 2 3" xfId="58606"/>
    <cellStyle name="Normal 110 3 2 2 2 3" xfId="25794"/>
    <cellStyle name="Normal 110 3 2 2 2 4" xfId="45563"/>
    <cellStyle name="Normal 110 3 2 2 3" xfId="13894"/>
    <cellStyle name="Normal 110 3 2 2 3 2" xfId="33408"/>
    <cellStyle name="Normal 110 3 2 2 3 3" xfId="53301"/>
    <cellStyle name="Normal 110 3 2 2 4" xfId="24813"/>
    <cellStyle name="Normal 110 3 2 2 5" xfId="44579"/>
    <cellStyle name="Normal 110 3 2 3" xfId="7771"/>
    <cellStyle name="Normal 110 3 2 3 2" xfId="17494"/>
    <cellStyle name="Normal 110 3 2 3 2 2" xfId="37007"/>
    <cellStyle name="Normal 110 3 2 3 2 3" xfId="56900"/>
    <cellStyle name="Normal 110 3 2 3 3" xfId="26016"/>
    <cellStyle name="Normal 110 3 2 3 4" xfId="45787"/>
    <cellStyle name="Normal 110 3 2 4" xfId="5767"/>
    <cellStyle name="Normal 110 3 2 4 2" xfId="15504"/>
    <cellStyle name="Normal 110 3 2 4 2 2" xfId="35017"/>
    <cellStyle name="Normal 110 3 2 4 2 3" xfId="54910"/>
    <cellStyle name="Normal 110 3 2 4 3" xfId="27587"/>
    <cellStyle name="Normal 110 3 2 4 4" xfId="47475"/>
    <cellStyle name="Normal 110 3 2 5" xfId="11626"/>
    <cellStyle name="Normal 110 3 2 5 2" xfId="31141"/>
    <cellStyle name="Normal 110 3 2 5 3" xfId="51034"/>
    <cellStyle name="Normal 110 3 2 6" xfId="21347"/>
    <cellStyle name="Normal 110 3 2 7" xfId="41002"/>
    <cellStyle name="Normal 110 3 3" xfId="1117"/>
    <cellStyle name="Normal 110 3 3 2" xfId="3502"/>
    <cellStyle name="Normal 110 3 3 2 2" xfId="8939"/>
    <cellStyle name="Normal 110 3 3 2 2 2" xfId="18662"/>
    <cellStyle name="Normal 110 3 3 2 2 2 2" xfId="38175"/>
    <cellStyle name="Normal 110 3 3 2 2 2 3" xfId="58068"/>
    <cellStyle name="Normal 110 3 3 2 2 3" xfId="22948"/>
    <cellStyle name="Normal 110 3 3 2 2 4" xfId="42713"/>
    <cellStyle name="Normal 110 3 3 2 3" xfId="13356"/>
    <cellStyle name="Normal 110 3 3 2 3 2" xfId="32870"/>
    <cellStyle name="Normal 110 3 3 2 3 3" xfId="52763"/>
    <cellStyle name="Normal 110 3 3 2 4" xfId="24275"/>
    <cellStyle name="Normal 110 3 3 2 5" xfId="44041"/>
    <cellStyle name="Normal 110 3 3 3" xfId="7311"/>
    <cellStyle name="Normal 110 3 3 3 2" xfId="17047"/>
    <cellStyle name="Normal 110 3 3 3 2 2" xfId="36560"/>
    <cellStyle name="Normal 110 3 3 3 2 3" xfId="56453"/>
    <cellStyle name="Normal 110 3 3 3 3" xfId="22186"/>
    <cellStyle name="Normal 110 3 3 3 4" xfId="41946"/>
    <cellStyle name="Normal 110 3 3 4" xfId="6302"/>
    <cellStyle name="Normal 110 3 3 4 2" xfId="16039"/>
    <cellStyle name="Normal 110 3 3 4 2 2" xfId="35552"/>
    <cellStyle name="Normal 110 3 3 4 2 3" xfId="55445"/>
    <cellStyle name="Normal 110 3 3 4 3" xfId="28122"/>
    <cellStyle name="Normal 110 3 3 4 4" xfId="48010"/>
    <cellStyle name="Normal 110 3 3 5" xfId="11088"/>
    <cellStyle name="Normal 110 3 3 5 2" xfId="30603"/>
    <cellStyle name="Normal 110 3 3 5 3" xfId="50496"/>
    <cellStyle name="Normal 110 3 3 6" xfId="20809"/>
    <cellStyle name="Normal 110 3 3 7" xfId="40451"/>
    <cellStyle name="Normal 110 3 4" xfId="2307"/>
    <cellStyle name="Normal 110 3 4 2" xfId="4576"/>
    <cellStyle name="Normal 110 3 4 2 2" xfId="10012"/>
    <cellStyle name="Normal 110 3 4 2 2 2" xfId="19735"/>
    <cellStyle name="Normal 110 3 4 2 2 2 2" xfId="39248"/>
    <cellStyle name="Normal 110 3 4 2 2 2 3" xfId="59141"/>
    <cellStyle name="Normal 110 3 4 2 2 3" xfId="29461"/>
    <cellStyle name="Normal 110 3 4 2 2 4" xfId="49349"/>
    <cellStyle name="Normal 110 3 4 2 3" xfId="14429"/>
    <cellStyle name="Normal 110 3 4 2 3 2" xfId="33943"/>
    <cellStyle name="Normal 110 3 4 2 3 3" xfId="53836"/>
    <cellStyle name="Normal 110 3 4 2 4" xfId="25348"/>
    <cellStyle name="Normal 110 3 4 2 5" xfId="45115"/>
    <cellStyle name="Normal 110 3 4 3" xfId="6837"/>
    <cellStyle name="Normal 110 3 4 3 2" xfId="16574"/>
    <cellStyle name="Normal 110 3 4 3 2 2" xfId="36087"/>
    <cellStyle name="Normal 110 3 4 3 2 3" xfId="55980"/>
    <cellStyle name="Normal 110 3 4 3 3" xfId="28657"/>
    <cellStyle name="Normal 110 3 4 3 4" xfId="48545"/>
    <cellStyle name="Normal 110 3 4 4" xfId="12161"/>
    <cellStyle name="Normal 110 3 4 4 2" xfId="31676"/>
    <cellStyle name="Normal 110 3 4 4 3" xfId="51569"/>
    <cellStyle name="Normal 110 3 4 5" xfId="21882"/>
    <cellStyle name="Normal 110 3 4 6" xfId="41641"/>
    <cellStyle name="Normal 110 3 5" xfId="2967"/>
    <cellStyle name="Normal 110 3 5 2" xfId="8404"/>
    <cellStyle name="Normal 110 3 5 2 2" xfId="18127"/>
    <cellStyle name="Normal 110 3 5 2 2 2" xfId="37640"/>
    <cellStyle name="Normal 110 3 5 2 2 3" xfId="57533"/>
    <cellStyle name="Normal 110 3 5 2 3" xfId="22429"/>
    <cellStyle name="Normal 110 3 5 2 4" xfId="42191"/>
    <cellStyle name="Normal 110 3 5 3" xfId="12821"/>
    <cellStyle name="Normal 110 3 5 3 2" xfId="32335"/>
    <cellStyle name="Normal 110 3 5 3 3" xfId="52228"/>
    <cellStyle name="Normal 110 3 5 4" xfId="23740"/>
    <cellStyle name="Normal 110 3 5 5" xfId="43506"/>
    <cellStyle name="Normal 110 3 6" xfId="5227"/>
    <cellStyle name="Normal 110 3 6 2" xfId="14967"/>
    <cellStyle name="Normal 110 3 6 2 2" xfId="34480"/>
    <cellStyle name="Normal 110 3 6 2 3" xfId="54373"/>
    <cellStyle name="Normal 110 3 6 3" xfId="27049"/>
    <cellStyle name="Normal 110 3 6 4" xfId="46935"/>
    <cellStyle name="Normal 110 3 7" xfId="10553"/>
    <cellStyle name="Normal 110 3 7 2" xfId="30068"/>
    <cellStyle name="Normal 110 3 7 3" xfId="49961"/>
    <cellStyle name="Normal 110 3 8" xfId="20274"/>
    <cellStyle name="Normal 110 3 9" xfId="39916"/>
    <cellStyle name="Normal 110 4" xfId="1316"/>
    <cellStyle name="Normal 110 4 2" xfId="3688"/>
    <cellStyle name="Normal 110 4 2 2" xfId="9125"/>
    <cellStyle name="Normal 110 4 2 2 2" xfId="18848"/>
    <cellStyle name="Normal 110 4 2 2 2 2" xfId="38361"/>
    <cellStyle name="Normal 110 4 2 2 2 3" xfId="58254"/>
    <cellStyle name="Normal 110 4 2 2 3" xfId="22003"/>
    <cellStyle name="Normal 110 4 2 2 4" xfId="41763"/>
    <cellStyle name="Normal 110 4 2 3" xfId="13542"/>
    <cellStyle name="Normal 110 4 2 3 2" xfId="33056"/>
    <cellStyle name="Normal 110 4 2 3 3" xfId="52949"/>
    <cellStyle name="Normal 110 4 2 4" xfId="24461"/>
    <cellStyle name="Normal 110 4 2 5" xfId="44227"/>
    <cellStyle name="Normal 110 4 3" xfId="7477"/>
    <cellStyle name="Normal 110 4 3 2" xfId="17200"/>
    <cellStyle name="Normal 110 4 3 2 2" xfId="36713"/>
    <cellStyle name="Normal 110 4 3 2 3" xfId="56606"/>
    <cellStyle name="Normal 110 4 3 3" xfId="22686"/>
    <cellStyle name="Normal 110 4 3 4" xfId="42450"/>
    <cellStyle name="Normal 110 4 4" xfId="5415"/>
    <cellStyle name="Normal 110 4 4 2" xfId="15152"/>
    <cellStyle name="Normal 110 4 4 2 2" xfId="34665"/>
    <cellStyle name="Normal 110 4 4 2 3" xfId="54558"/>
    <cellStyle name="Normal 110 4 4 3" xfId="27235"/>
    <cellStyle name="Normal 110 4 4 4" xfId="47123"/>
    <cellStyle name="Normal 110 4 5" xfId="11274"/>
    <cellStyle name="Normal 110 4 5 2" xfId="30789"/>
    <cellStyle name="Normal 110 4 5 3" xfId="50682"/>
    <cellStyle name="Normal 110 4 6" xfId="20995"/>
    <cellStyle name="Normal 110 4 7" xfId="40650"/>
    <cellStyle name="Normal 110 5" xfId="765"/>
    <cellStyle name="Normal 110 5 2" xfId="3150"/>
    <cellStyle name="Normal 110 5 2 2" xfId="8587"/>
    <cellStyle name="Normal 110 5 2 2 2" xfId="18310"/>
    <cellStyle name="Normal 110 5 2 2 2 2" xfId="37823"/>
    <cellStyle name="Normal 110 5 2 2 2 3" xfId="57716"/>
    <cellStyle name="Normal 110 5 2 2 3" xfId="23007"/>
    <cellStyle name="Normal 110 5 2 2 4" xfId="42772"/>
    <cellStyle name="Normal 110 5 2 3" xfId="13004"/>
    <cellStyle name="Normal 110 5 2 3 2" xfId="32518"/>
    <cellStyle name="Normal 110 5 2 3 3" xfId="52411"/>
    <cellStyle name="Normal 110 5 2 4" xfId="23923"/>
    <cellStyle name="Normal 110 5 2 5" xfId="43689"/>
    <cellStyle name="Normal 110 5 3" xfId="7017"/>
    <cellStyle name="Normal 110 5 3 2" xfId="16753"/>
    <cellStyle name="Normal 110 5 3 2 2" xfId="36266"/>
    <cellStyle name="Normal 110 5 3 2 3" xfId="56159"/>
    <cellStyle name="Normal 110 5 3 3" xfId="22272"/>
    <cellStyle name="Normal 110 5 3 4" xfId="42033"/>
    <cellStyle name="Normal 110 5 4" xfId="5950"/>
    <cellStyle name="Normal 110 5 4 2" xfId="15687"/>
    <cellStyle name="Normal 110 5 4 2 2" xfId="35200"/>
    <cellStyle name="Normal 110 5 4 2 3" xfId="55093"/>
    <cellStyle name="Normal 110 5 4 3" xfId="27770"/>
    <cellStyle name="Normal 110 5 4 4" xfId="47658"/>
    <cellStyle name="Normal 110 5 5" xfId="10736"/>
    <cellStyle name="Normal 110 5 5 2" xfId="30251"/>
    <cellStyle name="Normal 110 5 5 3" xfId="50144"/>
    <cellStyle name="Normal 110 5 6" xfId="20457"/>
    <cellStyle name="Normal 110 5 7" xfId="40099"/>
    <cellStyle name="Normal 110 6" xfId="1913"/>
    <cellStyle name="Normal 110 6 2" xfId="4224"/>
    <cellStyle name="Normal 110 6 2 2" xfId="9660"/>
    <cellStyle name="Normal 110 6 2 2 2" xfId="19383"/>
    <cellStyle name="Normal 110 6 2 2 2 2" xfId="38896"/>
    <cellStyle name="Normal 110 6 2 2 2 3" xfId="58789"/>
    <cellStyle name="Normal 110 6 2 2 3" xfId="29109"/>
    <cellStyle name="Normal 110 6 2 2 4" xfId="48997"/>
    <cellStyle name="Normal 110 6 2 3" xfId="14077"/>
    <cellStyle name="Normal 110 6 2 3 2" xfId="33591"/>
    <cellStyle name="Normal 110 6 2 3 3" xfId="53484"/>
    <cellStyle name="Normal 110 6 2 4" xfId="24996"/>
    <cellStyle name="Normal 110 6 2 5" xfId="44763"/>
    <cellStyle name="Normal 110 6 3" xfId="6485"/>
    <cellStyle name="Normal 110 6 3 2" xfId="16222"/>
    <cellStyle name="Normal 110 6 3 2 2" xfId="35735"/>
    <cellStyle name="Normal 110 6 3 2 3" xfId="55628"/>
    <cellStyle name="Normal 110 6 3 3" xfId="28305"/>
    <cellStyle name="Normal 110 6 3 4" xfId="48193"/>
    <cellStyle name="Normal 110 6 4" xfId="11809"/>
    <cellStyle name="Normal 110 6 4 2" xfId="31324"/>
    <cellStyle name="Normal 110 6 4 3" xfId="51217"/>
    <cellStyle name="Normal 110 6 5" xfId="21530"/>
    <cellStyle name="Normal 110 6 6" xfId="41247"/>
    <cellStyle name="Normal 110 7" xfId="2476"/>
    <cellStyle name="Normal 110 7 2" xfId="7913"/>
    <cellStyle name="Normal 110 7 2 2" xfId="17636"/>
    <cellStyle name="Normal 110 7 2 2 2" xfId="37149"/>
    <cellStyle name="Normal 110 7 2 2 3" xfId="57042"/>
    <cellStyle name="Normal 110 7 2 3" xfId="22318"/>
    <cellStyle name="Normal 110 7 2 4" xfId="42080"/>
    <cellStyle name="Normal 110 7 3" xfId="12330"/>
    <cellStyle name="Normal 110 7 3 2" xfId="31844"/>
    <cellStyle name="Normal 110 7 3 3" xfId="51737"/>
    <cellStyle name="Normal 110 7 4" xfId="23249"/>
    <cellStyle name="Normal 110 7 5" xfId="43015"/>
    <cellStyle name="Normal 110 8" xfId="2615"/>
    <cellStyle name="Normal 110 8 2" xfId="8052"/>
    <cellStyle name="Normal 110 8 2 2" xfId="17775"/>
    <cellStyle name="Normal 110 8 2 2 2" xfId="37288"/>
    <cellStyle name="Normal 110 8 2 2 3" xfId="57181"/>
    <cellStyle name="Normal 110 8 2 3" xfId="22539"/>
    <cellStyle name="Normal 110 8 2 4" xfId="42302"/>
    <cellStyle name="Normal 110 8 3" xfId="12469"/>
    <cellStyle name="Normal 110 8 3 2" xfId="31983"/>
    <cellStyle name="Normal 110 8 3 3" xfId="51876"/>
    <cellStyle name="Normal 110 8 4" xfId="23388"/>
    <cellStyle name="Normal 110 8 5" xfId="43154"/>
    <cellStyle name="Normal 110 9" xfId="4833"/>
    <cellStyle name="Normal 110 9 2" xfId="14615"/>
    <cellStyle name="Normal 110 9 2 2" xfId="34128"/>
    <cellStyle name="Normal 110 9 2 3" xfId="54021"/>
    <cellStyle name="Normal 110 9 3" xfId="26697"/>
    <cellStyle name="Normal 110 9 4" xfId="46541"/>
    <cellStyle name="Normal 111" xfId="189"/>
    <cellStyle name="Normal 111 10" xfId="10202"/>
    <cellStyle name="Normal 111 10 2" xfId="29717"/>
    <cellStyle name="Normal 111 10 3" xfId="49610"/>
    <cellStyle name="Normal 111 11" xfId="19923"/>
    <cellStyle name="Normal 111 12" xfId="39523"/>
    <cellStyle name="Normal 111 2" xfId="407"/>
    <cellStyle name="Normal 111 2 2" xfId="1493"/>
    <cellStyle name="Normal 111 2 2 2" xfId="3865"/>
    <cellStyle name="Normal 111 2 2 2 2" xfId="9302"/>
    <cellStyle name="Normal 111 2 2 2 2 2" xfId="19025"/>
    <cellStyle name="Normal 111 2 2 2 2 2 2" xfId="38538"/>
    <cellStyle name="Normal 111 2 2 2 2 2 3" xfId="58431"/>
    <cellStyle name="Normal 111 2 2 2 2 3" xfId="26289"/>
    <cellStyle name="Normal 111 2 2 2 2 4" xfId="46062"/>
    <cellStyle name="Normal 111 2 2 2 3" xfId="13719"/>
    <cellStyle name="Normal 111 2 2 2 3 2" xfId="33233"/>
    <cellStyle name="Normal 111 2 2 2 3 3" xfId="53126"/>
    <cellStyle name="Normal 111 2 2 2 4" xfId="24638"/>
    <cellStyle name="Normal 111 2 2 2 5" xfId="44404"/>
    <cellStyle name="Normal 111 2 2 3" xfId="7625"/>
    <cellStyle name="Normal 111 2 2 3 2" xfId="17348"/>
    <cellStyle name="Normal 111 2 2 3 2 2" xfId="36861"/>
    <cellStyle name="Normal 111 2 2 3 2 3" xfId="56754"/>
    <cellStyle name="Normal 111 2 2 3 3" xfId="22591"/>
    <cellStyle name="Normal 111 2 2 3 4" xfId="42354"/>
    <cellStyle name="Normal 111 2 2 4" xfId="5592"/>
    <cellStyle name="Normal 111 2 2 4 2" xfId="15329"/>
    <cellStyle name="Normal 111 2 2 4 2 2" xfId="34842"/>
    <cellStyle name="Normal 111 2 2 4 2 3" xfId="54735"/>
    <cellStyle name="Normal 111 2 2 4 3" xfId="27412"/>
    <cellStyle name="Normal 111 2 2 4 4" xfId="47300"/>
    <cellStyle name="Normal 111 2 2 5" xfId="11451"/>
    <cellStyle name="Normal 111 2 2 5 2" xfId="30966"/>
    <cellStyle name="Normal 111 2 2 5 3" xfId="50859"/>
    <cellStyle name="Normal 111 2 2 6" xfId="21172"/>
    <cellStyle name="Normal 111 2 2 7" xfId="40827"/>
    <cellStyle name="Normal 111 2 3" xfId="942"/>
    <cellStyle name="Normal 111 2 3 2" xfId="3327"/>
    <cellStyle name="Normal 111 2 3 2 2" xfId="8764"/>
    <cellStyle name="Normal 111 2 3 2 2 2" xfId="18487"/>
    <cellStyle name="Normal 111 2 3 2 2 2 2" xfId="38000"/>
    <cellStyle name="Normal 111 2 3 2 2 2 3" xfId="57893"/>
    <cellStyle name="Normal 111 2 3 2 2 3" xfId="25798"/>
    <cellStyle name="Normal 111 2 3 2 2 4" xfId="45567"/>
    <cellStyle name="Normal 111 2 3 2 3" xfId="13181"/>
    <cellStyle name="Normal 111 2 3 2 3 2" xfId="32695"/>
    <cellStyle name="Normal 111 2 3 2 3 3" xfId="52588"/>
    <cellStyle name="Normal 111 2 3 2 4" xfId="24100"/>
    <cellStyle name="Normal 111 2 3 2 5" xfId="43866"/>
    <cellStyle name="Normal 111 2 3 3" xfId="7165"/>
    <cellStyle name="Normal 111 2 3 3 2" xfId="16901"/>
    <cellStyle name="Normal 111 2 3 3 2 2" xfId="36414"/>
    <cellStyle name="Normal 111 2 3 3 2 3" xfId="56307"/>
    <cellStyle name="Normal 111 2 3 3 3" xfId="22709"/>
    <cellStyle name="Normal 111 2 3 3 4" xfId="42473"/>
    <cellStyle name="Normal 111 2 3 4" xfId="6127"/>
    <cellStyle name="Normal 111 2 3 4 2" xfId="15864"/>
    <cellStyle name="Normal 111 2 3 4 2 2" xfId="35377"/>
    <cellStyle name="Normal 111 2 3 4 2 3" xfId="55270"/>
    <cellStyle name="Normal 111 2 3 4 3" xfId="27947"/>
    <cellStyle name="Normal 111 2 3 4 4" xfId="47835"/>
    <cellStyle name="Normal 111 2 3 5" xfId="10913"/>
    <cellStyle name="Normal 111 2 3 5 2" xfId="30428"/>
    <cellStyle name="Normal 111 2 3 5 3" xfId="50321"/>
    <cellStyle name="Normal 111 2 3 6" xfId="20634"/>
    <cellStyle name="Normal 111 2 3 7" xfId="40276"/>
    <cellStyle name="Normal 111 2 4" xfId="2132"/>
    <cellStyle name="Normal 111 2 4 2" xfId="4401"/>
    <cellStyle name="Normal 111 2 4 2 2" xfId="9837"/>
    <cellStyle name="Normal 111 2 4 2 2 2" xfId="19560"/>
    <cellStyle name="Normal 111 2 4 2 2 2 2" xfId="39073"/>
    <cellStyle name="Normal 111 2 4 2 2 2 3" xfId="58966"/>
    <cellStyle name="Normal 111 2 4 2 2 3" xfId="29286"/>
    <cellStyle name="Normal 111 2 4 2 2 4" xfId="49174"/>
    <cellStyle name="Normal 111 2 4 2 3" xfId="14254"/>
    <cellStyle name="Normal 111 2 4 2 3 2" xfId="33768"/>
    <cellStyle name="Normal 111 2 4 2 3 3" xfId="53661"/>
    <cellStyle name="Normal 111 2 4 2 4" xfId="25173"/>
    <cellStyle name="Normal 111 2 4 2 5" xfId="44940"/>
    <cellStyle name="Normal 111 2 4 3" xfId="6662"/>
    <cellStyle name="Normal 111 2 4 3 2" xfId="16399"/>
    <cellStyle name="Normal 111 2 4 3 2 2" xfId="35912"/>
    <cellStyle name="Normal 111 2 4 3 2 3" xfId="55805"/>
    <cellStyle name="Normal 111 2 4 3 3" xfId="28482"/>
    <cellStyle name="Normal 111 2 4 3 4" xfId="48370"/>
    <cellStyle name="Normal 111 2 4 4" xfId="11986"/>
    <cellStyle name="Normal 111 2 4 4 2" xfId="31501"/>
    <cellStyle name="Normal 111 2 4 4 3" xfId="51394"/>
    <cellStyle name="Normal 111 2 4 5" xfId="21707"/>
    <cellStyle name="Normal 111 2 4 6" xfId="41466"/>
    <cellStyle name="Normal 111 2 5" xfId="2792"/>
    <cellStyle name="Normal 111 2 5 2" xfId="8229"/>
    <cellStyle name="Normal 111 2 5 2 2" xfId="17952"/>
    <cellStyle name="Normal 111 2 5 2 2 2" xfId="37465"/>
    <cellStyle name="Normal 111 2 5 2 2 3" xfId="57358"/>
    <cellStyle name="Normal 111 2 5 2 3" xfId="26110"/>
    <cellStyle name="Normal 111 2 5 2 4" xfId="45881"/>
    <cellStyle name="Normal 111 2 5 3" xfId="12646"/>
    <cellStyle name="Normal 111 2 5 3 2" xfId="32160"/>
    <cellStyle name="Normal 111 2 5 3 3" xfId="52053"/>
    <cellStyle name="Normal 111 2 5 4" xfId="23565"/>
    <cellStyle name="Normal 111 2 5 5" xfId="43331"/>
    <cellStyle name="Normal 111 2 6" xfId="5052"/>
    <cellStyle name="Normal 111 2 6 2" xfId="14792"/>
    <cellStyle name="Normal 111 2 6 2 2" xfId="34305"/>
    <cellStyle name="Normal 111 2 6 2 3" xfId="54198"/>
    <cellStyle name="Normal 111 2 6 3" xfId="26874"/>
    <cellStyle name="Normal 111 2 6 4" xfId="46760"/>
    <cellStyle name="Normal 111 2 7" xfId="10378"/>
    <cellStyle name="Normal 111 2 7 2" xfId="29893"/>
    <cellStyle name="Normal 111 2 7 3" xfId="49786"/>
    <cellStyle name="Normal 111 2 8" xfId="20099"/>
    <cellStyle name="Normal 111 2 9" xfId="39741"/>
    <cellStyle name="Normal 111 3" xfId="583"/>
    <cellStyle name="Normal 111 3 2" xfId="1669"/>
    <cellStyle name="Normal 111 3 2 2" xfId="4041"/>
    <cellStyle name="Normal 111 3 2 2 2" xfId="9478"/>
    <cellStyle name="Normal 111 3 2 2 2 2" xfId="19201"/>
    <cellStyle name="Normal 111 3 2 2 2 2 2" xfId="38714"/>
    <cellStyle name="Normal 111 3 2 2 2 2 3" xfId="58607"/>
    <cellStyle name="Normal 111 3 2 2 2 3" xfId="26457"/>
    <cellStyle name="Normal 111 3 2 2 2 4" xfId="46230"/>
    <cellStyle name="Normal 111 3 2 2 3" xfId="13895"/>
    <cellStyle name="Normal 111 3 2 2 3 2" xfId="33409"/>
    <cellStyle name="Normal 111 3 2 2 3 3" xfId="53302"/>
    <cellStyle name="Normal 111 3 2 2 4" xfId="24814"/>
    <cellStyle name="Normal 111 3 2 2 5" xfId="44580"/>
    <cellStyle name="Normal 111 3 2 3" xfId="7772"/>
    <cellStyle name="Normal 111 3 2 3 2" xfId="17495"/>
    <cellStyle name="Normal 111 3 2 3 2 2" xfId="37008"/>
    <cellStyle name="Normal 111 3 2 3 2 3" xfId="56901"/>
    <cellStyle name="Normal 111 3 2 3 3" xfId="22994"/>
    <cellStyle name="Normal 111 3 2 3 4" xfId="42759"/>
    <cellStyle name="Normal 111 3 2 4" xfId="5768"/>
    <cellStyle name="Normal 111 3 2 4 2" xfId="15505"/>
    <cellStyle name="Normal 111 3 2 4 2 2" xfId="35018"/>
    <cellStyle name="Normal 111 3 2 4 2 3" xfId="54911"/>
    <cellStyle name="Normal 111 3 2 4 3" xfId="27588"/>
    <cellStyle name="Normal 111 3 2 4 4" xfId="47476"/>
    <cellStyle name="Normal 111 3 2 5" xfId="11627"/>
    <cellStyle name="Normal 111 3 2 5 2" xfId="31142"/>
    <cellStyle name="Normal 111 3 2 5 3" xfId="51035"/>
    <cellStyle name="Normal 111 3 2 6" xfId="21348"/>
    <cellStyle name="Normal 111 3 2 7" xfId="41003"/>
    <cellStyle name="Normal 111 3 3" xfId="1118"/>
    <cellStyle name="Normal 111 3 3 2" xfId="3503"/>
    <cellStyle name="Normal 111 3 3 2 2" xfId="8940"/>
    <cellStyle name="Normal 111 3 3 2 2 2" xfId="18663"/>
    <cellStyle name="Normal 111 3 3 2 2 2 2" xfId="38176"/>
    <cellStyle name="Normal 111 3 3 2 2 2 3" xfId="58069"/>
    <cellStyle name="Normal 111 3 3 2 2 3" xfId="26406"/>
    <cellStyle name="Normal 111 3 3 2 2 4" xfId="46179"/>
    <cellStyle name="Normal 111 3 3 2 3" xfId="13357"/>
    <cellStyle name="Normal 111 3 3 2 3 2" xfId="32871"/>
    <cellStyle name="Normal 111 3 3 2 3 3" xfId="52764"/>
    <cellStyle name="Normal 111 3 3 2 4" xfId="24276"/>
    <cellStyle name="Normal 111 3 3 2 5" xfId="44042"/>
    <cellStyle name="Normal 111 3 3 3" xfId="7312"/>
    <cellStyle name="Normal 111 3 3 3 2" xfId="17048"/>
    <cellStyle name="Normal 111 3 3 3 2 2" xfId="36561"/>
    <cellStyle name="Normal 111 3 3 3 2 3" xfId="56454"/>
    <cellStyle name="Normal 111 3 3 3 3" xfId="22616"/>
    <cellStyle name="Normal 111 3 3 3 4" xfId="42379"/>
    <cellStyle name="Normal 111 3 3 4" xfId="6303"/>
    <cellStyle name="Normal 111 3 3 4 2" xfId="16040"/>
    <cellStyle name="Normal 111 3 3 4 2 2" xfId="35553"/>
    <cellStyle name="Normal 111 3 3 4 2 3" xfId="55446"/>
    <cellStyle name="Normal 111 3 3 4 3" xfId="28123"/>
    <cellStyle name="Normal 111 3 3 4 4" xfId="48011"/>
    <cellStyle name="Normal 111 3 3 5" xfId="11089"/>
    <cellStyle name="Normal 111 3 3 5 2" xfId="30604"/>
    <cellStyle name="Normal 111 3 3 5 3" xfId="50497"/>
    <cellStyle name="Normal 111 3 3 6" xfId="20810"/>
    <cellStyle name="Normal 111 3 3 7" xfId="40452"/>
    <cellStyle name="Normal 111 3 4" xfId="2308"/>
    <cellStyle name="Normal 111 3 4 2" xfId="4577"/>
    <cellStyle name="Normal 111 3 4 2 2" xfId="10013"/>
    <cellStyle name="Normal 111 3 4 2 2 2" xfId="19736"/>
    <cellStyle name="Normal 111 3 4 2 2 2 2" xfId="39249"/>
    <cellStyle name="Normal 111 3 4 2 2 2 3" xfId="59142"/>
    <cellStyle name="Normal 111 3 4 2 2 3" xfId="29462"/>
    <cellStyle name="Normal 111 3 4 2 2 4" xfId="49350"/>
    <cellStyle name="Normal 111 3 4 2 3" xfId="14430"/>
    <cellStyle name="Normal 111 3 4 2 3 2" xfId="33944"/>
    <cellStyle name="Normal 111 3 4 2 3 3" xfId="53837"/>
    <cellStyle name="Normal 111 3 4 2 4" xfId="25349"/>
    <cellStyle name="Normal 111 3 4 2 5" xfId="45116"/>
    <cellStyle name="Normal 111 3 4 3" xfId="6838"/>
    <cellStyle name="Normal 111 3 4 3 2" xfId="16575"/>
    <cellStyle name="Normal 111 3 4 3 2 2" xfId="36088"/>
    <cellStyle name="Normal 111 3 4 3 2 3" xfId="55981"/>
    <cellStyle name="Normal 111 3 4 3 3" xfId="28658"/>
    <cellStyle name="Normal 111 3 4 3 4" xfId="48546"/>
    <cellStyle name="Normal 111 3 4 4" xfId="12162"/>
    <cellStyle name="Normal 111 3 4 4 2" xfId="31677"/>
    <cellStyle name="Normal 111 3 4 4 3" xfId="51570"/>
    <cellStyle name="Normal 111 3 4 5" xfId="21883"/>
    <cellStyle name="Normal 111 3 4 6" xfId="41642"/>
    <cellStyle name="Normal 111 3 5" xfId="2968"/>
    <cellStyle name="Normal 111 3 5 2" xfId="8405"/>
    <cellStyle name="Normal 111 3 5 2 2" xfId="18128"/>
    <cellStyle name="Normal 111 3 5 2 2 2" xfId="37641"/>
    <cellStyle name="Normal 111 3 5 2 2 3" xfId="57534"/>
    <cellStyle name="Normal 111 3 5 2 3" xfId="25729"/>
    <cellStyle name="Normal 111 3 5 2 4" xfId="45498"/>
    <cellStyle name="Normal 111 3 5 3" xfId="12822"/>
    <cellStyle name="Normal 111 3 5 3 2" xfId="32336"/>
    <cellStyle name="Normal 111 3 5 3 3" xfId="52229"/>
    <cellStyle name="Normal 111 3 5 4" xfId="23741"/>
    <cellStyle name="Normal 111 3 5 5" xfId="43507"/>
    <cellStyle name="Normal 111 3 6" xfId="5228"/>
    <cellStyle name="Normal 111 3 6 2" xfId="14968"/>
    <cellStyle name="Normal 111 3 6 2 2" xfId="34481"/>
    <cellStyle name="Normal 111 3 6 2 3" xfId="54374"/>
    <cellStyle name="Normal 111 3 6 3" xfId="27050"/>
    <cellStyle name="Normal 111 3 6 4" xfId="46936"/>
    <cellStyle name="Normal 111 3 7" xfId="10554"/>
    <cellStyle name="Normal 111 3 7 2" xfId="30069"/>
    <cellStyle name="Normal 111 3 7 3" xfId="49962"/>
    <cellStyle name="Normal 111 3 8" xfId="20275"/>
    <cellStyle name="Normal 111 3 9" xfId="39917"/>
    <cellStyle name="Normal 111 4" xfId="1317"/>
    <cellStyle name="Normal 111 4 2" xfId="3689"/>
    <cellStyle name="Normal 111 4 2 2" xfId="9126"/>
    <cellStyle name="Normal 111 4 2 2 2" xfId="18849"/>
    <cellStyle name="Normal 111 4 2 2 2 2" xfId="38362"/>
    <cellStyle name="Normal 111 4 2 2 2 3" xfId="58255"/>
    <cellStyle name="Normal 111 4 2 2 3" xfId="25845"/>
    <cellStyle name="Normal 111 4 2 2 4" xfId="45614"/>
    <cellStyle name="Normal 111 4 2 3" xfId="13543"/>
    <cellStyle name="Normal 111 4 2 3 2" xfId="33057"/>
    <cellStyle name="Normal 111 4 2 3 3" xfId="52950"/>
    <cellStyle name="Normal 111 4 2 4" xfId="24462"/>
    <cellStyle name="Normal 111 4 2 5" xfId="44228"/>
    <cellStyle name="Normal 111 4 3" xfId="7478"/>
    <cellStyle name="Normal 111 4 3 2" xfId="17201"/>
    <cellStyle name="Normal 111 4 3 2 2" xfId="36714"/>
    <cellStyle name="Normal 111 4 3 2 3" xfId="56607"/>
    <cellStyle name="Normal 111 4 3 3" xfId="22362"/>
    <cellStyle name="Normal 111 4 3 4" xfId="42124"/>
    <cellStyle name="Normal 111 4 4" xfId="5416"/>
    <cellStyle name="Normal 111 4 4 2" xfId="15153"/>
    <cellStyle name="Normal 111 4 4 2 2" xfId="34666"/>
    <cellStyle name="Normal 111 4 4 2 3" xfId="54559"/>
    <cellStyle name="Normal 111 4 4 3" xfId="27236"/>
    <cellStyle name="Normal 111 4 4 4" xfId="47124"/>
    <cellStyle name="Normal 111 4 5" xfId="11275"/>
    <cellStyle name="Normal 111 4 5 2" xfId="30790"/>
    <cellStyle name="Normal 111 4 5 3" xfId="50683"/>
    <cellStyle name="Normal 111 4 6" xfId="20996"/>
    <cellStyle name="Normal 111 4 7" xfId="40651"/>
    <cellStyle name="Normal 111 5" xfId="766"/>
    <cellStyle name="Normal 111 5 2" xfId="3151"/>
    <cellStyle name="Normal 111 5 2 2" xfId="8588"/>
    <cellStyle name="Normal 111 5 2 2 2" xfId="18311"/>
    <cellStyle name="Normal 111 5 2 2 2 2" xfId="37824"/>
    <cellStyle name="Normal 111 5 2 2 2 3" xfId="57717"/>
    <cellStyle name="Normal 111 5 2 2 3" xfId="22010"/>
    <cellStyle name="Normal 111 5 2 2 4" xfId="41770"/>
    <cellStyle name="Normal 111 5 2 3" xfId="13005"/>
    <cellStyle name="Normal 111 5 2 3 2" xfId="32519"/>
    <cellStyle name="Normal 111 5 2 3 3" xfId="52412"/>
    <cellStyle name="Normal 111 5 2 4" xfId="23924"/>
    <cellStyle name="Normal 111 5 2 5" xfId="43690"/>
    <cellStyle name="Normal 111 5 3" xfId="7018"/>
    <cellStyle name="Normal 111 5 3 2" xfId="16754"/>
    <cellStyle name="Normal 111 5 3 2 2" xfId="36267"/>
    <cellStyle name="Normal 111 5 3 2 3" xfId="56160"/>
    <cellStyle name="Normal 111 5 3 3" xfId="23120"/>
    <cellStyle name="Normal 111 5 3 4" xfId="42886"/>
    <cellStyle name="Normal 111 5 4" xfId="5951"/>
    <cellStyle name="Normal 111 5 4 2" xfId="15688"/>
    <cellStyle name="Normal 111 5 4 2 2" xfId="35201"/>
    <cellStyle name="Normal 111 5 4 2 3" xfId="55094"/>
    <cellStyle name="Normal 111 5 4 3" xfId="27771"/>
    <cellStyle name="Normal 111 5 4 4" xfId="47659"/>
    <cellStyle name="Normal 111 5 5" xfId="10737"/>
    <cellStyle name="Normal 111 5 5 2" xfId="30252"/>
    <cellStyle name="Normal 111 5 5 3" xfId="50145"/>
    <cellStyle name="Normal 111 5 6" xfId="20458"/>
    <cellStyle name="Normal 111 5 7" xfId="40100"/>
    <cellStyle name="Normal 111 6" xfId="1914"/>
    <cellStyle name="Normal 111 6 2" xfId="4225"/>
    <cellStyle name="Normal 111 6 2 2" xfId="9661"/>
    <cellStyle name="Normal 111 6 2 2 2" xfId="19384"/>
    <cellStyle name="Normal 111 6 2 2 2 2" xfId="38897"/>
    <cellStyle name="Normal 111 6 2 2 2 3" xfId="58790"/>
    <cellStyle name="Normal 111 6 2 2 3" xfId="29110"/>
    <cellStyle name="Normal 111 6 2 2 4" xfId="48998"/>
    <cellStyle name="Normal 111 6 2 3" xfId="14078"/>
    <cellStyle name="Normal 111 6 2 3 2" xfId="33592"/>
    <cellStyle name="Normal 111 6 2 3 3" xfId="53485"/>
    <cellStyle name="Normal 111 6 2 4" xfId="24997"/>
    <cellStyle name="Normal 111 6 2 5" xfId="44764"/>
    <cellStyle name="Normal 111 6 3" xfId="6486"/>
    <cellStyle name="Normal 111 6 3 2" xfId="16223"/>
    <cellStyle name="Normal 111 6 3 2 2" xfId="35736"/>
    <cellStyle name="Normal 111 6 3 2 3" xfId="55629"/>
    <cellStyle name="Normal 111 6 3 3" xfId="28306"/>
    <cellStyle name="Normal 111 6 3 4" xfId="48194"/>
    <cellStyle name="Normal 111 6 4" xfId="11810"/>
    <cellStyle name="Normal 111 6 4 2" xfId="31325"/>
    <cellStyle name="Normal 111 6 4 3" xfId="51218"/>
    <cellStyle name="Normal 111 6 5" xfId="21531"/>
    <cellStyle name="Normal 111 6 6" xfId="41248"/>
    <cellStyle name="Normal 111 7" xfId="2477"/>
    <cellStyle name="Normal 111 7 2" xfId="7914"/>
    <cellStyle name="Normal 111 7 2 2" xfId="17637"/>
    <cellStyle name="Normal 111 7 2 2 2" xfId="37150"/>
    <cellStyle name="Normal 111 7 2 2 3" xfId="57043"/>
    <cellStyle name="Normal 111 7 2 3" xfId="26080"/>
    <cellStyle name="Normal 111 7 2 4" xfId="45851"/>
    <cellStyle name="Normal 111 7 3" xfId="12331"/>
    <cellStyle name="Normal 111 7 3 2" xfId="31845"/>
    <cellStyle name="Normal 111 7 3 3" xfId="51738"/>
    <cellStyle name="Normal 111 7 4" xfId="23250"/>
    <cellStyle name="Normal 111 7 5" xfId="43016"/>
    <cellStyle name="Normal 111 8" xfId="2616"/>
    <cellStyle name="Normal 111 8 2" xfId="8053"/>
    <cellStyle name="Normal 111 8 2 2" xfId="17776"/>
    <cellStyle name="Normal 111 8 2 2 2" xfId="37289"/>
    <cellStyle name="Normal 111 8 2 2 3" xfId="57182"/>
    <cellStyle name="Normal 111 8 2 3" xfId="26571"/>
    <cellStyle name="Normal 111 8 2 4" xfId="46344"/>
    <cellStyle name="Normal 111 8 3" xfId="12470"/>
    <cellStyle name="Normal 111 8 3 2" xfId="31984"/>
    <cellStyle name="Normal 111 8 3 3" xfId="51877"/>
    <cellStyle name="Normal 111 8 4" xfId="23389"/>
    <cellStyle name="Normal 111 8 5" xfId="43155"/>
    <cellStyle name="Normal 111 9" xfId="4834"/>
    <cellStyle name="Normal 111 9 2" xfId="14616"/>
    <cellStyle name="Normal 111 9 2 2" xfId="34129"/>
    <cellStyle name="Normal 111 9 2 3" xfId="54022"/>
    <cellStyle name="Normal 111 9 3" xfId="26698"/>
    <cellStyle name="Normal 111 9 4" xfId="46542"/>
    <cellStyle name="Normal 112" xfId="190"/>
    <cellStyle name="Normal 112 10" xfId="10203"/>
    <cellStyle name="Normal 112 10 2" xfId="29718"/>
    <cellStyle name="Normal 112 10 3" xfId="49611"/>
    <cellStyle name="Normal 112 11" xfId="19924"/>
    <cellStyle name="Normal 112 12" xfId="39524"/>
    <cellStyle name="Normal 112 2" xfId="408"/>
    <cellStyle name="Normal 112 2 2" xfId="1494"/>
    <cellStyle name="Normal 112 2 2 2" xfId="3866"/>
    <cellStyle name="Normal 112 2 2 2 2" xfId="9303"/>
    <cellStyle name="Normal 112 2 2 2 2 2" xfId="19026"/>
    <cellStyle name="Normal 112 2 2 2 2 2 2" xfId="38539"/>
    <cellStyle name="Normal 112 2 2 2 2 2 3" xfId="58432"/>
    <cellStyle name="Normal 112 2 2 2 2 3" xfId="22757"/>
    <cellStyle name="Normal 112 2 2 2 2 4" xfId="42521"/>
    <cellStyle name="Normal 112 2 2 2 3" xfId="13720"/>
    <cellStyle name="Normal 112 2 2 2 3 2" xfId="33234"/>
    <cellStyle name="Normal 112 2 2 2 3 3" xfId="53127"/>
    <cellStyle name="Normal 112 2 2 2 4" xfId="24639"/>
    <cellStyle name="Normal 112 2 2 2 5" xfId="44405"/>
    <cellStyle name="Normal 112 2 2 3" xfId="7626"/>
    <cellStyle name="Normal 112 2 2 3 2" xfId="17349"/>
    <cellStyle name="Normal 112 2 2 3 2 2" xfId="36862"/>
    <cellStyle name="Normal 112 2 2 3 2 3" xfId="56755"/>
    <cellStyle name="Normal 112 2 2 3 3" xfId="25944"/>
    <cellStyle name="Normal 112 2 2 3 4" xfId="45714"/>
    <cellStyle name="Normal 112 2 2 4" xfId="5593"/>
    <cellStyle name="Normal 112 2 2 4 2" xfId="15330"/>
    <cellStyle name="Normal 112 2 2 4 2 2" xfId="34843"/>
    <cellStyle name="Normal 112 2 2 4 2 3" xfId="54736"/>
    <cellStyle name="Normal 112 2 2 4 3" xfId="27413"/>
    <cellStyle name="Normal 112 2 2 4 4" xfId="47301"/>
    <cellStyle name="Normal 112 2 2 5" xfId="11452"/>
    <cellStyle name="Normal 112 2 2 5 2" xfId="30967"/>
    <cellStyle name="Normal 112 2 2 5 3" xfId="50860"/>
    <cellStyle name="Normal 112 2 2 6" xfId="21173"/>
    <cellStyle name="Normal 112 2 2 7" xfId="40828"/>
    <cellStyle name="Normal 112 2 3" xfId="943"/>
    <cellStyle name="Normal 112 2 3 2" xfId="3328"/>
    <cellStyle name="Normal 112 2 3 2 2" xfId="8765"/>
    <cellStyle name="Normal 112 2 3 2 2 2" xfId="18488"/>
    <cellStyle name="Normal 112 2 3 2 2 2 2" xfId="38001"/>
    <cellStyle name="Normal 112 2 3 2 2 2 3" xfId="57894"/>
    <cellStyle name="Normal 112 2 3 2 2 3" xfId="25583"/>
    <cellStyle name="Normal 112 2 3 2 2 4" xfId="45351"/>
    <cellStyle name="Normal 112 2 3 2 3" xfId="13182"/>
    <cellStyle name="Normal 112 2 3 2 3 2" xfId="32696"/>
    <cellStyle name="Normal 112 2 3 2 3 3" xfId="52589"/>
    <cellStyle name="Normal 112 2 3 2 4" xfId="24101"/>
    <cellStyle name="Normal 112 2 3 2 5" xfId="43867"/>
    <cellStyle name="Normal 112 2 3 3" xfId="7166"/>
    <cellStyle name="Normal 112 2 3 3 2" xfId="16902"/>
    <cellStyle name="Normal 112 2 3 3 2 2" xfId="36415"/>
    <cellStyle name="Normal 112 2 3 3 2 3" xfId="56308"/>
    <cellStyle name="Normal 112 2 3 3 3" xfId="22823"/>
    <cellStyle name="Normal 112 2 3 3 4" xfId="42587"/>
    <cellStyle name="Normal 112 2 3 4" xfId="6128"/>
    <cellStyle name="Normal 112 2 3 4 2" xfId="15865"/>
    <cellStyle name="Normal 112 2 3 4 2 2" xfId="35378"/>
    <cellStyle name="Normal 112 2 3 4 2 3" xfId="55271"/>
    <cellStyle name="Normal 112 2 3 4 3" xfId="27948"/>
    <cellStyle name="Normal 112 2 3 4 4" xfId="47836"/>
    <cellStyle name="Normal 112 2 3 5" xfId="10914"/>
    <cellStyle name="Normal 112 2 3 5 2" xfId="30429"/>
    <cellStyle name="Normal 112 2 3 5 3" xfId="50322"/>
    <cellStyle name="Normal 112 2 3 6" xfId="20635"/>
    <cellStyle name="Normal 112 2 3 7" xfId="40277"/>
    <cellStyle name="Normal 112 2 4" xfId="2133"/>
    <cellStyle name="Normal 112 2 4 2" xfId="4402"/>
    <cellStyle name="Normal 112 2 4 2 2" xfId="9838"/>
    <cellStyle name="Normal 112 2 4 2 2 2" xfId="19561"/>
    <cellStyle name="Normal 112 2 4 2 2 2 2" xfId="39074"/>
    <cellStyle name="Normal 112 2 4 2 2 2 3" xfId="58967"/>
    <cellStyle name="Normal 112 2 4 2 2 3" xfId="29287"/>
    <cellStyle name="Normal 112 2 4 2 2 4" xfId="49175"/>
    <cellStyle name="Normal 112 2 4 2 3" xfId="14255"/>
    <cellStyle name="Normal 112 2 4 2 3 2" xfId="33769"/>
    <cellStyle name="Normal 112 2 4 2 3 3" xfId="53662"/>
    <cellStyle name="Normal 112 2 4 2 4" xfId="25174"/>
    <cellStyle name="Normal 112 2 4 2 5" xfId="44941"/>
    <cellStyle name="Normal 112 2 4 3" xfId="6663"/>
    <cellStyle name="Normal 112 2 4 3 2" xfId="16400"/>
    <cellStyle name="Normal 112 2 4 3 2 2" xfId="35913"/>
    <cellStyle name="Normal 112 2 4 3 2 3" xfId="55806"/>
    <cellStyle name="Normal 112 2 4 3 3" xfId="28483"/>
    <cellStyle name="Normal 112 2 4 3 4" xfId="48371"/>
    <cellStyle name="Normal 112 2 4 4" xfId="11987"/>
    <cellStyle name="Normal 112 2 4 4 2" xfId="31502"/>
    <cellStyle name="Normal 112 2 4 4 3" xfId="51395"/>
    <cellStyle name="Normal 112 2 4 5" xfId="21708"/>
    <cellStyle name="Normal 112 2 4 6" xfId="41467"/>
    <cellStyle name="Normal 112 2 5" xfId="2793"/>
    <cellStyle name="Normal 112 2 5 2" xfId="8230"/>
    <cellStyle name="Normal 112 2 5 2 2" xfId="17953"/>
    <cellStyle name="Normal 112 2 5 2 2 2" xfId="37466"/>
    <cellStyle name="Normal 112 2 5 2 2 3" xfId="57359"/>
    <cellStyle name="Normal 112 2 5 2 3" xfId="25728"/>
    <cellStyle name="Normal 112 2 5 2 4" xfId="45497"/>
    <cellStyle name="Normal 112 2 5 3" xfId="12647"/>
    <cellStyle name="Normal 112 2 5 3 2" xfId="32161"/>
    <cellStyle name="Normal 112 2 5 3 3" xfId="52054"/>
    <cellStyle name="Normal 112 2 5 4" xfId="23566"/>
    <cellStyle name="Normal 112 2 5 5" xfId="43332"/>
    <cellStyle name="Normal 112 2 6" xfId="5053"/>
    <cellStyle name="Normal 112 2 6 2" xfId="14793"/>
    <cellStyle name="Normal 112 2 6 2 2" xfId="34306"/>
    <cellStyle name="Normal 112 2 6 2 3" xfId="54199"/>
    <cellStyle name="Normal 112 2 6 3" xfId="26875"/>
    <cellStyle name="Normal 112 2 6 4" xfId="46761"/>
    <cellStyle name="Normal 112 2 7" xfId="10379"/>
    <cellStyle name="Normal 112 2 7 2" xfId="29894"/>
    <cellStyle name="Normal 112 2 7 3" xfId="49787"/>
    <cellStyle name="Normal 112 2 8" xfId="20100"/>
    <cellStyle name="Normal 112 2 9" xfId="39742"/>
    <cellStyle name="Normal 112 3" xfId="584"/>
    <cellStyle name="Normal 112 3 2" xfId="1670"/>
    <cellStyle name="Normal 112 3 2 2" xfId="4042"/>
    <cellStyle name="Normal 112 3 2 2 2" xfId="9479"/>
    <cellStyle name="Normal 112 3 2 2 2 2" xfId="19202"/>
    <cellStyle name="Normal 112 3 2 2 2 2 2" xfId="38715"/>
    <cellStyle name="Normal 112 3 2 2 2 2 3" xfId="58608"/>
    <cellStyle name="Normal 112 3 2 2 2 3" xfId="23040"/>
    <cellStyle name="Normal 112 3 2 2 2 4" xfId="42805"/>
    <cellStyle name="Normal 112 3 2 2 3" xfId="13896"/>
    <cellStyle name="Normal 112 3 2 2 3 2" xfId="33410"/>
    <cellStyle name="Normal 112 3 2 2 3 3" xfId="53303"/>
    <cellStyle name="Normal 112 3 2 2 4" xfId="24815"/>
    <cellStyle name="Normal 112 3 2 2 5" xfId="44581"/>
    <cellStyle name="Normal 112 3 2 3" xfId="7773"/>
    <cellStyle name="Normal 112 3 2 3 2" xfId="17496"/>
    <cellStyle name="Normal 112 3 2 3 2 2" xfId="37009"/>
    <cellStyle name="Normal 112 3 2 3 2 3" xfId="56902"/>
    <cellStyle name="Normal 112 3 2 3 3" xfId="23062"/>
    <cellStyle name="Normal 112 3 2 3 4" xfId="42827"/>
    <cellStyle name="Normal 112 3 2 4" xfId="5769"/>
    <cellStyle name="Normal 112 3 2 4 2" xfId="15506"/>
    <cellStyle name="Normal 112 3 2 4 2 2" xfId="35019"/>
    <cellStyle name="Normal 112 3 2 4 2 3" xfId="54912"/>
    <cellStyle name="Normal 112 3 2 4 3" xfId="27589"/>
    <cellStyle name="Normal 112 3 2 4 4" xfId="47477"/>
    <cellStyle name="Normal 112 3 2 5" xfId="11628"/>
    <cellStyle name="Normal 112 3 2 5 2" xfId="31143"/>
    <cellStyle name="Normal 112 3 2 5 3" xfId="51036"/>
    <cellStyle name="Normal 112 3 2 6" xfId="21349"/>
    <cellStyle name="Normal 112 3 2 7" xfId="41004"/>
    <cellStyle name="Normal 112 3 3" xfId="1119"/>
    <cellStyle name="Normal 112 3 3 2" xfId="3504"/>
    <cellStyle name="Normal 112 3 3 2 2" xfId="8941"/>
    <cellStyle name="Normal 112 3 3 2 2 2" xfId="18664"/>
    <cellStyle name="Normal 112 3 3 2 2 2 2" xfId="38177"/>
    <cellStyle name="Normal 112 3 3 2 2 2 3" xfId="58070"/>
    <cellStyle name="Normal 112 3 3 2 2 3" xfId="22772"/>
    <cellStyle name="Normal 112 3 3 2 2 4" xfId="42536"/>
    <cellStyle name="Normal 112 3 3 2 3" xfId="13358"/>
    <cellStyle name="Normal 112 3 3 2 3 2" xfId="32872"/>
    <cellStyle name="Normal 112 3 3 2 3 3" xfId="52765"/>
    <cellStyle name="Normal 112 3 3 2 4" xfId="24277"/>
    <cellStyle name="Normal 112 3 3 2 5" xfId="44043"/>
    <cellStyle name="Normal 112 3 3 3" xfId="7313"/>
    <cellStyle name="Normal 112 3 3 3 2" xfId="17049"/>
    <cellStyle name="Normal 112 3 3 3 2 2" xfId="36562"/>
    <cellStyle name="Normal 112 3 3 3 2 3" xfId="56455"/>
    <cellStyle name="Normal 112 3 3 3 3" xfId="25889"/>
    <cellStyle name="Normal 112 3 3 3 4" xfId="45659"/>
    <cellStyle name="Normal 112 3 3 4" xfId="6304"/>
    <cellStyle name="Normal 112 3 3 4 2" xfId="16041"/>
    <cellStyle name="Normal 112 3 3 4 2 2" xfId="35554"/>
    <cellStyle name="Normal 112 3 3 4 2 3" xfId="55447"/>
    <cellStyle name="Normal 112 3 3 4 3" xfId="28124"/>
    <cellStyle name="Normal 112 3 3 4 4" xfId="48012"/>
    <cellStyle name="Normal 112 3 3 5" xfId="11090"/>
    <cellStyle name="Normal 112 3 3 5 2" xfId="30605"/>
    <cellStyle name="Normal 112 3 3 5 3" xfId="50498"/>
    <cellStyle name="Normal 112 3 3 6" xfId="20811"/>
    <cellStyle name="Normal 112 3 3 7" xfId="40453"/>
    <cellStyle name="Normal 112 3 4" xfId="2309"/>
    <cellStyle name="Normal 112 3 4 2" xfId="4578"/>
    <cellStyle name="Normal 112 3 4 2 2" xfId="10014"/>
    <cellStyle name="Normal 112 3 4 2 2 2" xfId="19737"/>
    <cellStyle name="Normal 112 3 4 2 2 2 2" xfId="39250"/>
    <cellStyle name="Normal 112 3 4 2 2 2 3" xfId="59143"/>
    <cellStyle name="Normal 112 3 4 2 2 3" xfId="29463"/>
    <cellStyle name="Normal 112 3 4 2 2 4" xfId="49351"/>
    <cellStyle name="Normal 112 3 4 2 3" xfId="14431"/>
    <cellStyle name="Normal 112 3 4 2 3 2" xfId="33945"/>
    <cellStyle name="Normal 112 3 4 2 3 3" xfId="53838"/>
    <cellStyle name="Normal 112 3 4 2 4" xfId="25350"/>
    <cellStyle name="Normal 112 3 4 2 5" xfId="45117"/>
    <cellStyle name="Normal 112 3 4 3" xfId="6839"/>
    <cellStyle name="Normal 112 3 4 3 2" xfId="16576"/>
    <cellStyle name="Normal 112 3 4 3 2 2" xfId="36089"/>
    <cellStyle name="Normal 112 3 4 3 2 3" xfId="55982"/>
    <cellStyle name="Normal 112 3 4 3 3" xfId="28659"/>
    <cellStyle name="Normal 112 3 4 3 4" xfId="48547"/>
    <cellStyle name="Normal 112 3 4 4" xfId="12163"/>
    <cellStyle name="Normal 112 3 4 4 2" xfId="31678"/>
    <cellStyle name="Normal 112 3 4 4 3" xfId="51571"/>
    <cellStyle name="Normal 112 3 4 5" xfId="21884"/>
    <cellStyle name="Normal 112 3 4 6" xfId="41643"/>
    <cellStyle name="Normal 112 3 5" xfId="2969"/>
    <cellStyle name="Normal 112 3 5 2" xfId="8406"/>
    <cellStyle name="Normal 112 3 5 2 2" xfId="18129"/>
    <cellStyle name="Normal 112 3 5 2 2 2" xfId="37642"/>
    <cellStyle name="Normal 112 3 5 2 2 3" xfId="57535"/>
    <cellStyle name="Normal 112 3 5 2 3" xfId="25866"/>
    <cellStyle name="Normal 112 3 5 2 4" xfId="45636"/>
    <cellStyle name="Normal 112 3 5 3" xfId="12823"/>
    <cellStyle name="Normal 112 3 5 3 2" xfId="32337"/>
    <cellStyle name="Normal 112 3 5 3 3" xfId="52230"/>
    <cellStyle name="Normal 112 3 5 4" xfId="23742"/>
    <cellStyle name="Normal 112 3 5 5" xfId="43508"/>
    <cellStyle name="Normal 112 3 6" xfId="5229"/>
    <cellStyle name="Normal 112 3 6 2" xfId="14969"/>
    <cellStyle name="Normal 112 3 6 2 2" xfId="34482"/>
    <cellStyle name="Normal 112 3 6 2 3" xfId="54375"/>
    <cellStyle name="Normal 112 3 6 3" xfId="27051"/>
    <cellStyle name="Normal 112 3 6 4" xfId="46937"/>
    <cellStyle name="Normal 112 3 7" xfId="10555"/>
    <cellStyle name="Normal 112 3 7 2" xfId="30070"/>
    <cellStyle name="Normal 112 3 7 3" xfId="49963"/>
    <cellStyle name="Normal 112 3 8" xfId="20276"/>
    <cellStyle name="Normal 112 3 9" xfId="39918"/>
    <cellStyle name="Normal 112 4" xfId="1318"/>
    <cellStyle name="Normal 112 4 2" xfId="3690"/>
    <cellStyle name="Normal 112 4 2 2" xfId="9127"/>
    <cellStyle name="Normal 112 4 2 2 2" xfId="18850"/>
    <cellStyle name="Normal 112 4 2 2 2 2" xfId="38363"/>
    <cellStyle name="Normal 112 4 2 2 2 3" xfId="58256"/>
    <cellStyle name="Normal 112 4 2 2 3" xfId="26315"/>
    <cellStyle name="Normal 112 4 2 2 4" xfId="46088"/>
    <cellStyle name="Normal 112 4 2 3" xfId="13544"/>
    <cellStyle name="Normal 112 4 2 3 2" xfId="33058"/>
    <cellStyle name="Normal 112 4 2 3 3" xfId="52951"/>
    <cellStyle name="Normal 112 4 2 4" xfId="24463"/>
    <cellStyle name="Normal 112 4 2 5" xfId="44229"/>
    <cellStyle name="Normal 112 4 3" xfId="7479"/>
    <cellStyle name="Normal 112 4 3 2" xfId="17202"/>
    <cellStyle name="Normal 112 4 3 2 2" xfId="36715"/>
    <cellStyle name="Normal 112 4 3 2 3" xfId="56608"/>
    <cellStyle name="Normal 112 4 3 3" xfId="26301"/>
    <cellStyle name="Normal 112 4 3 4" xfId="46074"/>
    <cellStyle name="Normal 112 4 4" xfId="5417"/>
    <cellStyle name="Normal 112 4 4 2" xfId="15154"/>
    <cellStyle name="Normal 112 4 4 2 2" xfId="34667"/>
    <cellStyle name="Normal 112 4 4 2 3" xfId="54560"/>
    <cellStyle name="Normal 112 4 4 3" xfId="27237"/>
    <cellStyle name="Normal 112 4 4 4" xfId="47125"/>
    <cellStyle name="Normal 112 4 5" xfId="11276"/>
    <cellStyle name="Normal 112 4 5 2" xfId="30791"/>
    <cellStyle name="Normal 112 4 5 3" xfId="50684"/>
    <cellStyle name="Normal 112 4 6" xfId="20997"/>
    <cellStyle name="Normal 112 4 7" xfId="40652"/>
    <cellStyle name="Normal 112 5" xfId="767"/>
    <cellStyle name="Normal 112 5 2" xfId="3152"/>
    <cellStyle name="Normal 112 5 2 2" xfId="8589"/>
    <cellStyle name="Normal 112 5 2 2 2" xfId="18312"/>
    <cellStyle name="Normal 112 5 2 2 2 2" xfId="37825"/>
    <cellStyle name="Normal 112 5 2 2 2 3" xfId="57718"/>
    <cellStyle name="Normal 112 5 2 2 3" xfId="22144"/>
    <cellStyle name="Normal 112 5 2 2 4" xfId="41904"/>
    <cellStyle name="Normal 112 5 2 3" xfId="13006"/>
    <cellStyle name="Normal 112 5 2 3 2" xfId="32520"/>
    <cellStyle name="Normal 112 5 2 3 3" xfId="52413"/>
    <cellStyle name="Normal 112 5 2 4" xfId="23925"/>
    <cellStyle name="Normal 112 5 2 5" xfId="43691"/>
    <cellStyle name="Normal 112 5 3" xfId="7019"/>
    <cellStyle name="Normal 112 5 3 2" xfId="16755"/>
    <cellStyle name="Normal 112 5 3 2 2" xfId="36268"/>
    <cellStyle name="Normal 112 5 3 2 3" xfId="56161"/>
    <cellStyle name="Normal 112 5 3 3" xfId="22149"/>
    <cellStyle name="Normal 112 5 3 4" xfId="41909"/>
    <cellStyle name="Normal 112 5 4" xfId="5952"/>
    <cellStyle name="Normal 112 5 4 2" xfId="15689"/>
    <cellStyle name="Normal 112 5 4 2 2" xfId="35202"/>
    <cellStyle name="Normal 112 5 4 2 3" xfId="55095"/>
    <cellStyle name="Normal 112 5 4 3" xfId="27772"/>
    <cellStyle name="Normal 112 5 4 4" xfId="47660"/>
    <cellStyle name="Normal 112 5 5" xfId="10738"/>
    <cellStyle name="Normal 112 5 5 2" xfId="30253"/>
    <cellStyle name="Normal 112 5 5 3" xfId="50146"/>
    <cellStyle name="Normal 112 5 6" xfId="20459"/>
    <cellStyle name="Normal 112 5 7" xfId="40101"/>
    <cellStyle name="Normal 112 6" xfId="1915"/>
    <cellStyle name="Normal 112 6 2" xfId="4226"/>
    <cellStyle name="Normal 112 6 2 2" xfId="9662"/>
    <cellStyle name="Normal 112 6 2 2 2" xfId="19385"/>
    <cellStyle name="Normal 112 6 2 2 2 2" xfId="38898"/>
    <cellStyle name="Normal 112 6 2 2 2 3" xfId="58791"/>
    <cellStyle name="Normal 112 6 2 2 3" xfId="29111"/>
    <cellStyle name="Normal 112 6 2 2 4" xfId="48999"/>
    <cellStyle name="Normal 112 6 2 3" xfId="14079"/>
    <cellStyle name="Normal 112 6 2 3 2" xfId="33593"/>
    <cellStyle name="Normal 112 6 2 3 3" xfId="53486"/>
    <cellStyle name="Normal 112 6 2 4" xfId="24998"/>
    <cellStyle name="Normal 112 6 2 5" xfId="44765"/>
    <cellStyle name="Normal 112 6 3" xfId="6487"/>
    <cellStyle name="Normal 112 6 3 2" xfId="16224"/>
    <cellStyle name="Normal 112 6 3 2 2" xfId="35737"/>
    <cellStyle name="Normal 112 6 3 2 3" xfId="55630"/>
    <cellStyle name="Normal 112 6 3 3" xfId="28307"/>
    <cellStyle name="Normal 112 6 3 4" xfId="48195"/>
    <cellStyle name="Normal 112 6 4" xfId="11811"/>
    <cellStyle name="Normal 112 6 4 2" xfId="31326"/>
    <cellStyle name="Normal 112 6 4 3" xfId="51219"/>
    <cellStyle name="Normal 112 6 5" xfId="21532"/>
    <cellStyle name="Normal 112 6 6" xfId="41249"/>
    <cellStyle name="Normal 112 7" xfId="2478"/>
    <cellStyle name="Normal 112 7 2" xfId="7915"/>
    <cellStyle name="Normal 112 7 2 2" xfId="17638"/>
    <cellStyle name="Normal 112 7 2 2 2" xfId="37151"/>
    <cellStyle name="Normal 112 7 2 2 3" xfId="57044"/>
    <cellStyle name="Normal 112 7 2 3" xfId="26186"/>
    <cellStyle name="Normal 112 7 2 4" xfId="45957"/>
    <cellStyle name="Normal 112 7 3" xfId="12332"/>
    <cellStyle name="Normal 112 7 3 2" xfId="31846"/>
    <cellStyle name="Normal 112 7 3 3" xfId="51739"/>
    <cellStyle name="Normal 112 7 4" xfId="23251"/>
    <cellStyle name="Normal 112 7 5" xfId="43017"/>
    <cellStyle name="Normal 112 8" xfId="2617"/>
    <cellStyle name="Normal 112 8 2" xfId="8054"/>
    <cellStyle name="Normal 112 8 2 2" xfId="17777"/>
    <cellStyle name="Normal 112 8 2 2 2" xfId="37290"/>
    <cellStyle name="Normal 112 8 2 2 3" xfId="57183"/>
    <cellStyle name="Normal 112 8 2 3" xfId="22269"/>
    <cellStyle name="Normal 112 8 2 4" xfId="42030"/>
    <cellStyle name="Normal 112 8 3" xfId="12471"/>
    <cellStyle name="Normal 112 8 3 2" xfId="31985"/>
    <cellStyle name="Normal 112 8 3 3" xfId="51878"/>
    <cellStyle name="Normal 112 8 4" xfId="23390"/>
    <cellStyle name="Normal 112 8 5" xfId="43156"/>
    <cellStyle name="Normal 112 9" xfId="4835"/>
    <cellStyle name="Normal 112 9 2" xfId="14617"/>
    <cellStyle name="Normal 112 9 2 2" xfId="34130"/>
    <cellStyle name="Normal 112 9 2 3" xfId="54023"/>
    <cellStyle name="Normal 112 9 3" xfId="26699"/>
    <cellStyle name="Normal 112 9 4" xfId="46543"/>
    <cellStyle name="Normal 113" xfId="153"/>
    <cellStyle name="Normal 113 10" xfId="10166"/>
    <cellStyle name="Normal 113 10 2" xfId="29681"/>
    <cellStyle name="Normal 113 10 3" xfId="49574"/>
    <cellStyle name="Normal 113 11" xfId="19887"/>
    <cellStyle name="Normal 113 12" xfId="39487"/>
    <cellStyle name="Normal 113 2" xfId="371"/>
    <cellStyle name="Normal 113 2 2" xfId="1457"/>
    <cellStyle name="Normal 113 2 2 2" xfId="3829"/>
    <cellStyle name="Normal 113 2 2 2 2" xfId="9266"/>
    <cellStyle name="Normal 113 2 2 2 2 2" xfId="18989"/>
    <cellStyle name="Normal 113 2 2 2 2 2 2" xfId="38502"/>
    <cellStyle name="Normal 113 2 2 2 2 2 3" xfId="58395"/>
    <cellStyle name="Normal 113 2 2 2 2 3" xfId="22156"/>
    <cellStyle name="Normal 113 2 2 2 2 4" xfId="41916"/>
    <cellStyle name="Normal 113 2 2 2 3" xfId="13683"/>
    <cellStyle name="Normal 113 2 2 2 3 2" xfId="33197"/>
    <cellStyle name="Normal 113 2 2 2 3 3" xfId="53090"/>
    <cellStyle name="Normal 113 2 2 2 4" xfId="24602"/>
    <cellStyle name="Normal 113 2 2 2 5" xfId="44368"/>
    <cellStyle name="Normal 113 2 2 3" xfId="7589"/>
    <cellStyle name="Normal 113 2 2 3 2" xfId="17312"/>
    <cellStyle name="Normal 113 2 2 3 2 2" xfId="36825"/>
    <cellStyle name="Normal 113 2 2 3 2 3" xfId="56718"/>
    <cellStyle name="Normal 113 2 2 3 3" xfId="25923"/>
    <cellStyle name="Normal 113 2 2 3 4" xfId="45693"/>
    <cellStyle name="Normal 113 2 2 4" xfId="5556"/>
    <cellStyle name="Normal 113 2 2 4 2" xfId="15293"/>
    <cellStyle name="Normal 113 2 2 4 2 2" xfId="34806"/>
    <cellStyle name="Normal 113 2 2 4 2 3" xfId="54699"/>
    <cellStyle name="Normal 113 2 2 4 3" xfId="27376"/>
    <cellStyle name="Normal 113 2 2 4 4" xfId="47264"/>
    <cellStyle name="Normal 113 2 2 5" xfId="11415"/>
    <cellStyle name="Normal 113 2 2 5 2" xfId="30930"/>
    <cellStyle name="Normal 113 2 2 5 3" xfId="50823"/>
    <cellStyle name="Normal 113 2 2 6" xfId="21136"/>
    <cellStyle name="Normal 113 2 2 7" xfId="40791"/>
    <cellStyle name="Normal 113 2 3" xfId="906"/>
    <cellStyle name="Normal 113 2 3 2" xfId="3291"/>
    <cellStyle name="Normal 113 2 3 2 2" xfId="8728"/>
    <cellStyle name="Normal 113 2 3 2 2 2" xfId="18451"/>
    <cellStyle name="Normal 113 2 3 2 2 2 2" xfId="37964"/>
    <cellStyle name="Normal 113 2 3 2 2 2 3" xfId="57857"/>
    <cellStyle name="Normal 113 2 3 2 2 3" xfId="25449"/>
    <cellStyle name="Normal 113 2 3 2 2 4" xfId="45216"/>
    <cellStyle name="Normal 113 2 3 2 3" xfId="13145"/>
    <cellStyle name="Normal 113 2 3 2 3 2" xfId="32659"/>
    <cellStyle name="Normal 113 2 3 2 3 3" xfId="52552"/>
    <cellStyle name="Normal 113 2 3 2 4" xfId="24064"/>
    <cellStyle name="Normal 113 2 3 2 5" xfId="43830"/>
    <cellStyle name="Normal 113 2 3 3" xfId="7129"/>
    <cellStyle name="Normal 113 2 3 3 2" xfId="16865"/>
    <cellStyle name="Normal 113 2 3 3 2 2" xfId="36378"/>
    <cellStyle name="Normal 113 2 3 3 2 3" xfId="56271"/>
    <cellStyle name="Normal 113 2 3 3 3" xfId="26105"/>
    <cellStyle name="Normal 113 2 3 3 4" xfId="45876"/>
    <cellStyle name="Normal 113 2 3 4" xfId="6091"/>
    <cellStyle name="Normal 113 2 3 4 2" xfId="15828"/>
    <cellStyle name="Normal 113 2 3 4 2 2" xfId="35341"/>
    <cellStyle name="Normal 113 2 3 4 2 3" xfId="55234"/>
    <cellStyle name="Normal 113 2 3 4 3" xfId="27911"/>
    <cellStyle name="Normal 113 2 3 4 4" xfId="47799"/>
    <cellStyle name="Normal 113 2 3 5" xfId="10877"/>
    <cellStyle name="Normal 113 2 3 5 2" xfId="30392"/>
    <cellStyle name="Normal 113 2 3 5 3" xfId="50285"/>
    <cellStyle name="Normal 113 2 3 6" xfId="20598"/>
    <cellStyle name="Normal 113 2 3 7" xfId="40240"/>
    <cellStyle name="Normal 113 2 4" xfId="2096"/>
    <cellStyle name="Normal 113 2 4 2" xfId="4365"/>
    <cellStyle name="Normal 113 2 4 2 2" xfId="9801"/>
    <cellStyle name="Normal 113 2 4 2 2 2" xfId="19524"/>
    <cellStyle name="Normal 113 2 4 2 2 2 2" xfId="39037"/>
    <cellStyle name="Normal 113 2 4 2 2 2 3" xfId="58930"/>
    <cellStyle name="Normal 113 2 4 2 2 3" xfId="29250"/>
    <cellStyle name="Normal 113 2 4 2 2 4" xfId="49138"/>
    <cellStyle name="Normal 113 2 4 2 3" xfId="14218"/>
    <cellStyle name="Normal 113 2 4 2 3 2" xfId="33732"/>
    <cellStyle name="Normal 113 2 4 2 3 3" xfId="53625"/>
    <cellStyle name="Normal 113 2 4 2 4" xfId="25137"/>
    <cellStyle name="Normal 113 2 4 2 5" xfId="44904"/>
    <cellStyle name="Normal 113 2 4 3" xfId="6626"/>
    <cellStyle name="Normal 113 2 4 3 2" xfId="16363"/>
    <cellStyle name="Normal 113 2 4 3 2 2" xfId="35876"/>
    <cellStyle name="Normal 113 2 4 3 2 3" xfId="55769"/>
    <cellStyle name="Normal 113 2 4 3 3" xfId="28446"/>
    <cellStyle name="Normal 113 2 4 3 4" xfId="48334"/>
    <cellStyle name="Normal 113 2 4 4" xfId="11950"/>
    <cellStyle name="Normal 113 2 4 4 2" xfId="31465"/>
    <cellStyle name="Normal 113 2 4 4 3" xfId="51358"/>
    <cellStyle name="Normal 113 2 4 5" xfId="21671"/>
    <cellStyle name="Normal 113 2 4 6" xfId="41430"/>
    <cellStyle name="Normal 113 2 5" xfId="2756"/>
    <cellStyle name="Normal 113 2 5 2" xfId="8193"/>
    <cellStyle name="Normal 113 2 5 2 2" xfId="17916"/>
    <cellStyle name="Normal 113 2 5 2 2 2" xfId="37429"/>
    <cellStyle name="Normal 113 2 5 2 2 3" xfId="57322"/>
    <cellStyle name="Normal 113 2 5 2 3" xfId="26294"/>
    <cellStyle name="Normal 113 2 5 2 4" xfId="46067"/>
    <cellStyle name="Normal 113 2 5 3" xfId="12610"/>
    <cellStyle name="Normal 113 2 5 3 2" xfId="32124"/>
    <cellStyle name="Normal 113 2 5 3 3" xfId="52017"/>
    <cellStyle name="Normal 113 2 5 4" xfId="23529"/>
    <cellStyle name="Normal 113 2 5 5" xfId="43295"/>
    <cellStyle name="Normal 113 2 6" xfId="5016"/>
    <cellStyle name="Normal 113 2 6 2" xfId="14756"/>
    <cellStyle name="Normal 113 2 6 2 2" xfId="34269"/>
    <cellStyle name="Normal 113 2 6 2 3" xfId="54162"/>
    <cellStyle name="Normal 113 2 6 3" xfId="26838"/>
    <cellStyle name="Normal 113 2 6 4" xfId="46724"/>
    <cellStyle name="Normal 113 2 7" xfId="10342"/>
    <cellStyle name="Normal 113 2 7 2" xfId="29857"/>
    <cellStyle name="Normal 113 2 7 3" xfId="49750"/>
    <cellStyle name="Normal 113 2 8" xfId="20063"/>
    <cellStyle name="Normal 113 2 9" xfId="39705"/>
    <cellStyle name="Normal 113 3" xfId="547"/>
    <cellStyle name="Normal 113 3 2" xfId="1633"/>
    <cellStyle name="Normal 113 3 2 2" xfId="4005"/>
    <cellStyle name="Normal 113 3 2 2 2" xfId="9442"/>
    <cellStyle name="Normal 113 3 2 2 2 2" xfId="19165"/>
    <cellStyle name="Normal 113 3 2 2 2 2 2" xfId="38678"/>
    <cellStyle name="Normal 113 3 2 2 2 2 3" xfId="58571"/>
    <cellStyle name="Normal 113 3 2 2 2 3" xfId="22587"/>
    <cellStyle name="Normal 113 3 2 2 2 4" xfId="42350"/>
    <cellStyle name="Normal 113 3 2 2 3" xfId="13859"/>
    <cellStyle name="Normal 113 3 2 2 3 2" xfId="33373"/>
    <cellStyle name="Normal 113 3 2 2 3 3" xfId="53266"/>
    <cellStyle name="Normal 113 3 2 2 4" xfId="24778"/>
    <cellStyle name="Normal 113 3 2 2 5" xfId="44544"/>
    <cellStyle name="Normal 113 3 2 3" xfId="7736"/>
    <cellStyle name="Normal 113 3 2 3 2" xfId="17459"/>
    <cellStyle name="Normal 113 3 2 3 2 2" xfId="36972"/>
    <cellStyle name="Normal 113 3 2 3 2 3" xfId="56865"/>
    <cellStyle name="Normal 113 3 2 3 3" xfId="22624"/>
    <cellStyle name="Normal 113 3 2 3 4" xfId="42387"/>
    <cellStyle name="Normal 113 3 2 4" xfId="5732"/>
    <cellStyle name="Normal 113 3 2 4 2" xfId="15469"/>
    <cellStyle name="Normal 113 3 2 4 2 2" xfId="34982"/>
    <cellStyle name="Normal 113 3 2 4 2 3" xfId="54875"/>
    <cellStyle name="Normal 113 3 2 4 3" xfId="27552"/>
    <cellStyle name="Normal 113 3 2 4 4" xfId="47440"/>
    <cellStyle name="Normal 113 3 2 5" xfId="11591"/>
    <cellStyle name="Normal 113 3 2 5 2" xfId="31106"/>
    <cellStyle name="Normal 113 3 2 5 3" xfId="50999"/>
    <cellStyle name="Normal 113 3 2 6" xfId="21312"/>
    <cellStyle name="Normal 113 3 2 7" xfId="40967"/>
    <cellStyle name="Normal 113 3 3" xfId="1082"/>
    <cellStyle name="Normal 113 3 3 2" xfId="3467"/>
    <cellStyle name="Normal 113 3 3 2 2" xfId="8904"/>
    <cellStyle name="Normal 113 3 3 2 2 2" xfId="18627"/>
    <cellStyle name="Normal 113 3 3 2 2 2 2" xfId="38140"/>
    <cellStyle name="Normal 113 3 3 2 2 2 3" xfId="58033"/>
    <cellStyle name="Normal 113 3 3 2 2 3" xfId="26494"/>
    <cellStyle name="Normal 113 3 3 2 2 4" xfId="46267"/>
    <cellStyle name="Normal 113 3 3 2 3" xfId="13321"/>
    <cellStyle name="Normal 113 3 3 2 3 2" xfId="32835"/>
    <cellStyle name="Normal 113 3 3 2 3 3" xfId="52728"/>
    <cellStyle name="Normal 113 3 3 2 4" xfId="24240"/>
    <cellStyle name="Normal 113 3 3 2 5" xfId="44006"/>
    <cellStyle name="Normal 113 3 3 3" xfId="7276"/>
    <cellStyle name="Normal 113 3 3 3 2" xfId="17012"/>
    <cellStyle name="Normal 113 3 3 3 2 2" xfId="36525"/>
    <cellStyle name="Normal 113 3 3 3 2 3" xfId="56418"/>
    <cellStyle name="Normal 113 3 3 3 3" xfId="22983"/>
    <cellStyle name="Normal 113 3 3 3 4" xfId="42748"/>
    <cellStyle name="Normal 113 3 3 4" xfId="6267"/>
    <cellStyle name="Normal 113 3 3 4 2" xfId="16004"/>
    <cellStyle name="Normal 113 3 3 4 2 2" xfId="35517"/>
    <cellStyle name="Normal 113 3 3 4 2 3" xfId="55410"/>
    <cellStyle name="Normal 113 3 3 4 3" xfId="28087"/>
    <cellStyle name="Normal 113 3 3 4 4" xfId="47975"/>
    <cellStyle name="Normal 113 3 3 5" xfId="11053"/>
    <cellStyle name="Normal 113 3 3 5 2" xfId="30568"/>
    <cellStyle name="Normal 113 3 3 5 3" xfId="50461"/>
    <cellStyle name="Normal 113 3 3 6" xfId="20774"/>
    <cellStyle name="Normal 113 3 3 7" xfId="40416"/>
    <cellStyle name="Normal 113 3 4" xfId="2272"/>
    <cellStyle name="Normal 113 3 4 2" xfId="4541"/>
    <cellStyle name="Normal 113 3 4 2 2" xfId="9977"/>
    <cellStyle name="Normal 113 3 4 2 2 2" xfId="19700"/>
    <cellStyle name="Normal 113 3 4 2 2 2 2" xfId="39213"/>
    <cellStyle name="Normal 113 3 4 2 2 2 3" xfId="59106"/>
    <cellStyle name="Normal 113 3 4 2 2 3" xfId="29426"/>
    <cellStyle name="Normal 113 3 4 2 2 4" xfId="49314"/>
    <cellStyle name="Normal 113 3 4 2 3" xfId="14394"/>
    <cellStyle name="Normal 113 3 4 2 3 2" xfId="33908"/>
    <cellStyle name="Normal 113 3 4 2 3 3" xfId="53801"/>
    <cellStyle name="Normal 113 3 4 2 4" xfId="25313"/>
    <cellStyle name="Normal 113 3 4 2 5" xfId="45080"/>
    <cellStyle name="Normal 113 3 4 3" xfId="6802"/>
    <cellStyle name="Normal 113 3 4 3 2" xfId="16539"/>
    <cellStyle name="Normal 113 3 4 3 2 2" xfId="36052"/>
    <cellStyle name="Normal 113 3 4 3 2 3" xfId="55945"/>
    <cellStyle name="Normal 113 3 4 3 3" xfId="28622"/>
    <cellStyle name="Normal 113 3 4 3 4" xfId="48510"/>
    <cellStyle name="Normal 113 3 4 4" xfId="12126"/>
    <cellStyle name="Normal 113 3 4 4 2" xfId="31641"/>
    <cellStyle name="Normal 113 3 4 4 3" xfId="51534"/>
    <cellStyle name="Normal 113 3 4 5" xfId="21847"/>
    <cellStyle name="Normal 113 3 4 6" xfId="41606"/>
    <cellStyle name="Normal 113 3 5" xfId="2932"/>
    <cellStyle name="Normal 113 3 5 2" xfId="8369"/>
    <cellStyle name="Normal 113 3 5 2 2" xfId="18092"/>
    <cellStyle name="Normal 113 3 5 2 2 2" xfId="37605"/>
    <cellStyle name="Normal 113 3 5 2 2 3" xfId="57498"/>
    <cellStyle name="Normal 113 3 5 2 3" xfId="22006"/>
    <cellStyle name="Normal 113 3 5 2 4" xfId="41766"/>
    <cellStyle name="Normal 113 3 5 3" xfId="12786"/>
    <cellStyle name="Normal 113 3 5 3 2" xfId="32300"/>
    <cellStyle name="Normal 113 3 5 3 3" xfId="52193"/>
    <cellStyle name="Normal 113 3 5 4" xfId="23705"/>
    <cellStyle name="Normal 113 3 5 5" xfId="43471"/>
    <cellStyle name="Normal 113 3 6" xfId="5192"/>
    <cellStyle name="Normal 113 3 6 2" xfId="14932"/>
    <cellStyle name="Normal 113 3 6 2 2" xfId="34445"/>
    <cellStyle name="Normal 113 3 6 2 3" xfId="54338"/>
    <cellStyle name="Normal 113 3 6 3" xfId="27014"/>
    <cellStyle name="Normal 113 3 6 4" xfId="46900"/>
    <cellStyle name="Normal 113 3 7" xfId="10518"/>
    <cellStyle name="Normal 113 3 7 2" xfId="30033"/>
    <cellStyle name="Normal 113 3 7 3" xfId="49926"/>
    <cellStyle name="Normal 113 3 8" xfId="20239"/>
    <cellStyle name="Normal 113 3 9" xfId="39881"/>
    <cellStyle name="Normal 113 4" xfId="1281"/>
    <cellStyle name="Normal 113 4 2" xfId="3653"/>
    <cellStyle name="Normal 113 4 2 2" xfId="9090"/>
    <cellStyle name="Normal 113 4 2 2 2" xfId="18813"/>
    <cellStyle name="Normal 113 4 2 2 2 2" xfId="38326"/>
    <cellStyle name="Normal 113 4 2 2 2 3" xfId="58219"/>
    <cellStyle name="Normal 113 4 2 2 3" xfId="23018"/>
    <cellStyle name="Normal 113 4 2 2 4" xfId="42783"/>
    <cellStyle name="Normal 113 4 2 3" xfId="13507"/>
    <cellStyle name="Normal 113 4 2 3 2" xfId="33021"/>
    <cellStyle name="Normal 113 4 2 3 3" xfId="52914"/>
    <cellStyle name="Normal 113 4 2 4" xfId="24426"/>
    <cellStyle name="Normal 113 4 2 5" xfId="44192"/>
    <cellStyle name="Normal 113 4 3" xfId="7442"/>
    <cellStyle name="Normal 113 4 3 2" xfId="17165"/>
    <cellStyle name="Normal 113 4 3 2 2" xfId="36678"/>
    <cellStyle name="Normal 113 4 3 2 3" xfId="56571"/>
    <cellStyle name="Normal 113 4 3 3" xfId="26416"/>
    <cellStyle name="Normal 113 4 3 4" xfId="46189"/>
    <cellStyle name="Normal 113 4 4" xfId="5380"/>
    <cellStyle name="Normal 113 4 4 2" xfId="15117"/>
    <cellStyle name="Normal 113 4 4 2 2" xfId="34630"/>
    <cellStyle name="Normal 113 4 4 2 3" xfId="54523"/>
    <cellStyle name="Normal 113 4 4 3" xfId="27200"/>
    <cellStyle name="Normal 113 4 4 4" xfId="47088"/>
    <cellStyle name="Normal 113 4 5" xfId="11239"/>
    <cellStyle name="Normal 113 4 5 2" xfId="30754"/>
    <cellStyle name="Normal 113 4 5 3" xfId="50647"/>
    <cellStyle name="Normal 113 4 6" xfId="20960"/>
    <cellStyle name="Normal 113 4 7" xfId="40615"/>
    <cellStyle name="Normal 113 5" xfId="730"/>
    <cellStyle name="Normal 113 5 2" xfId="3115"/>
    <cellStyle name="Normal 113 5 2 2" xfId="8552"/>
    <cellStyle name="Normal 113 5 2 2 2" xfId="18275"/>
    <cellStyle name="Normal 113 5 2 2 2 2" xfId="37788"/>
    <cellStyle name="Normal 113 5 2 2 2 3" xfId="57681"/>
    <cellStyle name="Normal 113 5 2 2 3" xfId="25645"/>
    <cellStyle name="Normal 113 5 2 2 4" xfId="45414"/>
    <cellStyle name="Normal 113 5 2 3" xfId="12969"/>
    <cellStyle name="Normal 113 5 2 3 2" xfId="32483"/>
    <cellStyle name="Normal 113 5 2 3 3" xfId="52376"/>
    <cellStyle name="Normal 113 5 2 4" xfId="23888"/>
    <cellStyle name="Normal 113 5 2 5" xfId="43654"/>
    <cellStyle name="Normal 113 5 3" xfId="6982"/>
    <cellStyle name="Normal 113 5 3 2" xfId="16718"/>
    <cellStyle name="Normal 113 5 3 2 2" xfId="36231"/>
    <cellStyle name="Normal 113 5 3 2 3" xfId="56124"/>
    <cellStyle name="Normal 113 5 3 3" xfId="22220"/>
    <cellStyle name="Normal 113 5 3 4" xfId="41980"/>
    <cellStyle name="Normal 113 5 4" xfId="5915"/>
    <cellStyle name="Normal 113 5 4 2" xfId="15652"/>
    <cellStyle name="Normal 113 5 4 2 2" xfId="35165"/>
    <cellStyle name="Normal 113 5 4 2 3" xfId="55058"/>
    <cellStyle name="Normal 113 5 4 3" xfId="27735"/>
    <cellStyle name="Normal 113 5 4 4" xfId="47623"/>
    <cellStyle name="Normal 113 5 5" xfId="10701"/>
    <cellStyle name="Normal 113 5 5 2" xfId="30216"/>
    <cellStyle name="Normal 113 5 5 3" xfId="50109"/>
    <cellStyle name="Normal 113 5 6" xfId="20422"/>
    <cellStyle name="Normal 113 5 7" xfId="40064"/>
    <cellStyle name="Normal 113 6" xfId="1878"/>
    <cellStyle name="Normal 113 6 2" xfId="4189"/>
    <cellStyle name="Normal 113 6 2 2" xfId="9625"/>
    <cellStyle name="Normal 113 6 2 2 2" xfId="19348"/>
    <cellStyle name="Normal 113 6 2 2 2 2" xfId="38861"/>
    <cellStyle name="Normal 113 6 2 2 2 3" xfId="58754"/>
    <cellStyle name="Normal 113 6 2 2 3" xfId="29074"/>
    <cellStyle name="Normal 113 6 2 2 4" xfId="48962"/>
    <cellStyle name="Normal 113 6 2 3" xfId="14042"/>
    <cellStyle name="Normal 113 6 2 3 2" xfId="33556"/>
    <cellStyle name="Normal 113 6 2 3 3" xfId="53449"/>
    <cellStyle name="Normal 113 6 2 4" xfId="24961"/>
    <cellStyle name="Normal 113 6 2 5" xfId="44728"/>
    <cellStyle name="Normal 113 6 3" xfId="6450"/>
    <cellStyle name="Normal 113 6 3 2" xfId="16187"/>
    <cellStyle name="Normal 113 6 3 2 2" xfId="35700"/>
    <cellStyle name="Normal 113 6 3 2 3" xfId="55593"/>
    <cellStyle name="Normal 113 6 3 3" xfId="28270"/>
    <cellStyle name="Normal 113 6 3 4" xfId="48158"/>
    <cellStyle name="Normal 113 6 4" xfId="11774"/>
    <cellStyle name="Normal 113 6 4 2" xfId="31289"/>
    <cellStyle name="Normal 113 6 4 3" xfId="51182"/>
    <cellStyle name="Normal 113 6 5" xfId="21495"/>
    <cellStyle name="Normal 113 6 6" xfId="41212"/>
    <cellStyle name="Normal 113 7" xfId="2441"/>
    <cellStyle name="Normal 113 7 2" xfId="7878"/>
    <cellStyle name="Normal 113 7 2 2" xfId="17601"/>
    <cellStyle name="Normal 113 7 2 2 2" xfId="37114"/>
    <cellStyle name="Normal 113 7 2 2 3" xfId="57007"/>
    <cellStyle name="Normal 113 7 2 3" xfId="25671"/>
    <cellStyle name="Normal 113 7 2 4" xfId="45440"/>
    <cellStyle name="Normal 113 7 3" xfId="12295"/>
    <cellStyle name="Normal 113 7 3 2" xfId="31809"/>
    <cellStyle name="Normal 113 7 3 3" xfId="51702"/>
    <cellStyle name="Normal 113 7 4" xfId="23214"/>
    <cellStyle name="Normal 113 7 5" xfId="42980"/>
    <cellStyle name="Normal 113 8" xfId="2580"/>
    <cellStyle name="Normal 113 8 2" xfId="8017"/>
    <cellStyle name="Normal 113 8 2 2" xfId="17740"/>
    <cellStyle name="Normal 113 8 2 2 2" xfId="37253"/>
    <cellStyle name="Normal 113 8 2 2 3" xfId="57146"/>
    <cellStyle name="Normal 113 8 2 3" xfId="26012"/>
    <cellStyle name="Normal 113 8 2 4" xfId="45783"/>
    <cellStyle name="Normal 113 8 3" xfId="12434"/>
    <cellStyle name="Normal 113 8 3 2" xfId="31948"/>
    <cellStyle name="Normal 113 8 3 3" xfId="51841"/>
    <cellStyle name="Normal 113 8 4" xfId="23353"/>
    <cellStyle name="Normal 113 8 5" xfId="43119"/>
    <cellStyle name="Normal 113 9" xfId="4798"/>
    <cellStyle name="Normal 113 9 2" xfId="14580"/>
    <cellStyle name="Normal 113 9 2 2" xfId="34093"/>
    <cellStyle name="Normal 113 9 2 3" xfId="53986"/>
    <cellStyle name="Normal 113 9 3" xfId="26662"/>
    <cellStyle name="Normal 113 9 4" xfId="46506"/>
    <cellStyle name="Normal 114" xfId="192"/>
    <cellStyle name="Normal 114 10" xfId="10205"/>
    <cellStyle name="Normal 114 10 2" xfId="29720"/>
    <cellStyle name="Normal 114 10 3" xfId="49613"/>
    <cellStyle name="Normal 114 11" xfId="19926"/>
    <cellStyle name="Normal 114 12" xfId="39526"/>
    <cellStyle name="Normal 114 2" xfId="410"/>
    <cellStyle name="Normal 114 2 2" xfId="1496"/>
    <cellStyle name="Normal 114 2 2 2" xfId="3868"/>
    <cellStyle name="Normal 114 2 2 2 2" xfId="9305"/>
    <cellStyle name="Normal 114 2 2 2 2 2" xfId="19028"/>
    <cellStyle name="Normal 114 2 2 2 2 2 2" xfId="38541"/>
    <cellStyle name="Normal 114 2 2 2 2 2 3" xfId="58434"/>
    <cellStyle name="Normal 114 2 2 2 2 3" xfId="22230"/>
    <cellStyle name="Normal 114 2 2 2 2 4" xfId="41990"/>
    <cellStyle name="Normal 114 2 2 2 3" xfId="13722"/>
    <cellStyle name="Normal 114 2 2 2 3 2" xfId="33236"/>
    <cellStyle name="Normal 114 2 2 2 3 3" xfId="53129"/>
    <cellStyle name="Normal 114 2 2 2 4" xfId="24641"/>
    <cellStyle name="Normal 114 2 2 2 5" xfId="44407"/>
    <cellStyle name="Normal 114 2 2 3" xfId="7628"/>
    <cellStyle name="Normal 114 2 2 3 2" xfId="17351"/>
    <cellStyle name="Normal 114 2 2 3 2 2" xfId="36864"/>
    <cellStyle name="Normal 114 2 2 3 2 3" xfId="56757"/>
    <cellStyle name="Normal 114 2 2 3 3" xfId="26337"/>
    <cellStyle name="Normal 114 2 2 3 4" xfId="46110"/>
    <cellStyle name="Normal 114 2 2 4" xfId="5595"/>
    <cellStyle name="Normal 114 2 2 4 2" xfId="15332"/>
    <cellStyle name="Normal 114 2 2 4 2 2" xfId="34845"/>
    <cellStyle name="Normal 114 2 2 4 2 3" xfId="54738"/>
    <cellStyle name="Normal 114 2 2 4 3" xfId="27415"/>
    <cellStyle name="Normal 114 2 2 4 4" xfId="47303"/>
    <cellStyle name="Normal 114 2 2 5" xfId="11454"/>
    <cellStyle name="Normal 114 2 2 5 2" xfId="30969"/>
    <cellStyle name="Normal 114 2 2 5 3" xfId="50862"/>
    <cellStyle name="Normal 114 2 2 6" xfId="21175"/>
    <cellStyle name="Normal 114 2 2 7" xfId="40830"/>
    <cellStyle name="Normal 114 2 3" xfId="945"/>
    <cellStyle name="Normal 114 2 3 2" xfId="3330"/>
    <cellStyle name="Normal 114 2 3 2 2" xfId="8767"/>
    <cellStyle name="Normal 114 2 3 2 2 2" xfId="18490"/>
    <cellStyle name="Normal 114 2 3 2 2 2 2" xfId="38003"/>
    <cellStyle name="Normal 114 2 3 2 2 2 3" xfId="57896"/>
    <cellStyle name="Normal 114 2 3 2 2 3" xfId="22862"/>
    <cellStyle name="Normal 114 2 3 2 2 4" xfId="42627"/>
    <cellStyle name="Normal 114 2 3 2 3" xfId="13184"/>
    <cellStyle name="Normal 114 2 3 2 3 2" xfId="32698"/>
    <cellStyle name="Normal 114 2 3 2 3 3" xfId="52591"/>
    <cellStyle name="Normal 114 2 3 2 4" xfId="24103"/>
    <cellStyle name="Normal 114 2 3 2 5" xfId="43869"/>
    <cellStyle name="Normal 114 2 3 3" xfId="7168"/>
    <cellStyle name="Normal 114 2 3 3 2" xfId="16904"/>
    <cellStyle name="Normal 114 2 3 3 2 2" xfId="36417"/>
    <cellStyle name="Normal 114 2 3 3 2 3" xfId="56310"/>
    <cellStyle name="Normal 114 2 3 3 3" xfId="21958"/>
    <cellStyle name="Normal 114 2 3 3 4" xfId="41717"/>
    <cellStyle name="Normal 114 2 3 4" xfId="6130"/>
    <cellStyle name="Normal 114 2 3 4 2" xfId="15867"/>
    <cellStyle name="Normal 114 2 3 4 2 2" xfId="35380"/>
    <cellStyle name="Normal 114 2 3 4 2 3" xfId="55273"/>
    <cellStyle name="Normal 114 2 3 4 3" xfId="27950"/>
    <cellStyle name="Normal 114 2 3 4 4" xfId="47838"/>
    <cellStyle name="Normal 114 2 3 5" xfId="10916"/>
    <cellStyle name="Normal 114 2 3 5 2" xfId="30431"/>
    <cellStyle name="Normal 114 2 3 5 3" xfId="50324"/>
    <cellStyle name="Normal 114 2 3 6" xfId="20637"/>
    <cellStyle name="Normal 114 2 3 7" xfId="40279"/>
    <cellStyle name="Normal 114 2 4" xfId="2135"/>
    <cellStyle name="Normal 114 2 4 2" xfId="4404"/>
    <cellStyle name="Normal 114 2 4 2 2" xfId="9840"/>
    <cellStyle name="Normal 114 2 4 2 2 2" xfId="19563"/>
    <cellStyle name="Normal 114 2 4 2 2 2 2" xfId="39076"/>
    <cellStyle name="Normal 114 2 4 2 2 2 3" xfId="58969"/>
    <cellStyle name="Normal 114 2 4 2 2 3" xfId="29289"/>
    <cellStyle name="Normal 114 2 4 2 2 4" xfId="49177"/>
    <cellStyle name="Normal 114 2 4 2 3" xfId="14257"/>
    <cellStyle name="Normal 114 2 4 2 3 2" xfId="33771"/>
    <cellStyle name="Normal 114 2 4 2 3 3" xfId="53664"/>
    <cellStyle name="Normal 114 2 4 2 4" xfId="25176"/>
    <cellStyle name="Normal 114 2 4 2 5" xfId="44943"/>
    <cellStyle name="Normal 114 2 4 3" xfId="6665"/>
    <cellStyle name="Normal 114 2 4 3 2" xfId="16402"/>
    <cellStyle name="Normal 114 2 4 3 2 2" xfId="35915"/>
    <cellStyle name="Normal 114 2 4 3 2 3" xfId="55808"/>
    <cellStyle name="Normal 114 2 4 3 3" xfId="28485"/>
    <cellStyle name="Normal 114 2 4 3 4" xfId="48373"/>
    <cellStyle name="Normal 114 2 4 4" xfId="11989"/>
    <cellStyle name="Normal 114 2 4 4 2" xfId="31504"/>
    <cellStyle name="Normal 114 2 4 4 3" xfId="51397"/>
    <cellStyle name="Normal 114 2 4 5" xfId="21710"/>
    <cellStyle name="Normal 114 2 4 6" xfId="41469"/>
    <cellStyle name="Normal 114 2 5" xfId="2795"/>
    <cellStyle name="Normal 114 2 5 2" xfId="8232"/>
    <cellStyle name="Normal 114 2 5 2 2" xfId="17955"/>
    <cellStyle name="Normal 114 2 5 2 2 2" xfId="37468"/>
    <cellStyle name="Normal 114 2 5 2 2 3" xfId="57361"/>
    <cellStyle name="Normal 114 2 5 2 3" xfId="22702"/>
    <cellStyle name="Normal 114 2 5 2 4" xfId="42466"/>
    <cellStyle name="Normal 114 2 5 3" xfId="12649"/>
    <cellStyle name="Normal 114 2 5 3 2" xfId="32163"/>
    <cellStyle name="Normal 114 2 5 3 3" xfId="52056"/>
    <cellStyle name="Normal 114 2 5 4" xfId="23568"/>
    <cellStyle name="Normal 114 2 5 5" xfId="43334"/>
    <cellStyle name="Normal 114 2 6" xfId="5055"/>
    <cellStyle name="Normal 114 2 6 2" xfId="14795"/>
    <cellStyle name="Normal 114 2 6 2 2" xfId="34308"/>
    <cellStyle name="Normal 114 2 6 2 3" xfId="54201"/>
    <cellStyle name="Normal 114 2 6 3" xfId="26877"/>
    <cellStyle name="Normal 114 2 6 4" xfId="46763"/>
    <cellStyle name="Normal 114 2 7" xfId="10381"/>
    <cellStyle name="Normal 114 2 7 2" xfId="29896"/>
    <cellStyle name="Normal 114 2 7 3" xfId="49789"/>
    <cellStyle name="Normal 114 2 8" xfId="20102"/>
    <cellStyle name="Normal 114 2 9" xfId="39744"/>
    <cellStyle name="Normal 114 3" xfId="586"/>
    <cellStyle name="Normal 114 3 2" xfId="1672"/>
    <cellStyle name="Normal 114 3 2 2" xfId="4044"/>
    <cellStyle name="Normal 114 3 2 2 2" xfId="9481"/>
    <cellStyle name="Normal 114 3 2 2 2 2" xfId="19204"/>
    <cellStyle name="Normal 114 3 2 2 2 2 2" xfId="38717"/>
    <cellStyle name="Normal 114 3 2 2 2 2 3" xfId="58610"/>
    <cellStyle name="Normal 114 3 2 2 2 3" xfId="22890"/>
    <cellStyle name="Normal 114 3 2 2 2 4" xfId="42655"/>
    <cellStyle name="Normal 114 3 2 2 3" xfId="13898"/>
    <cellStyle name="Normal 114 3 2 2 3 2" xfId="33412"/>
    <cellStyle name="Normal 114 3 2 2 3 3" xfId="53305"/>
    <cellStyle name="Normal 114 3 2 2 4" xfId="24817"/>
    <cellStyle name="Normal 114 3 2 2 5" xfId="44583"/>
    <cellStyle name="Normal 114 3 2 3" xfId="7775"/>
    <cellStyle name="Normal 114 3 2 3 2" xfId="17498"/>
    <cellStyle name="Normal 114 3 2 3 2 2" xfId="37011"/>
    <cellStyle name="Normal 114 3 2 3 2 3" xfId="56904"/>
    <cellStyle name="Normal 114 3 2 3 3" xfId="23030"/>
    <cellStyle name="Normal 114 3 2 3 4" xfId="42795"/>
    <cellStyle name="Normal 114 3 2 4" xfId="5771"/>
    <cellStyle name="Normal 114 3 2 4 2" xfId="15508"/>
    <cellStyle name="Normal 114 3 2 4 2 2" xfId="35021"/>
    <cellStyle name="Normal 114 3 2 4 2 3" xfId="54914"/>
    <cellStyle name="Normal 114 3 2 4 3" xfId="27591"/>
    <cellStyle name="Normal 114 3 2 4 4" xfId="47479"/>
    <cellStyle name="Normal 114 3 2 5" xfId="11630"/>
    <cellStyle name="Normal 114 3 2 5 2" xfId="31145"/>
    <cellStyle name="Normal 114 3 2 5 3" xfId="51038"/>
    <cellStyle name="Normal 114 3 2 6" xfId="21351"/>
    <cellStyle name="Normal 114 3 2 7" xfId="41006"/>
    <cellStyle name="Normal 114 3 3" xfId="1121"/>
    <cellStyle name="Normal 114 3 3 2" xfId="3506"/>
    <cellStyle name="Normal 114 3 3 2 2" xfId="8943"/>
    <cellStyle name="Normal 114 3 3 2 2 2" xfId="18666"/>
    <cellStyle name="Normal 114 3 3 2 2 2 2" xfId="38179"/>
    <cellStyle name="Normal 114 3 3 2 2 2 3" xfId="58072"/>
    <cellStyle name="Normal 114 3 3 2 2 3" xfId="22626"/>
    <cellStyle name="Normal 114 3 3 2 2 4" xfId="42389"/>
    <cellStyle name="Normal 114 3 3 2 3" xfId="13360"/>
    <cellStyle name="Normal 114 3 3 2 3 2" xfId="32874"/>
    <cellStyle name="Normal 114 3 3 2 3 3" xfId="52767"/>
    <cellStyle name="Normal 114 3 3 2 4" xfId="24279"/>
    <cellStyle name="Normal 114 3 3 2 5" xfId="44045"/>
    <cellStyle name="Normal 114 3 3 3" xfId="7315"/>
    <cellStyle name="Normal 114 3 3 3 2" xfId="17051"/>
    <cellStyle name="Normal 114 3 3 3 2 2" xfId="36564"/>
    <cellStyle name="Normal 114 3 3 3 2 3" xfId="56457"/>
    <cellStyle name="Normal 114 3 3 3 3" xfId="26305"/>
    <cellStyle name="Normal 114 3 3 3 4" xfId="46078"/>
    <cellStyle name="Normal 114 3 3 4" xfId="6306"/>
    <cellStyle name="Normal 114 3 3 4 2" xfId="16043"/>
    <cellStyle name="Normal 114 3 3 4 2 2" xfId="35556"/>
    <cellStyle name="Normal 114 3 3 4 2 3" xfId="55449"/>
    <cellStyle name="Normal 114 3 3 4 3" xfId="28126"/>
    <cellStyle name="Normal 114 3 3 4 4" xfId="48014"/>
    <cellStyle name="Normal 114 3 3 5" xfId="11092"/>
    <cellStyle name="Normal 114 3 3 5 2" xfId="30607"/>
    <cellStyle name="Normal 114 3 3 5 3" xfId="50500"/>
    <cellStyle name="Normal 114 3 3 6" xfId="20813"/>
    <cellStyle name="Normal 114 3 3 7" xfId="40455"/>
    <cellStyle name="Normal 114 3 4" xfId="2311"/>
    <cellStyle name="Normal 114 3 4 2" xfId="4580"/>
    <cellStyle name="Normal 114 3 4 2 2" xfId="10016"/>
    <cellStyle name="Normal 114 3 4 2 2 2" xfId="19739"/>
    <cellStyle name="Normal 114 3 4 2 2 2 2" xfId="39252"/>
    <cellStyle name="Normal 114 3 4 2 2 2 3" xfId="59145"/>
    <cellStyle name="Normal 114 3 4 2 2 3" xfId="29465"/>
    <cellStyle name="Normal 114 3 4 2 2 4" xfId="49353"/>
    <cellStyle name="Normal 114 3 4 2 3" xfId="14433"/>
    <cellStyle name="Normal 114 3 4 2 3 2" xfId="33947"/>
    <cellStyle name="Normal 114 3 4 2 3 3" xfId="53840"/>
    <cellStyle name="Normal 114 3 4 2 4" xfId="25352"/>
    <cellStyle name="Normal 114 3 4 2 5" xfId="45119"/>
    <cellStyle name="Normal 114 3 4 3" xfId="6841"/>
    <cellStyle name="Normal 114 3 4 3 2" xfId="16578"/>
    <cellStyle name="Normal 114 3 4 3 2 2" xfId="36091"/>
    <cellStyle name="Normal 114 3 4 3 2 3" xfId="55984"/>
    <cellStyle name="Normal 114 3 4 3 3" xfId="28661"/>
    <cellStyle name="Normal 114 3 4 3 4" xfId="48549"/>
    <cellStyle name="Normal 114 3 4 4" xfId="12165"/>
    <cellStyle name="Normal 114 3 4 4 2" xfId="31680"/>
    <cellStyle name="Normal 114 3 4 4 3" xfId="51573"/>
    <cellStyle name="Normal 114 3 4 5" xfId="21886"/>
    <cellStyle name="Normal 114 3 4 6" xfId="41645"/>
    <cellStyle name="Normal 114 3 5" xfId="2971"/>
    <cellStyle name="Normal 114 3 5 2" xfId="8408"/>
    <cellStyle name="Normal 114 3 5 2 2" xfId="18131"/>
    <cellStyle name="Normal 114 3 5 2 2 2" xfId="37644"/>
    <cellStyle name="Normal 114 3 5 2 2 3" xfId="57537"/>
    <cellStyle name="Normal 114 3 5 2 3" xfId="26151"/>
    <cellStyle name="Normal 114 3 5 2 4" xfId="45922"/>
    <cellStyle name="Normal 114 3 5 3" xfId="12825"/>
    <cellStyle name="Normal 114 3 5 3 2" xfId="32339"/>
    <cellStyle name="Normal 114 3 5 3 3" xfId="52232"/>
    <cellStyle name="Normal 114 3 5 4" xfId="23744"/>
    <cellStyle name="Normal 114 3 5 5" xfId="43510"/>
    <cellStyle name="Normal 114 3 6" xfId="5231"/>
    <cellStyle name="Normal 114 3 6 2" xfId="14971"/>
    <cellStyle name="Normal 114 3 6 2 2" xfId="34484"/>
    <cellStyle name="Normal 114 3 6 2 3" xfId="54377"/>
    <cellStyle name="Normal 114 3 6 3" xfId="27053"/>
    <cellStyle name="Normal 114 3 6 4" xfId="46939"/>
    <cellStyle name="Normal 114 3 7" xfId="10557"/>
    <cellStyle name="Normal 114 3 7 2" xfId="30072"/>
    <cellStyle name="Normal 114 3 7 3" xfId="49965"/>
    <cellStyle name="Normal 114 3 8" xfId="20278"/>
    <cellStyle name="Normal 114 3 9" xfId="39920"/>
    <cellStyle name="Normal 114 4" xfId="1320"/>
    <cellStyle name="Normal 114 4 2" xfId="3692"/>
    <cellStyle name="Normal 114 4 2 2" xfId="9129"/>
    <cellStyle name="Normal 114 4 2 2 2" xfId="18852"/>
    <cellStyle name="Normal 114 4 2 2 2 2" xfId="38365"/>
    <cellStyle name="Normal 114 4 2 2 2 3" xfId="58258"/>
    <cellStyle name="Normal 114 4 2 2 3" xfId="22444"/>
    <cellStyle name="Normal 114 4 2 2 4" xfId="42206"/>
    <cellStyle name="Normal 114 4 2 3" xfId="13546"/>
    <cellStyle name="Normal 114 4 2 3 2" xfId="33060"/>
    <cellStyle name="Normal 114 4 2 3 3" xfId="52953"/>
    <cellStyle name="Normal 114 4 2 4" xfId="24465"/>
    <cellStyle name="Normal 114 4 2 5" xfId="44231"/>
    <cellStyle name="Normal 114 4 3" xfId="7481"/>
    <cellStyle name="Normal 114 4 3 2" xfId="17204"/>
    <cellStyle name="Normal 114 4 3 2 2" xfId="36717"/>
    <cellStyle name="Normal 114 4 3 2 3" xfId="56610"/>
    <cellStyle name="Normal 114 4 3 3" xfId="26476"/>
    <cellStyle name="Normal 114 4 3 4" xfId="46249"/>
    <cellStyle name="Normal 114 4 4" xfId="5419"/>
    <cellStyle name="Normal 114 4 4 2" xfId="15156"/>
    <cellStyle name="Normal 114 4 4 2 2" xfId="34669"/>
    <cellStyle name="Normal 114 4 4 2 3" xfId="54562"/>
    <cellStyle name="Normal 114 4 4 3" xfId="27239"/>
    <cellStyle name="Normal 114 4 4 4" xfId="47127"/>
    <cellStyle name="Normal 114 4 5" xfId="11278"/>
    <cellStyle name="Normal 114 4 5 2" xfId="30793"/>
    <cellStyle name="Normal 114 4 5 3" xfId="50686"/>
    <cellStyle name="Normal 114 4 6" xfId="20999"/>
    <cellStyle name="Normal 114 4 7" xfId="40654"/>
    <cellStyle name="Normal 114 5" xfId="769"/>
    <cellStyle name="Normal 114 5 2" xfId="3154"/>
    <cellStyle name="Normal 114 5 2 2" xfId="8591"/>
    <cellStyle name="Normal 114 5 2 2 2" xfId="18314"/>
    <cellStyle name="Normal 114 5 2 2 2 2" xfId="37827"/>
    <cellStyle name="Normal 114 5 2 2 2 3" xfId="57720"/>
    <cellStyle name="Normal 114 5 2 2 3" xfId="25550"/>
    <cellStyle name="Normal 114 5 2 2 4" xfId="45318"/>
    <cellStyle name="Normal 114 5 2 3" xfId="13008"/>
    <cellStyle name="Normal 114 5 2 3 2" xfId="32522"/>
    <cellStyle name="Normal 114 5 2 3 3" xfId="52415"/>
    <cellStyle name="Normal 114 5 2 4" xfId="23927"/>
    <cellStyle name="Normal 114 5 2 5" xfId="43693"/>
    <cellStyle name="Normal 114 5 3" xfId="7021"/>
    <cellStyle name="Normal 114 5 3 2" xfId="16757"/>
    <cellStyle name="Normal 114 5 3 2 2" xfId="36270"/>
    <cellStyle name="Normal 114 5 3 2 3" xfId="56163"/>
    <cellStyle name="Normal 114 5 3 3" xfId="25953"/>
    <cellStyle name="Normal 114 5 3 4" xfId="45723"/>
    <cellStyle name="Normal 114 5 4" xfId="5954"/>
    <cellStyle name="Normal 114 5 4 2" xfId="15691"/>
    <cellStyle name="Normal 114 5 4 2 2" xfId="35204"/>
    <cellStyle name="Normal 114 5 4 2 3" xfId="55097"/>
    <cellStyle name="Normal 114 5 4 3" xfId="27774"/>
    <cellStyle name="Normal 114 5 4 4" xfId="47662"/>
    <cellStyle name="Normal 114 5 5" xfId="10740"/>
    <cellStyle name="Normal 114 5 5 2" xfId="30255"/>
    <cellStyle name="Normal 114 5 5 3" xfId="50148"/>
    <cellStyle name="Normal 114 5 6" xfId="20461"/>
    <cellStyle name="Normal 114 5 7" xfId="40103"/>
    <cellStyle name="Normal 114 6" xfId="1917"/>
    <cellStyle name="Normal 114 6 2" xfId="4228"/>
    <cellStyle name="Normal 114 6 2 2" xfId="9664"/>
    <cellStyle name="Normal 114 6 2 2 2" xfId="19387"/>
    <cellStyle name="Normal 114 6 2 2 2 2" xfId="38900"/>
    <cellStyle name="Normal 114 6 2 2 2 3" xfId="58793"/>
    <cellStyle name="Normal 114 6 2 2 3" xfId="29113"/>
    <cellStyle name="Normal 114 6 2 2 4" xfId="49001"/>
    <cellStyle name="Normal 114 6 2 3" xfId="14081"/>
    <cellStyle name="Normal 114 6 2 3 2" xfId="33595"/>
    <cellStyle name="Normal 114 6 2 3 3" xfId="53488"/>
    <cellStyle name="Normal 114 6 2 4" xfId="25000"/>
    <cellStyle name="Normal 114 6 2 5" xfId="44767"/>
    <cellStyle name="Normal 114 6 3" xfId="6489"/>
    <cellStyle name="Normal 114 6 3 2" xfId="16226"/>
    <cellStyle name="Normal 114 6 3 2 2" xfId="35739"/>
    <cellStyle name="Normal 114 6 3 2 3" xfId="55632"/>
    <cellStyle name="Normal 114 6 3 3" xfId="28309"/>
    <cellStyle name="Normal 114 6 3 4" xfId="48197"/>
    <cellStyle name="Normal 114 6 4" xfId="11813"/>
    <cellStyle name="Normal 114 6 4 2" xfId="31328"/>
    <cellStyle name="Normal 114 6 4 3" xfId="51221"/>
    <cellStyle name="Normal 114 6 5" xfId="21534"/>
    <cellStyle name="Normal 114 6 6" xfId="41251"/>
    <cellStyle name="Normal 114 7" xfId="2480"/>
    <cellStyle name="Normal 114 7 2" xfId="7917"/>
    <cellStyle name="Normal 114 7 2 2" xfId="17640"/>
    <cellStyle name="Normal 114 7 2 2 2" xfId="37153"/>
    <cellStyle name="Normal 114 7 2 2 3" xfId="57046"/>
    <cellStyle name="Normal 114 7 2 3" xfId="26101"/>
    <cellStyle name="Normal 114 7 2 4" xfId="45872"/>
    <cellStyle name="Normal 114 7 3" xfId="12334"/>
    <cellStyle name="Normal 114 7 3 2" xfId="31848"/>
    <cellStyle name="Normal 114 7 3 3" xfId="51741"/>
    <cellStyle name="Normal 114 7 4" xfId="23253"/>
    <cellStyle name="Normal 114 7 5" xfId="43019"/>
    <cellStyle name="Normal 114 8" xfId="2619"/>
    <cellStyle name="Normal 114 8 2" xfId="8056"/>
    <cellStyle name="Normal 114 8 2 2" xfId="17779"/>
    <cellStyle name="Normal 114 8 2 2 2" xfId="37292"/>
    <cellStyle name="Normal 114 8 2 2 3" xfId="57185"/>
    <cellStyle name="Normal 114 8 2 3" xfId="23013"/>
    <cellStyle name="Normal 114 8 2 4" xfId="42778"/>
    <cellStyle name="Normal 114 8 3" xfId="12473"/>
    <cellStyle name="Normal 114 8 3 2" xfId="31987"/>
    <cellStyle name="Normal 114 8 3 3" xfId="51880"/>
    <cellStyle name="Normal 114 8 4" xfId="23392"/>
    <cellStyle name="Normal 114 8 5" xfId="43158"/>
    <cellStyle name="Normal 114 9" xfId="4837"/>
    <cellStyle name="Normal 114 9 2" xfId="14619"/>
    <cellStyle name="Normal 114 9 2 2" xfId="34132"/>
    <cellStyle name="Normal 114 9 2 3" xfId="54025"/>
    <cellStyle name="Normal 114 9 3" xfId="26701"/>
    <cellStyle name="Normal 114 9 4" xfId="46545"/>
    <cellStyle name="Normal 115" xfId="193"/>
    <cellStyle name="Normal 115 10" xfId="10206"/>
    <cellStyle name="Normal 115 10 2" xfId="29721"/>
    <cellStyle name="Normal 115 10 3" xfId="49614"/>
    <cellStyle name="Normal 115 11" xfId="19927"/>
    <cellStyle name="Normal 115 12" xfId="39527"/>
    <cellStyle name="Normal 115 2" xfId="411"/>
    <cellStyle name="Normal 115 2 2" xfId="1497"/>
    <cellStyle name="Normal 115 2 2 2" xfId="3869"/>
    <cellStyle name="Normal 115 2 2 2 2" xfId="9306"/>
    <cellStyle name="Normal 115 2 2 2 2 2" xfId="19029"/>
    <cellStyle name="Normal 115 2 2 2 2 2 2" xfId="38542"/>
    <cellStyle name="Normal 115 2 2 2 2 2 3" xfId="58435"/>
    <cellStyle name="Normal 115 2 2 2 2 3" xfId="22653"/>
    <cellStyle name="Normal 115 2 2 2 2 4" xfId="42417"/>
    <cellStyle name="Normal 115 2 2 2 3" xfId="13723"/>
    <cellStyle name="Normal 115 2 2 2 3 2" xfId="33237"/>
    <cellStyle name="Normal 115 2 2 2 3 3" xfId="53130"/>
    <cellStyle name="Normal 115 2 2 2 4" xfId="24642"/>
    <cellStyle name="Normal 115 2 2 2 5" xfId="44408"/>
    <cellStyle name="Normal 115 2 2 3" xfId="7629"/>
    <cellStyle name="Normal 115 2 2 3 2" xfId="17352"/>
    <cellStyle name="Normal 115 2 2 3 2 2" xfId="36865"/>
    <cellStyle name="Normal 115 2 2 3 2 3" xfId="56758"/>
    <cellStyle name="Normal 115 2 2 3 3" xfId="22937"/>
    <cellStyle name="Normal 115 2 2 3 4" xfId="42702"/>
    <cellStyle name="Normal 115 2 2 4" xfId="5596"/>
    <cellStyle name="Normal 115 2 2 4 2" xfId="15333"/>
    <cellStyle name="Normal 115 2 2 4 2 2" xfId="34846"/>
    <cellStyle name="Normal 115 2 2 4 2 3" xfId="54739"/>
    <cellStyle name="Normal 115 2 2 4 3" xfId="27416"/>
    <cellStyle name="Normal 115 2 2 4 4" xfId="47304"/>
    <cellStyle name="Normal 115 2 2 5" xfId="11455"/>
    <cellStyle name="Normal 115 2 2 5 2" xfId="30970"/>
    <cellStyle name="Normal 115 2 2 5 3" xfId="50863"/>
    <cellStyle name="Normal 115 2 2 6" xfId="21176"/>
    <cellStyle name="Normal 115 2 2 7" xfId="40831"/>
    <cellStyle name="Normal 115 2 3" xfId="946"/>
    <cellStyle name="Normal 115 2 3 2" xfId="3331"/>
    <cellStyle name="Normal 115 2 3 2 2" xfId="8768"/>
    <cellStyle name="Normal 115 2 3 2 2 2" xfId="18491"/>
    <cellStyle name="Normal 115 2 3 2 2 2 2" xfId="38004"/>
    <cellStyle name="Normal 115 2 3 2 2 2 3" xfId="57897"/>
    <cellStyle name="Normal 115 2 3 2 2 3" xfId="22920"/>
    <cellStyle name="Normal 115 2 3 2 2 4" xfId="42685"/>
    <cellStyle name="Normal 115 2 3 2 3" xfId="13185"/>
    <cellStyle name="Normal 115 2 3 2 3 2" xfId="32699"/>
    <cellStyle name="Normal 115 2 3 2 3 3" xfId="52592"/>
    <cellStyle name="Normal 115 2 3 2 4" xfId="24104"/>
    <cellStyle name="Normal 115 2 3 2 5" xfId="43870"/>
    <cellStyle name="Normal 115 2 3 3" xfId="7169"/>
    <cellStyle name="Normal 115 2 3 3 2" xfId="16905"/>
    <cellStyle name="Normal 115 2 3 3 2 2" xfId="36418"/>
    <cellStyle name="Normal 115 2 3 3 2 3" xfId="56311"/>
    <cellStyle name="Normal 115 2 3 3 3" xfId="22192"/>
    <cellStyle name="Normal 115 2 3 3 4" xfId="41952"/>
    <cellStyle name="Normal 115 2 3 4" xfId="6131"/>
    <cellStyle name="Normal 115 2 3 4 2" xfId="15868"/>
    <cellStyle name="Normal 115 2 3 4 2 2" xfId="35381"/>
    <cellStyle name="Normal 115 2 3 4 2 3" xfId="55274"/>
    <cellStyle name="Normal 115 2 3 4 3" xfId="27951"/>
    <cellStyle name="Normal 115 2 3 4 4" xfId="47839"/>
    <cellStyle name="Normal 115 2 3 5" xfId="10917"/>
    <cellStyle name="Normal 115 2 3 5 2" xfId="30432"/>
    <cellStyle name="Normal 115 2 3 5 3" xfId="50325"/>
    <cellStyle name="Normal 115 2 3 6" xfId="20638"/>
    <cellStyle name="Normal 115 2 3 7" xfId="40280"/>
    <cellStyle name="Normal 115 2 4" xfId="2136"/>
    <cellStyle name="Normal 115 2 4 2" xfId="4405"/>
    <cellStyle name="Normal 115 2 4 2 2" xfId="9841"/>
    <cellStyle name="Normal 115 2 4 2 2 2" xfId="19564"/>
    <cellStyle name="Normal 115 2 4 2 2 2 2" xfId="39077"/>
    <cellStyle name="Normal 115 2 4 2 2 2 3" xfId="58970"/>
    <cellStyle name="Normal 115 2 4 2 2 3" xfId="29290"/>
    <cellStyle name="Normal 115 2 4 2 2 4" xfId="49178"/>
    <cellStyle name="Normal 115 2 4 2 3" xfId="14258"/>
    <cellStyle name="Normal 115 2 4 2 3 2" xfId="33772"/>
    <cellStyle name="Normal 115 2 4 2 3 3" xfId="53665"/>
    <cellStyle name="Normal 115 2 4 2 4" xfId="25177"/>
    <cellStyle name="Normal 115 2 4 2 5" xfId="44944"/>
    <cellStyle name="Normal 115 2 4 3" xfId="6666"/>
    <cellStyle name="Normal 115 2 4 3 2" xfId="16403"/>
    <cellStyle name="Normal 115 2 4 3 2 2" xfId="35916"/>
    <cellStyle name="Normal 115 2 4 3 2 3" xfId="55809"/>
    <cellStyle name="Normal 115 2 4 3 3" xfId="28486"/>
    <cellStyle name="Normal 115 2 4 3 4" xfId="48374"/>
    <cellStyle name="Normal 115 2 4 4" xfId="11990"/>
    <cellStyle name="Normal 115 2 4 4 2" xfId="31505"/>
    <cellStyle name="Normal 115 2 4 4 3" xfId="51398"/>
    <cellStyle name="Normal 115 2 4 5" xfId="21711"/>
    <cellStyle name="Normal 115 2 4 6" xfId="41470"/>
    <cellStyle name="Normal 115 2 5" xfId="2796"/>
    <cellStyle name="Normal 115 2 5 2" xfId="8233"/>
    <cellStyle name="Normal 115 2 5 2 2" xfId="17956"/>
    <cellStyle name="Normal 115 2 5 2 2 2" xfId="37469"/>
    <cellStyle name="Normal 115 2 5 2 2 3" xfId="57362"/>
    <cellStyle name="Normal 115 2 5 2 3" xfId="26409"/>
    <cellStyle name="Normal 115 2 5 2 4" xfId="46182"/>
    <cellStyle name="Normal 115 2 5 3" xfId="12650"/>
    <cellStyle name="Normal 115 2 5 3 2" xfId="32164"/>
    <cellStyle name="Normal 115 2 5 3 3" xfId="52057"/>
    <cellStyle name="Normal 115 2 5 4" xfId="23569"/>
    <cellStyle name="Normal 115 2 5 5" xfId="43335"/>
    <cellStyle name="Normal 115 2 6" xfId="5056"/>
    <cellStyle name="Normal 115 2 6 2" xfId="14796"/>
    <cellStyle name="Normal 115 2 6 2 2" xfId="34309"/>
    <cellStyle name="Normal 115 2 6 2 3" xfId="54202"/>
    <cellStyle name="Normal 115 2 6 3" xfId="26878"/>
    <cellStyle name="Normal 115 2 6 4" xfId="46764"/>
    <cellStyle name="Normal 115 2 7" xfId="10382"/>
    <cellStyle name="Normal 115 2 7 2" xfId="29897"/>
    <cellStyle name="Normal 115 2 7 3" xfId="49790"/>
    <cellStyle name="Normal 115 2 8" xfId="20103"/>
    <cellStyle name="Normal 115 2 9" xfId="39745"/>
    <cellStyle name="Normal 115 3" xfId="587"/>
    <cellStyle name="Normal 115 3 2" xfId="1673"/>
    <cellStyle name="Normal 115 3 2 2" xfId="4045"/>
    <cellStyle name="Normal 115 3 2 2 2" xfId="9482"/>
    <cellStyle name="Normal 115 3 2 2 2 2" xfId="19205"/>
    <cellStyle name="Normal 115 3 2 2 2 2 2" xfId="38718"/>
    <cellStyle name="Normal 115 3 2 2 2 2 3" xfId="58611"/>
    <cellStyle name="Normal 115 3 2 2 2 3" xfId="26116"/>
    <cellStyle name="Normal 115 3 2 2 2 4" xfId="45887"/>
    <cellStyle name="Normal 115 3 2 2 3" xfId="13899"/>
    <cellStyle name="Normal 115 3 2 2 3 2" xfId="33413"/>
    <cellStyle name="Normal 115 3 2 2 3 3" xfId="53306"/>
    <cellStyle name="Normal 115 3 2 2 4" xfId="24818"/>
    <cellStyle name="Normal 115 3 2 2 5" xfId="44584"/>
    <cellStyle name="Normal 115 3 2 3" xfId="7776"/>
    <cellStyle name="Normal 115 3 2 3 2" xfId="17499"/>
    <cellStyle name="Normal 115 3 2 3 2 2" xfId="37012"/>
    <cellStyle name="Normal 115 3 2 3 2 3" xfId="56905"/>
    <cellStyle name="Normal 115 3 2 3 3" xfId="26225"/>
    <cellStyle name="Normal 115 3 2 3 4" xfId="45996"/>
    <cellStyle name="Normal 115 3 2 4" xfId="5772"/>
    <cellStyle name="Normal 115 3 2 4 2" xfId="15509"/>
    <cellStyle name="Normal 115 3 2 4 2 2" xfId="35022"/>
    <cellStyle name="Normal 115 3 2 4 2 3" xfId="54915"/>
    <cellStyle name="Normal 115 3 2 4 3" xfId="27592"/>
    <cellStyle name="Normal 115 3 2 4 4" xfId="47480"/>
    <cellStyle name="Normal 115 3 2 5" xfId="11631"/>
    <cellStyle name="Normal 115 3 2 5 2" xfId="31146"/>
    <cellStyle name="Normal 115 3 2 5 3" xfId="51039"/>
    <cellStyle name="Normal 115 3 2 6" xfId="21352"/>
    <cellStyle name="Normal 115 3 2 7" xfId="41007"/>
    <cellStyle name="Normal 115 3 3" xfId="1122"/>
    <cellStyle name="Normal 115 3 3 2" xfId="3507"/>
    <cellStyle name="Normal 115 3 3 2 2" xfId="8944"/>
    <cellStyle name="Normal 115 3 3 2 2 2" xfId="18667"/>
    <cellStyle name="Normal 115 3 3 2 2 2 2" xfId="38180"/>
    <cellStyle name="Normal 115 3 3 2 2 2 3" xfId="58073"/>
    <cellStyle name="Normal 115 3 3 2 2 3" xfId="22496"/>
    <cellStyle name="Normal 115 3 3 2 2 4" xfId="42259"/>
    <cellStyle name="Normal 115 3 3 2 3" xfId="13361"/>
    <cellStyle name="Normal 115 3 3 2 3 2" xfId="32875"/>
    <cellStyle name="Normal 115 3 3 2 3 3" xfId="52768"/>
    <cellStyle name="Normal 115 3 3 2 4" xfId="24280"/>
    <cellStyle name="Normal 115 3 3 2 5" xfId="44046"/>
    <cellStyle name="Normal 115 3 3 3" xfId="7316"/>
    <cellStyle name="Normal 115 3 3 3 2" xfId="17052"/>
    <cellStyle name="Normal 115 3 3 3 2 2" xfId="36565"/>
    <cellStyle name="Normal 115 3 3 3 2 3" xfId="56458"/>
    <cellStyle name="Normal 115 3 3 3 3" xfId="22266"/>
    <cellStyle name="Normal 115 3 3 3 4" xfId="42027"/>
    <cellStyle name="Normal 115 3 3 4" xfId="6307"/>
    <cellStyle name="Normal 115 3 3 4 2" xfId="16044"/>
    <cellStyle name="Normal 115 3 3 4 2 2" xfId="35557"/>
    <cellStyle name="Normal 115 3 3 4 2 3" xfId="55450"/>
    <cellStyle name="Normal 115 3 3 4 3" xfId="28127"/>
    <cellStyle name="Normal 115 3 3 4 4" xfId="48015"/>
    <cellStyle name="Normal 115 3 3 5" xfId="11093"/>
    <cellStyle name="Normal 115 3 3 5 2" xfId="30608"/>
    <cellStyle name="Normal 115 3 3 5 3" xfId="50501"/>
    <cellStyle name="Normal 115 3 3 6" xfId="20814"/>
    <cellStyle name="Normal 115 3 3 7" xfId="40456"/>
    <cellStyle name="Normal 115 3 4" xfId="2312"/>
    <cellStyle name="Normal 115 3 4 2" xfId="4581"/>
    <cellStyle name="Normal 115 3 4 2 2" xfId="10017"/>
    <cellStyle name="Normal 115 3 4 2 2 2" xfId="19740"/>
    <cellStyle name="Normal 115 3 4 2 2 2 2" xfId="39253"/>
    <cellStyle name="Normal 115 3 4 2 2 2 3" xfId="59146"/>
    <cellStyle name="Normal 115 3 4 2 2 3" xfId="29466"/>
    <cellStyle name="Normal 115 3 4 2 2 4" xfId="49354"/>
    <cellStyle name="Normal 115 3 4 2 3" xfId="14434"/>
    <cellStyle name="Normal 115 3 4 2 3 2" xfId="33948"/>
    <cellStyle name="Normal 115 3 4 2 3 3" xfId="53841"/>
    <cellStyle name="Normal 115 3 4 2 4" xfId="25353"/>
    <cellStyle name="Normal 115 3 4 2 5" xfId="45120"/>
    <cellStyle name="Normal 115 3 4 3" xfId="6842"/>
    <cellStyle name="Normal 115 3 4 3 2" xfId="16579"/>
    <cellStyle name="Normal 115 3 4 3 2 2" xfId="36092"/>
    <cellStyle name="Normal 115 3 4 3 2 3" xfId="55985"/>
    <cellStyle name="Normal 115 3 4 3 3" xfId="28662"/>
    <cellStyle name="Normal 115 3 4 3 4" xfId="48550"/>
    <cellStyle name="Normal 115 3 4 4" xfId="12166"/>
    <cellStyle name="Normal 115 3 4 4 2" xfId="31681"/>
    <cellStyle name="Normal 115 3 4 4 3" xfId="51574"/>
    <cellStyle name="Normal 115 3 4 5" xfId="21887"/>
    <cellStyle name="Normal 115 3 4 6" xfId="41646"/>
    <cellStyle name="Normal 115 3 5" xfId="2972"/>
    <cellStyle name="Normal 115 3 5 2" xfId="8409"/>
    <cellStyle name="Normal 115 3 5 2 2" xfId="18132"/>
    <cellStyle name="Normal 115 3 5 2 2 2" xfId="37645"/>
    <cellStyle name="Normal 115 3 5 2 2 3" xfId="57538"/>
    <cellStyle name="Normal 115 3 5 2 3" xfId="22747"/>
    <cellStyle name="Normal 115 3 5 2 4" xfId="42511"/>
    <cellStyle name="Normal 115 3 5 3" xfId="12826"/>
    <cellStyle name="Normal 115 3 5 3 2" xfId="32340"/>
    <cellStyle name="Normal 115 3 5 3 3" xfId="52233"/>
    <cellStyle name="Normal 115 3 5 4" xfId="23745"/>
    <cellStyle name="Normal 115 3 5 5" xfId="43511"/>
    <cellStyle name="Normal 115 3 6" xfId="5232"/>
    <cellStyle name="Normal 115 3 6 2" xfId="14972"/>
    <cellStyle name="Normal 115 3 6 2 2" xfId="34485"/>
    <cellStyle name="Normal 115 3 6 2 3" xfId="54378"/>
    <cellStyle name="Normal 115 3 6 3" xfId="27054"/>
    <cellStyle name="Normal 115 3 6 4" xfId="46940"/>
    <cellStyle name="Normal 115 3 7" xfId="10558"/>
    <cellStyle name="Normal 115 3 7 2" xfId="30073"/>
    <cellStyle name="Normal 115 3 7 3" xfId="49966"/>
    <cellStyle name="Normal 115 3 8" xfId="20279"/>
    <cellStyle name="Normal 115 3 9" xfId="39921"/>
    <cellStyle name="Normal 115 4" xfId="1321"/>
    <cellStyle name="Normal 115 4 2" xfId="3693"/>
    <cellStyle name="Normal 115 4 2 2" xfId="9130"/>
    <cellStyle name="Normal 115 4 2 2 2" xfId="18853"/>
    <cellStyle name="Normal 115 4 2 2 2 2" xfId="38366"/>
    <cellStyle name="Normal 115 4 2 2 2 3" xfId="58259"/>
    <cellStyle name="Normal 115 4 2 2 3" xfId="22071"/>
    <cellStyle name="Normal 115 4 2 2 4" xfId="41831"/>
    <cellStyle name="Normal 115 4 2 3" xfId="13547"/>
    <cellStyle name="Normal 115 4 2 3 2" xfId="33061"/>
    <cellStyle name="Normal 115 4 2 3 3" xfId="52954"/>
    <cellStyle name="Normal 115 4 2 4" xfId="24466"/>
    <cellStyle name="Normal 115 4 2 5" xfId="44232"/>
    <cellStyle name="Normal 115 4 3" xfId="7482"/>
    <cellStyle name="Normal 115 4 3 2" xfId="17205"/>
    <cellStyle name="Normal 115 4 3 2 2" xfId="36718"/>
    <cellStyle name="Normal 115 4 3 2 3" xfId="56611"/>
    <cellStyle name="Normal 115 4 3 3" xfId="22211"/>
    <cellStyle name="Normal 115 4 3 4" xfId="41971"/>
    <cellStyle name="Normal 115 4 4" xfId="5420"/>
    <cellStyle name="Normal 115 4 4 2" xfId="15157"/>
    <cellStyle name="Normal 115 4 4 2 2" xfId="34670"/>
    <cellStyle name="Normal 115 4 4 2 3" xfId="54563"/>
    <cellStyle name="Normal 115 4 4 3" xfId="27240"/>
    <cellStyle name="Normal 115 4 4 4" xfId="47128"/>
    <cellStyle name="Normal 115 4 5" xfId="11279"/>
    <cellStyle name="Normal 115 4 5 2" xfId="30794"/>
    <cellStyle name="Normal 115 4 5 3" xfId="50687"/>
    <cellStyle name="Normal 115 4 6" xfId="21000"/>
    <cellStyle name="Normal 115 4 7" xfId="40655"/>
    <cellStyle name="Normal 115 5" xfId="770"/>
    <cellStyle name="Normal 115 5 2" xfId="3155"/>
    <cellStyle name="Normal 115 5 2 2" xfId="8592"/>
    <cellStyle name="Normal 115 5 2 2 2" xfId="18315"/>
    <cellStyle name="Normal 115 5 2 2 2 2" xfId="37828"/>
    <cellStyle name="Normal 115 5 2 2 2 3" xfId="57721"/>
    <cellStyle name="Normal 115 5 2 2 3" xfId="23123"/>
    <cellStyle name="Normal 115 5 2 2 4" xfId="42889"/>
    <cellStyle name="Normal 115 5 2 3" xfId="13009"/>
    <cellStyle name="Normal 115 5 2 3 2" xfId="32523"/>
    <cellStyle name="Normal 115 5 2 3 3" xfId="52416"/>
    <cellStyle name="Normal 115 5 2 4" xfId="23928"/>
    <cellStyle name="Normal 115 5 2 5" xfId="43694"/>
    <cellStyle name="Normal 115 5 3" xfId="7022"/>
    <cellStyle name="Normal 115 5 3 2" xfId="16758"/>
    <cellStyle name="Normal 115 5 3 2 2" xfId="36271"/>
    <cellStyle name="Normal 115 5 3 2 3" xfId="56164"/>
    <cellStyle name="Normal 115 5 3 3" xfId="22509"/>
    <cellStyle name="Normal 115 5 3 4" xfId="42272"/>
    <cellStyle name="Normal 115 5 4" xfId="5955"/>
    <cellStyle name="Normal 115 5 4 2" xfId="15692"/>
    <cellStyle name="Normal 115 5 4 2 2" xfId="35205"/>
    <cellStyle name="Normal 115 5 4 2 3" xfId="55098"/>
    <cellStyle name="Normal 115 5 4 3" xfId="27775"/>
    <cellStyle name="Normal 115 5 4 4" xfId="47663"/>
    <cellStyle name="Normal 115 5 5" xfId="10741"/>
    <cellStyle name="Normal 115 5 5 2" xfId="30256"/>
    <cellStyle name="Normal 115 5 5 3" xfId="50149"/>
    <cellStyle name="Normal 115 5 6" xfId="20462"/>
    <cellStyle name="Normal 115 5 7" xfId="40104"/>
    <cellStyle name="Normal 115 6" xfId="1918"/>
    <cellStyle name="Normal 115 6 2" xfId="4229"/>
    <cellStyle name="Normal 115 6 2 2" xfId="9665"/>
    <cellStyle name="Normal 115 6 2 2 2" xfId="19388"/>
    <cellStyle name="Normal 115 6 2 2 2 2" xfId="38901"/>
    <cellStyle name="Normal 115 6 2 2 2 3" xfId="58794"/>
    <cellStyle name="Normal 115 6 2 2 3" xfId="29114"/>
    <cellStyle name="Normal 115 6 2 2 4" xfId="49002"/>
    <cellStyle name="Normal 115 6 2 3" xfId="14082"/>
    <cellStyle name="Normal 115 6 2 3 2" xfId="33596"/>
    <cellStyle name="Normal 115 6 2 3 3" xfId="53489"/>
    <cellStyle name="Normal 115 6 2 4" xfId="25001"/>
    <cellStyle name="Normal 115 6 2 5" xfId="44768"/>
    <cellStyle name="Normal 115 6 3" xfId="6490"/>
    <cellStyle name="Normal 115 6 3 2" xfId="16227"/>
    <cellStyle name="Normal 115 6 3 2 2" xfId="35740"/>
    <cellStyle name="Normal 115 6 3 2 3" xfId="55633"/>
    <cellStyle name="Normal 115 6 3 3" xfId="28310"/>
    <cellStyle name="Normal 115 6 3 4" xfId="48198"/>
    <cellStyle name="Normal 115 6 4" xfId="11814"/>
    <cellStyle name="Normal 115 6 4 2" xfId="31329"/>
    <cellStyle name="Normal 115 6 4 3" xfId="51222"/>
    <cellStyle name="Normal 115 6 5" xfId="21535"/>
    <cellStyle name="Normal 115 6 6" xfId="41252"/>
    <cellStyle name="Normal 115 7" xfId="2481"/>
    <cellStyle name="Normal 115 7 2" xfId="7918"/>
    <cellStyle name="Normal 115 7 2 2" xfId="17641"/>
    <cellStyle name="Normal 115 7 2 2 2" xfId="37154"/>
    <cellStyle name="Normal 115 7 2 2 3" xfId="57047"/>
    <cellStyle name="Normal 115 7 2 3" xfId="22033"/>
    <cellStyle name="Normal 115 7 2 4" xfId="41793"/>
    <cellStyle name="Normal 115 7 3" xfId="12335"/>
    <cellStyle name="Normal 115 7 3 2" xfId="31849"/>
    <cellStyle name="Normal 115 7 3 3" xfId="51742"/>
    <cellStyle name="Normal 115 7 4" xfId="23254"/>
    <cellStyle name="Normal 115 7 5" xfId="43020"/>
    <cellStyle name="Normal 115 8" xfId="2620"/>
    <cellStyle name="Normal 115 8 2" xfId="8057"/>
    <cellStyle name="Normal 115 8 2 2" xfId="17780"/>
    <cellStyle name="Normal 115 8 2 2 2" xfId="37293"/>
    <cellStyle name="Normal 115 8 2 2 3" xfId="57186"/>
    <cellStyle name="Normal 115 8 2 3" xfId="26147"/>
    <cellStyle name="Normal 115 8 2 4" xfId="45918"/>
    <cellStyle name="Normal 115 8 3" xfId="12474"/>
    <cellStyle name="Normal 115 8 3 2" xfId="31988"/>
    <cellStyle name="Normal 115 8 3 3" xfId="51881"/>
    <cellStyle name="Normal 115 8 4" xfId="23393"/>
    <cellStyle name="Normal 115 8 5" xfId="43159"/>
    <cellStyle name="Normal 115 9" xfId="4838"/>
    <cellStyle name="Normal 115 9 2" xfId="14620"/>
    <cellStyle name="Normal 115 9 2 2" xfId="34133"/>
    <cellStyle name="Normal 115 9 2 3" xfId="54026"/>
    <cellStyle name="Normal 115 9 3" xfId="26702"/>
    <cellStyle name="Normal 115 9 4" xfId="46546"/>
    <cellStyle name="Normal 116" xfId="194"/>
    <cellStyle name="Normal 116 10" xfId="10207"/>
    <cellStyle name="Normal 116 10 2" xfId="29722"/>
    <cellStyle name="Normal 116 10 3" xfId="49615"/>
    <cellStyle name="Normal 116 11" xfId="19928"/>
    <cellStyle name="Normal 116 12" xfId="39528"/>
    <cellStyle name="Normal 116 2" xfId="412"/>
    <cellStyle name="Normal 116 2 2" xfId="1498"/>
    <cellStyle name="Normal 116 2 2 2" xfId="3870"/>
    <cellStyle name="Normal 116 2 2 2 2" xfId="9307"/>
    <cellStyle name="Normal 116 2 2 2 2 2" xfId="19030"/>
    <cellStyle name="Normal 116 2 2 2 2 2 2" xfId="38543"/>
    <cellStyle name="Normal 116 2 2 2 2 2 3" xfId="58436"/>
    <cellStyle name="Normal 116 2 2 2 2 3" xfId="22271"/>
    <cellStyle name="Normal 116 2 2 2 2 4" xfId="42032"/>
    <cellStyle name="Normal 116 2 2 2 3" xfId="13724"/>
    <cellStyle name="Normal 116 2 2 2 3 2" xfId="33238"/>
    <cellStyle name="Normal 116 2 2 2 3 3" xfId="53131"/>
    <cellStyle name="Normal 116 2 2 2 4" xfId="24643"/>
    <cellStyle name="Normal 116 2 2 2 5" xfId="44409"/>
    <cellStyle name="Normal 116 2 2 3" xfId="7630"/>
    <cellStyle name="Normal 116 2 2 3 2" xfId="17353"/>
    <cellStyle name="Normal 116 2 2 3 2 2" xfId="36866"/>
    <cellStyle name="Normal 116 2 2 3 2 3" xfId="56759"/>
    <cellStyle name="Normal 116 2 2 3 3" xfId="21962"/>
    <cellStyle name="Normal 116 2 2 3 4" xfId="41721"/>
    <cellStyle name="Normal 116 2 2 4" xfId="5597"/>
    <cellStyle name="Normal 116 2 2 4 2" xfId="15334"/>
    <cellStyle name="Normal 116 2 2 4 2 2" xfId="34847"/>
    <cellStyle name="Normal 116 2 2 4 2 3" xfId="54740"/>
    <cellStyle name="Normal 116 2 2 4 3" xfId="27417"/>
    <cellStyle name="Normal 116 2 2 4 4" xfId="47305"/>
    <cellStyle name="Normal 116 2 2 5" xfId="11456"/>
    <cellStyle name="Normal 116 2 2 5 2" xfId="30971"/>
    <cellStyle name="Normal 116 2 2 5 3" xfId="50864"/>
    <cellStyle name="Normal 116 2 2 6" xfId="21177"/>
    <cellStyle name="Normal 116 2 2 7" xfId="40832"/>
    <cellStyle name="Normal 116 2 3" xfId="947"/>
    <cellStyle name="Normal 116 2 3 2" xfId="3332"/>
    <cellStyle name="Normal 116 2 3 2 2" xfId="8769"/>
    <cellStyle name="Normal 116 2 3 2 2 2" xfId="18492"/>
    <cellStyle name="Normal 116 2 3 2 2 2 2" xfId="38005"/>
    <cellStyle name="Normal 116 2 3 2 2 2 3" xfId="57898"/>
    <cellStyle name="Normal 116 2 3 2 2 3" xfId="25949"/>
    <cellStyle name="Normal 116 2 3 2 2 4" xfId="45719"/>
    <cellStyle name="Normal 116 2 3 2 3" xfId="13186"/>
    <cellStyle name="Normal 116 2 3 2 3 2" xfId="32700"/>
    <cellStyle name="Normal 116 2 3 2 3 3" xfId="52593"/>
    <cellStyle name="Normal 116 2 3 2 4" xfId="24105"/>
    <cellStyle name="Normal 116 2 3 2 5" xfId="43871"/>
    <cellStyle name="Normal 116 2 3 3" xfId="7170"/>
    <cellStyle name="Normal 116 2 3 3 2" xfId="16906"/>
    <cellStyle name="Normal 116 2 3 3 2 2" xfId="36419"/>
    <cellStyle name="Normal 116 2 3 3 2 3" xfId="56312"/>
    <cellStyle name="Normal 116 2 3 3 3" xfId="22351"/>
    <cellStyle name="Normal 116 2 3 3 4" xfId="42113"/>
    <cellStyle name="Normal 116 2 3 4" xfId="6132"/>
    <cellStyle name="Normal 116 2 3 4 2" xfId="15869"/>
    <cellStyle name="Normal 116 2 3 4 2 2" xfId="35382"/>
    <cellStyle name="Normal 116 2 3 4 2 3" xfId="55275"/>
    <cellStyle name="Normal 116 2 3 4 3" xfId="27952"/>
    <cellStyle name="Normal 116 2 3 4 4" xfId="47840"/>
    <cellStyle name="Normal 116 2 3 5" xfId="10918"/>
    <cellStyle name="Normal 116 2 3 5 2" xfId="30433"/>
    <cellStyle name="Normal 116 2 3 5 3" xfId="50326"/>
    <cellStyle name="Normal 116 2 3 6" xfId="20639"/>
    <cellStyle name="Normal 116 2 3 7" xfId="40281"/>
    <cellStyle name="Normal 116 2 4" xfId="2137"/>
    <cellStyle name="Normal 116 2 4 2" xfId="4406"/>
    <cellStyle name="Normal 116 2 4 2 2" xfId="9842"/>
    <cellStyle name="Normal 116 2 4 2 2 2" xfId="19565"/>
    <cellStyle name="Normal 116 2 4 2 2 2 2" xfId="39078"/>
    <cellStyle name="Normal 116 2 4 2 2 2 3" xfId="58971"/>
    <cellStyle name="Normal 116 2 4 2 2 3" xfId="29291"/>
    <cellStyle name="Normal 116 2 4 2 2 4" xfId="49179"/>
    <cellStyle name="Normal 116 2 4 2 3" xfId="14259"/>
    <cellStyle name="Normal 116 2 4 2 3 2" xfId="33773"/>
    <cellStyle name="Normal 116 2 4 2 3 3" xfId="53666"/>
    <cellStyle name="Normal 116 2 4 2 4" xfId="25178"/>
    <cellStyle name="Normal 116 2 4 2 5" xfId="44945"/>
    <cellStyle name="Normal 116 2 4 3" xfId="6667"/>
    <cellStyle name="Normal 116 2 4 3 2" xfId="16404"/>
    <cellStyle name="Normal 116 2 4 3 2 2" xfId="35917"/>
    <cellStyle name="Normal 116 2 4 3 2 3" xfId="55810"/>
    <cellStyle name="Normal 116 2 4 3 3" xfId="28487"/>
    <cellStyle name="Normal 116 2 4 3 4" xfId="48375"/>
    <cellStyle name="Normal 116 2 4 4" xfId="11991"/>
    <cellStyle name="Normal 116 2 4 4 2" xfId="31506"/>
    <cellStyle name="Normal 116 2 4 4 3" xfId="51399"/>
    <cellStyle name="Normal 116 2 4 5" xfId="21712"/>
    <cellStyle name="Normal 116 2 4 6" xfId="41471"/>
    <cellStyle name="Normal 116 2 5" xfId="2797"/>
    <cellStyle name="Normal 116 2 5 2" xfId="8234"/>
    <cellStyle name="Normal 116 2 5 2 2" xfId="17957"/>
    <cellStyle name="Normal 116 2 5 2 2 2" xfId="37470"/>
    <cellStyle name="Normal 116 2 5 2 2 3" xfId="57363"/>
    <cellStyle name="Normal 116 2 5 2 3" xfId="25467"/>
    <cellStyle name="Normal 116 2 5 2 4" xfId="45234"/>
    <cellStyle name="Normal 116 2 5 3" xfId="12651"/>
    <cellStyle name="Normal 116 2 5 3 2" xfId="32165"/>
    <cellStyle name="Normal 116 2 5 3 3" xfId="52058"/>
    <cellStyle name="Normal 116 2 5 4" xfId="23570"/>
    <cellStyle name="Normal 116 2 5 5" xfId="43336"/>
    <cellStyle name="Normal 116 2 6" xfId="5057"/>
    <cellStyle name="Normal 116 2 6 2" xfId="14797"/>
    <cellStyle name="Normal 116 2 6 2 2" xfId="34310"/>
    <cellStyle name="Normal 116 2 6 2 3" xfId="54203"/>
    <cellStyle name="Normal 116 2 6 3" xfId="26879"/>
    <cellStyle name="Normal 116 2 6 4" xfId="46765"/>
    <cellStyle name="Normal 116 2 7" xfId="10383"/>
    <cellStyle name="Normal 116 2 7 2" xfId="29898"/>
    <cellStyle name="Normal 116 2 7 3" xfId="49791"/>
    <cellStyle name="Normal 116 2 8" xfId="20104"/>
    <cellStyle name="Normal 116 2 9" xfId="39746"/>
    <cellStyle name="Normal 116 3" xfId="588"/>
    <cellStyle name="Normal 116 3 2" xfId="1674"/>
    <cellStyle name="Normal 116 3 2 2" xfId="4046"/>
    <cellStyle name="Normal 116 3 2 2 2" xfId="9483"/>
    <cellStyle name="Normal 116 3 2 2 2 2" xfId="19206"/>
    <cellStyle name="Normal 116 3 2 2 2 2 2" xfId="38719"/>
    <cellStyle name="Normal 116 3 2 2 2 2 3" xfId="58612"/>
    <cellStyle name="Normal 116 3 2 2 2 3" xfId="22660"/>
    <cellStyle name="Normal 116 3 2 2 2 4" xfId="42424"/>
    <cellStyle name="Normal 116 3 2 2 3" xfId="13900"/>
    <cellStyle name="Normal 116 3 2 2 3 2" xfId="33414"/>
    <cellStyle name="Normal 116 3 2 2 3 3" xfId="53307"/>
    <cellStyle name="Normal 116 3 2 2 4" xfId="24819"/>
    <cellStyle name="Normal 116 3 2 2 5" xfId="44585"/>
    <cellStyle name="Normal 116 3 2 3" xfId="7777"/>
    <cellStyle name="Normal 116 3 2 3 2" xfId="17500"/>
    <cellStyle name="Normal 116 3 2 3 2 2" xfId="37013"/>
    <cellStyle name="Normal 116 3 2 3 2 3" xfId="56906"/>
    <cellStyle name="Normal 116 3 2 3 3" xfId="22084"/>
    <cellStyle name="Normal 116 3 2 3 4" xfId="41844"/>
    <cellStyle name="Normal 116 3 2 4" xfId="5773"/>
    <cellStyle name="Normal 116 3 2 4 2" xfId="15510"/>
    <cellStyle name="Normal 116 3 2 4 2 2" xfId="35023"/>
    <cellStyle name="Normal 116 3 2 4 2 3" xfId="54916"/>
    <cellStyle name="Normal 116 3 2 4 3" xfId="27593"/>
    <cellStyle name="Normal 116 3 2 4 4" xfId="47481"/>
    <cellStyle name="Normal 116 3 2 5" xfId="11632"/>
    <cellStyle name="Normal 116 3 2 5 2" xfId="31147"/>
    <cellStyle name="Normal 116 3 2 5 3" xfId="51040"/>
    <cellStyle name="Normal 116 3 2 6" xfId="21353"/>
    <cellStyle name="Normal 116 3 2 7" xfId="41008"/>
    <cellStyle name="Normal 116 3 3" xfId="1123"/>
    <cellStyle name="Normal 116 3 3 2" xfId="3508"/>
    <cellStyle name="Normal 116 3 3 2 2" xfId="8945"/>
    <cellStyle name="Normal 116 3 3 2 2 2" xfId="18668"/>
    <cellStyle name="Normal 116 3 3 2 2 2 2" xfId="38181"/>
    <cellStyle name="Normal 116 3 3 2 2 2 3" xfId="58074"/>
    <cellStyle name="Normal 116 3 3 2 2 3" xfId="22817"/>
    <cellStyle name="Normal 116 3 3 2 2 4" xfId="42581"/>
    <cellStyle name="Normal 116 3 3 2 3" xfId="13362"/>
    <cellStyle name="Normal 116 3 3 2 3 2" xfId="32876"/>
    <cellStyle name="Normal 116 3 3 2 3 3" xfId="52769"/>
    <cellStyle name="Normal 116 3 3 2 4" xfId="24281"/>
    <cellStyle name="Normal 116 3 3 2 5" xfId="44047"/>
    <cellStyle name="Normal 116 3 3 3" xfId="7317"/>
    <cellStyle name="Normal 116 3 3 3 2" xfId="17053"/>
    <cellStyle name="Normal 116 3 3 3 2 2" xfId="36566"/>
    <cellStyle name="Normal 116 3 3 3 2 3" xfId="56459"/>
    <cellStyle name="Normal 116 3 3 3 3" xfId="26491"/>
    <cellStyle name="Normal 116 3 3 3 4" xfId="46264"/>
    <cellStyle name="Normal 116 3 3 4" xfId="6308"/>
    <cellStyle name="Normal 116 3 3 4 2" xfId="16045"/>
    <cellStyle name="Normal 116 3 3 4 2 2" xfId="35558"/>
    <cellStyle name="Normal 116 3 3 4 2 3" xfId="55451"/>
    <cellStyle name="Normal 116 3 3 4 3" xfId="28128"/>
    <cellStyle name="Normal 116 3 3 4 4" xfId="48016"/>
    <cellStyle name="Normal 116 3 3 5" xfId="11094"/>
    <cellStyle name="Normal 116 3 3 5 2" xfId="30609"/>
    <cellStyle name="Normal 116 3 3 5 3" xfId="50502"/>
    <cellStyle name="Normal 116 3 3 6" xfId="20815"/>
    <cellStyle name="Normal 116 3 3 7" xfId="40457"/>
    <cellStyle name="Normal 116 3 4" xfId="2313"/>
    <cellStyle name="Normal 116 3 4 2" xfId="4582"/>
    <cellStyle name="Normal 116 3 4 2 2" xfId="10018"/>
    <cellStyle name="Normal 116 3 4 2 2 2" xfId="19741"/>
    <cellStyle name="Normal 116 3 4 2 2 2 2" xfId="39254"/>
    <cellStyle name="Normal 116 3 4 2 2 2 3" xfId="59147"/>
    <cellStyle name="Normal 116 3 4 2 2 3" xfId="29467"/>
    <cellStyle name="Normal 116 3 4 2 2 4" xfId="49355"/>
    <cellStyle name="Normal 116 3 4 2 3" xfId="14435"/>
    <cellStyle name="Normal 116 3 4 2 3 2" xfId="33949"/>
    <cellStyle name="Normal 116 3 4 2 3 3" xfId="53842"/>
    <cellStyle name="Normal 116 3 4 2 4" xfId="25354"/>
    <cellStyle name="Normal 116 3 4 2 5" xfId="45121"/>
    <cellStyle name="Normal 116 3 4 3" xfId="6843"/>
    <cellStyle name="Normal 116 3 4 3 2" xfId="16580"/>
    <cellStyle name="Normal 116 3 4 3 2 2" xfId="36093"/>
    <cellStyle name="Normal 116 3 4 3 2 3" xfId="55986"/>
    <cellStyle name="Normal 116 3 4 3 3" xfId="28663"/>
    <cellStyle name="Normal 116 3 4 3 4" xfId="48551"/>
    <cellStyle name="Normal 116 3 4 4" xfId="12167"/>
    <cellStyle name="Normal 116 3 4 4 2" xfId="31682"/>
    <cellStyle name="Normal 116 3 4 4 3" xfId="51575"/>
    <cellStyle name="Normal 116 3 4 5" xfId="21888"/>
    <cellStyle name="Normal 116 3 4 6" xfId="41647"/>
    <cellStyle name="Normal 116 3 5" xfId="2973"/>
    <cellStyle name="Normal 116 3 5 2" xfId="8410"/>
    <cellStyle name="Normal 116 3 5 2 2" xfId="18133"/>
    <cellStyle name="Normal 116 3 5 2 2 2" xfId="37646"/>
    <cellStyle name="Normal 116 3 5 2 2 3" xfId="57539"/>
    <cellStyle name="Normal 116 3 5 2 3" xfId="22041"/>
    <cellStyle name="Normal 116 3 5 2 4" xfId="41801"/>
    <cellStyle name="Normal 116 3 5 3" xfId="12827"/>
    <cellStyle name="Normal 116 3 5 3 2" xfId="32341"/>
    <cellStyle name="Normal 116 3 5 3 3" xfId="52234"/>
    <cellStyle name="Normal 116 3 5 4" xfId="23746"/>
    <cellStyle name="Normal 116 3 5 5" xfId="43512"/>
    <cellStyle name="Normal 116 3 6" xfId="5233"/>
    <cellStyle name="Normal 116 3 6 2" xfId="14973"/>
    <cellStyle name="Normal 116 3 6 2 2" xfId="34486"/>
    <cellStyle name="Normal 116 3 6 2 3" xfId="54379"/>
    <cellStyle name="Normal 116 3 6 3" xfId="27055"/>
    <cellStyle name="Normal 116 3 6 4" xfId="46941"/>
    <cellStyle name="Normal 116 3 7" xfId="10559"/>
    <cellStyle name="Normal 116 3 7 2" xfId="30074"/>
    <cellStyle name="Normal 116 3 7 3" xfId="49967"/>
    <cellStyle name="Normal 116 3 8" xfId="20280"/>
    <cellStyle name="Normal 116 3 9" xfId="39922"/>
    <cellStyle name="Normal 116 4" xfId="1322"/>
    <cellStyle name="Normal 116 4 2" xfId="3694"/>
    <cellStyle name="Normal 116 4 2 2" xfId="9131"/>
    <cellStyle name="Normal 116 4 2 2 2" xfId="18854"/>
    <cellStyle name="Normal 116 4 2 2 2 2" xfId="38367"/>
    <cellStyle name="Normal 116 4 2 2 2 3" xfId="58260"/>
    <cellStyle name="Normal 116 4 2 2 3" xfId="26137"/>
    <cellStyle name="Normal 116 4 2 2 4" xfId="45908"/>
    <cellStyle name="Normal 116 4 2 3" xfId="13548"/>
    <cellStyle name="Normal 116 4 2 3 2" xfId="33062"/>
    <cellStyle name="Normal 116 4 2 3 3" xfId="52955"/>
    <cellStyle name="Normal 116 4 2 4" xfId="24467"/>
    <cellStyle name="Normal 116 4 2 5" xfId="44233"/>
    <cellStyle name="Normal 116 4 3" xfId="7483"/>
    <cellStyle name="Normal 116 4 3 2" xfId="17206"/>
    <cellStyle name="Normal 116 4 3 2 2" xfId="36719"/>
    <cellStyle name="Normal 116 4 3 2 3" xfId="56612"/>
    <cellStyle name="Normal 116 4 3 3" xfId="22967"/>
    <cellStyle name="Normal 116 4 3 4" xfId="42732"/>
    <cellStyle name="Normal 116 4 4" xfId="5421"/>
    <cellStyle name="Normal 116 4 4 2" xfId="15158"/>
    <cellStyle name="Normal 116 4 4 2 2" xfId="34671"/>
    <cellStyle name="Normal 116 4 4 2 3" xfId="54564"/>
    <cellStyle name="Normal 116 4 4 3" xfId="27241"/>
    <cellStyle name="Normal 116 4 4 4" xfId="47129"/>
    <cellStyle name="Normal 116 4 5" xfId="11280"/>
    <cellStyle name="Normal 116 4 5 2" xfId="30795"/>
    <cellStyle name="Normal 116 4 5 3" xfId="50688"/>
    <cellStyle name="Normal 116 4 6" xfId="21001"/>
    <cellStyle name="Normal 116 4 7" xfId="40656"/>
    <cellStyle name="Normal 116 5" xfId="771"/>
    <cellStyle name="Normal 116 5 2" xfId="3156"/>
    <cellStyle name="Normal 116 5 2 2" xfId="8593"/>
    <cellStyle name="Normal 116 5 2 2 2" xfId="18316"/>
    <cellStyle name="Normal 116 5 2 2 2 2" xfId="37829"/>
    <cellStyle name="Normal 116 5 2 2 2 3" xfId="57722"/>
    <cellStyle name="Normal 116 5 2 2 3" xfId="26178"/>
    <cellStyle name="Normal 116 5 2 2 4" xfId="45949"/>
    <cellStyle name="Normal 116 5 2 3" xfId="13010"/>
    <cellStyle name="Normal 116 5 2 3 2" xfId="32524"/>
    <cellStyle name="Normal 116 5 2 3 3" xfId="52417"/>
    <cellStyle name="Normal 116 5 2 4" xfId="23929"/>
    <cellStyle name="Normal 116 5 2 5" xfId="43695"/>
    <cellStyle name="Normal 116 5 3" xfId="7023"/>
    <cellStyle name="Normal 116 5 3 2" xfId="16759"/>
    <cellStyle name="Normal 116 5 3 2 2" xfId="36272"/>
    <cellStyle name="Normal 116 5 3 2 3" xfId="56165"/>
    <cellStyle name="Normal 116 5 3 3" xfId="22240"/>
    <cellStyle name="Normal 116 5 3 4" xfId="42000"/>
    <cellStyle name="Normal 116 5 4" xfId="5956"/>
    <cellStyle name="Normal 116 5 4 2" xfId="15693"/>
    <cellStyle name="Normal 116 5 4 2 2" xfId="35206"/>
    <cellStyle name="Normal 116 5 4 2 3" xfId="55099"/>
    <cellStyle name="Normal 116 5 4 3" xfId="27776"/>
    <cellStyle name="Normal 116 5 4 4" xfId="47664"/>
    <cellStyle name="Normal 116 5 5" xfId="10742"/>
    <cellStyle name="Normal 116 5 5 2" xfId="30257"/>
    <cellStyle name="Normal 116 5 5 3" xfId="50150"/>
    <cellStyle name="Normal 116 5 6" xfId="20463"/>
    <cellStyle name="Normal 116 5 7" xfId="40105"/>
    <cellStyle name="Normal 116 6" xfId="1919"/>
    <cellStyle name="Normal 116 6 2" xfId="4230"/>
    <cellStyle name="Normal 116 6 2 2" xfId="9666"/>
    <cellStyle name="Normal 116 6 2 2 2" xfId="19389"/>
    <cellStyle name="Normal 116 6 2 2 2 2" xfId="38902"/>
    <cellStyle name="Normal 116 6 2 2 2 3" xfId="58795"/>
    <cellStyle name="Normal 116 6 2 2 3" xfId="29115"/>
    <cellStyle name="Normal 116 6 2 2 4" xfId="49003"/>
    <cellStyle name="Normal 116 6 2 3" xfId="14083"/>
    <cellStyle name="Normal 116 6 2 3 2" xfId="33597"/>
    <cellStyle name="Normal 116 6 2 3 3" xfId="53490"/>
    <cellStyle name="Normal 116 6 2 4" xfId="25002"/>
    <cellStyle name="Normal 116 6 2 5" xfId="44769"/>
    <cellStyle name="Normal 116 6 3" xfId="6491"/>
    <cellStyle name="Normal 116 6 3 2" xfId="16228"/>
    <cellStyle name="Normal 116 6 3 2 2" xfId="35741"/>
    <cellStyle name="Normal 116 6 3 2 3" xfId="55634"/>
    <cellStyle name="Normal 116 6 3 3" xfId="28311"/>
    <cellStyle name="Normal 116 6 3 4" xfId="48199"/>
    <cellStyle name="Normal 116 6 4" xfId="11815"/>
    <cellStyle name="Normal 116 6 4 2" xfId="31330"/>
    <cellStyle name="Normal 116 6 4 3" xfId="51223"/>
    <cellStyle name="Normal 116 6 5" xfId="21536"/>
    <cellStyle name="Normal 116 6 6" xfId="41253"/>
    <cellStyle name="Normal 116 7" xfId="2482"/>
    <cellStyle name="Normal 116 7 2" xfId="7919"/>
    <cellStyle name="Normal 116 7 2 2" xfId="17642"/>
    <cellStyle name="Normal 116 7 2 2 2" xfId="37155"/>
    <cellStyle name="Normal 116 7 2 2 3" xfId="57048"/>
    <cellStyle name="Normal 116 7 2 3" xfId="22158"/>
    <cellStyle name="Normal 116 7 2 4" xfId="41918"/>
    <cellStyle name="Normal 116 7 3" xfId="12336"/>
    <cellStyle name="Normal 116 7 3 2" xfId="31850"/>
    <cellStyle name="Normal 116 7 3 3" xfId="51743"/>
    <cellStyle name="Normal 116 7 4" xfId="23255"/>
    <cellStyle name="Normal 116 7 5" xfId="43021"/>
    <cellStyle name="Normal 116 8" xfId="2621"/>
    <cellStyle name="Normal 116 8 2" xfId="8058"/>
    <cellStyle name="Normal 116 8 2 2" xfId="17781"/>
    <cellStyle name="Normal 116 8 2 2 2" xfId="37294"/>
    <cellStyle name="Normal 116 8 2 2 3" xfId="57187"/>
    <cellStyle name="Normal 116 8 2 3" xfId="22361"/>
    <cellStyle name="Normal 116 8 2 4" xfId="42123"/>
    <cellStyle name="Normal 116 8 3" xfId="12475"/>
    <cellStyle name="Normal 116 8 3 2" xfId="31989"/>
    <cellStyle name="Normal 116 8 3 3" xfId="51882"/>
    <cellStyle name="Normal 116 8 4" xfId="23394"/>
    <cellStyle name="Normal 116 8 5" xfId="43160"/>
    <cellStyle name="Normal 116 9" xfId="4839"/>
    <cellStyle name="Normal 116 9 2" xfId="14621"/>
    <cellStyle name="Normal 116 9 2 2" xfId="34134"/>
    <cellStyle name="Normal 116 9 2 3" xfId="54027"/>
    <cellStyle name="Normal 116 9 3" xfId="26703"/>
    <cellStyle name="Normal 116 9 4" xfId="46547"/>
    <cellStyle name="Normal 117" xfId="195"/>
    <cellStyle name="Normal 117 10" xfId="10208"/>
    <cellStyle name="Normal 117 10 2" xfId="29723"/>
    <cellStyle name="Normal 117 10 3" xfId="49616"/>
    <cellStyle name="Normal 117 11" xfId="19929"/>
    <cellStyle name="Normal 117 12" xfId="39529"/>
    <cellStyle name="Normal 117 2" xfId="413"/>
    <cellStyle name="Normal 117 2 2" xfId="1499"/>
    <cellStyle name="Normal 117 2 2 2" xfId="3871"/>
    <cellStyle name="Normal 117 2 2 2 2" xfId="9308"/>
    <cellStyle name="Normal 117 2 2 2 2 2" xfId="19031"/>
    <cellStyle name="Normal 117 2 2 2 2 2 2" xfId="38544"/>
    <cellStyle name="Normal 117 2 2 2 2 2 3" xfId="58437"/>
    <cellStyle name="Normal 117 2 2 2 2 3" xfId="25623"/>
    <cellStyle name="Normal 117 2 2 2 2 4" xfId="45392"/>
    <cellStyle name="Normal 117 2 2 2 3" xfId="13725"/>
    <cellStyle name="Normal 117 2 2 2 3 2" xfId="33239"/>
    <cellStyle name="Normal 117 2 2 2 3 3" xfId="53132"/>
    <cellStyle name="Normal 117 2 2 2 4" xfId="24644"/>
    <cellStyle name="Normal 117 2 2 2 5" xfId="44410"/>
    <cellStyle name="Normal 117 2 2 3" xfId="7631"/>
    <cellStyle name="Normal 117 2 2 3 2" xfId="17354"/>
    <cellStyle name="Normal 117 2 2 3 2 2" xfId="36867"/>
    <cellStyle name="Normal 117 2 2 3 2 3" xfId="56760"/>
    <cellStyle name="Normal 117 2 2 3 3" xfId="22334"/>
    <cellStyle name="Normal 117 2 2 3 4" xfId="42096"/>
    <cellStyle name="Normal 117 2 2 4" xfId="5598"/>
    <cellStyle name="Normal 117 2 2 4 2" xfId="15335"/>
    <cellStyle name="Normal 117 2 2 4 2 2" xfId="34848"/>
    <cellStyle name="Normal 117 2 2 4 2 3" xfId="54741"/>
    <cellStyle name="Normal 117 2 2 4 3" xfId="27418"/>
    <cellStyle name="Normal 117 2 2 4 4" xfId="47306"/>
    <cellStyle name="Normal 117 2 2 5" xfId="11457"/>
    <cellStyle name="Normal 117 2 2 5 2" xfId="30972"/>
    <cellStyle name="Normal 117 2 2 5 3" xfId="50865"/>
    <cellStyle name="Normal 117 2 2 6" xfId="21178"/>
    <cellStyle name="Normal 117 2 2 7" xfId="40833"/>
    <cellStyle name="Normal 117 2 3" xfId="948"/>
    <cellStyle name="Normal 117 2 3 2" xfId="3333"/>
    <cellStyle name="Normal 117 2 3 2 2" xfId="8770"/>
    <cellStyle name="Normal 117 2 3 2 2 2" xfId="18493"/>
    <cellStyle name="Normal 117 2 3 2 2 2 2" xfId="38006"/>
    <cellStyle name="Normal 117 2 3 2 2 2 3" xfId="57899"/>
    <cellStyle name="Normal 117 2 3 2 2 3" xfId="22615"/>
    <cellStyle name="Normal 117 2 3 2 2 4" xfId="42378"/>
    <cellStyle name="Normal 117 2 3 2 3" xfId="13187"/>
    <cellStyle name="Normal 117 2 3 2 3 2" xfId="32701"/>
    <cellStyle name="Normal 117 2 3 2 3 3" xfId="52594"/>
    <cellStyle name="Normal 117 2 3 2 4" xfId="24106"/>
    <cellStyle name="Normal 117 2 3 2 5" xfId="43872"/>
    <cellStyle name="Normal 117 2 3 3" xfId="7171"/>
    <cellStyle name="Normal 117 2 3 3 2" xfId="16907"/>
    <cellStyle name="Normal 117 2 3 3 2 2" xfId="36420"/>
    <cellStyle name="Normal 117 2 3 3 2 3" xfId="56313"/>
    <cellStyle name="Normal 117 2 3 3 3" xfId="26214"/>
    <cellStyle name="Normal 117 2 3 3 4" xfId="45985"/>
    <cellStyle name="Normal 117 2 3 4" xfId="6133"/>
    <cellStyle name="Normal 117 2 3 4 2" xfId="15870"/>
    <cellStyle name="Normal 117 2 3 4 2 2" xfId="35383"/>
    <cellStyle name="Normal 117 2 3 4 2 3" xfId="55276"/>
    <cellStyle name="Normal 117 2 3 4 3" xfId="27953"/>
    <cellStyle name="Normal 117 2 3 4 4" xfId="47841"/>
    <cellStyle name="Normal 117 2 3 5" xfId="10919"/>
    <cellStyle name="Normal 117 2 3 5 2" xfId="30434"/>
    <cellStyle name="Normal 117 2 3 5 3" xfId="50327"/>
    <cellStyle name="Normal 117 2 3 6" xfId="20640"/>
    <cellStyle name="Normal 117 2 3 7" xfId="40282"/>
    <cellStyle name="Normal 117 2 4" xfId="2138"/>
    <cellStyle name="Normal 117 2 4 2" xfId="4407"/>
    <cellStyle name="Normal 117 2 4 2 2" xfId="9843"/>
    <cellStyle name="Normal 117 2 4 2 2 2" xfId="19566"/>
    <cellStyle name="Normal 117 2 4 2 2 2 2" xfId="39079"/>
    <cellStyle name="Normal 117 2 4 2 2 2 3" xfId="58972"/>
    <cellStyle name="Normal 117 2 4 2 2 3" xfId="29292"/>
    <cellStyle name="Normal 117 2 4 2 2 4" xfId="49180"/>
    <cellStyle name="Normal 117 2 4 2 3" xfId="14260"/>
    <cellStyle name="Normal 117 2 4 2 3 2" xfId="33774"/>
    <cellStyle name="Normal 117 2 4 2 3 3" xfId="53667"/>
    <cellStyle name="Normal 117 2 4 2 4" xfId="25179"/>
    <cellStyle name="Normal 117 2 4 2 5" xfId="44946"/>
    <cellStyle name="Normal 117 2 4 3" xfId="6668"/>
    <cellStyle name="Normal 117 2 4 3 2" xfId="16405"/>
    <cellStyle name="Normal 117 2 4 3 2 2" xfId="35918"/>
    <cellStyle name="Normal 117 2 4 3 2 3" xfId="55811"/>
    <cellStyle name="Normal 117 2 4 3 3" xfId="28488"/>
    <cellStyle name="Normal 117 2 4 3 4" xfId="48376"/>
    <cellStyle name="Normal 117 2 4 4" xfId="11992"/>
    <cellStyle name="Normal 117 2 4 4 2" xfId="31507"/>
    <cellStyle name="Normal 117 2 4 4 3" xfId="51400"/>
    <cellStyle name="Normal 117 2 4 5" xfId="21713"/>
    <cellStyle name="Normal 117 2 4 6" xfId="41472"/>
    <cellStyle name="Normal 117 2 5" xfId="2798"/>
    <cellStyle name="Normal 117 2 5 2" xfId="8235"/>
    <cellStyle name="Normal 117 2 5 2 2" xfId="17958"/>
    <cellStyle name="Normal 117 2 5 2 2 2" xfId="37471"/>
    <cellStyle name="Normal 117 2 5 2 2 3" xfId="57364"/>
    <cellStyle name="Normal 117 2 5 2 3" xfId="26055"/>
    <cellStyle name="Normal 117 2 5 2 4" xfId="45826"/>
    <cellStyle name="Normal 117 2 5 3" xfId="12652"/>
    <cellStyle name="Normal 117 2 5 3 2" xfId="32166"/>
    <cellStyle name="Normal 117 2 5 3 3" xfId="52059"/>
    <cellStyle name="Normal 117 2 5 4" xfId="23571"/>
    <cellStyle name="Normal 117 2 5 5" xfId="43337"/>
    <cellStyle name="Normal 117 2 6" xfId="5058"/>
    <cellStyle name="Normal 117 2 6 2" xfId="14798"/>
    <cellStyle name="Normal 117 2 6 2 2" xfId="34311"/>
    <cellStyle name="Normal 117 2 6 2 3" xfId="54204"/>
    <cellStyle name="Normal 117 2 6 3" xfId="26880"/>
    <cellStyle name="Normal 117 2 6 4" xfId="46766"/>
    <cellStyle name="Normal 117 2 7" xfId="10384"/>
    <cellStyle name="Normal 117 2 7 2" xfId="29899"/>
    <cellStyle name="Normal 117 2 7 3" xfId="49792"/>
    <cellStyle name="Normal 117 2 8" xfId="20105"/>
    <cellStyle name="Normal 117 2 9" xfId="39747"/>
    <cellStyle name="Normal 117 3" xfId="589"/>
    <cellStyle name="Normal 117 3 2" xfId="1675"/>
    <cellStyle name="Normal 117 3 2 2" xfId="4047"/>
    <cellStyle name="Normal 117 3 2 2 2" xfId="9484"/>
    <cellStyle name="Normal 117 3 2 2 2 2" xfId="19207"/>
    <cellStyle name="Normal 117 3 2 2 2 2 2" xfId="38720"/>
    <cellStyle name="Normal 117 3 2 2 2 2 3" xfId="58613"/>
    <cellStyle name="Normal 117 3 2 2 2 3" xfId="25987"/>
    <cellStyle name="Normal 117 3 2 2 2 4" xfId="45757"/>
    <cellStyle name="Normal 117 3 2 2 3" xfId="13901"/>
    <cellStyle name="Normal 117 3 2 2 3 2" xfId="33415"/>
    <cellStyle name="Normal 117 3 2 2 3 3" xfId="53308"/>
    <cellStyle name="Normal 117 3 2 2 4" xfId="24820"/>
    <cellStyle name="Normal 117 3 2 2 5" xfId="44586"/>
    <cellStyle name="Normal 117 3 2 3" xfId="7778"/>
    <cellStyle name="Normal 117 3 2 3 2" xfId="17501"/>
    <cellStyle name="Normal 117 3 2 3 2 2" xfId="37014"/>
    <cellStyle name="Normal 117 3 2 3 2 3" xfId="56907"/>
    <cellStyle name="Normal 117 3 2 3 3" xfId="26030"/>
    <cellStyle name="Normal 117 3 2 3 4" xfId="45801"/>
    <cellStyle name="Normal 117 3 2 4" xfId="5774"/>
    <cellStyle name="Normal 117 3 2 4 2" xfId="15511"/>
    <cellStyle name="Normal 117 3 2 4 2 2" xfId="35024"/>
    <cellStyle name="Normal 117 3 2 4 2 3" xfId="54917"/>
    <cellStyle name="Normal 117 3 2 4 3" xfId="27594"/>
    <cellStyle name="Normal 117 3 2 4 4" xfId="47482"/>
    <cellStyle name="Normal 117 3 2 5" xfId="11633"/>
    <cellStyle name="Normal 117 3 2 5 2" xfId="31148"/>
    <cellStyle name="Normal 117 3 2 5 3" xfId="51041"/>
    <cellStyle name="Normal 117 3 2 6" xfId="21354"/>
    <cellStyle name="Normal 117 3 2 7" xfId="41009"/>
    <cellStyle name="Normal 117 3 3" xfId="1124"/>
    <cellStyle name="Normal 117 3 3 2" xfId="3509"/>
    <cellStyle name="Normal 117 3 3 2 2" xfId="8946"/>
    <cellStyle name="Normal 117 3 3 2 2 2" xfId="18669"/>
    <cellStyle name="Normal 117 3 3 2 2 2 2" xfId="38182"/>
    <cellStyle name="Normal 117 3 3 2 2 2 3" xfId="58075"/>
    <cellStyle name="Normal 117 3 3 2 2 3" xfId="22789"/>
    <cellStyle name="Normal 117 3 3 2 2 4" xfId="42553"/>
    <cellStyle name="Normal 117 3 3 2 3" xfId="13363"/>
    <cellStyle name="Normal 117 3 3 2 3 2" xfId="32877"/>
    <cellStyle name="Normal 117 3 3 2 3 3" xfId="52770"/>
    <cellStyle name="Normal 117 3 3 2 4" xfId="24282"/>
    <cellStyle name="Normal 117 3 3 2 5" xfId="44048"/>
    <cellStyle name="Normal 117 3 3 3" xfId="7318"/>
    <cellStyle name="Normal 117 3 3 3 2" xfId="17054"/>
    <cellStyle name="Normal 117 3 3 3 2 2" xfId="36567"/>
    <cellStyle name="Normal 117 3 3 3 2 3" xfId="56460"/>
    <cellStyle name="Normal 117 3 3 3 3" xfId="22276"/>
    <cellStyle name="Normal 117 3 3 3 4" xfId="42037"/>
    <cellStyle name="Normal 117 3 3 4" xfId="6309"/>
    <cellStyle name="Normal 117 3 3 4 2" xfId="16046"/>
    <cellStyle name="Normal 117 3 3 4 2 2" xfId="35559"/>
    <cellStyle name="Normal 117 3 3 4 2 3" xfId="55452"/>
    <cellStyle name="Normal 117 3 3 4 3" xfId="28129"/>
    <cellStyle name="Normal 117 3 3 4 4" xfId="48017"/>
    <cellStyle name="Normal 117 3 3 5" xfId="11095"/>
    <cellStyle name="Normal 117 3 3 5 2" xfId="30610"/>
    <cellStyle name="Normal 117 3 3 5 3" xfId="50503"/>
    <cellStyle name="Normal 117 3 3 6" xfId="20816"/>
    <cellStyle name="Normal 117 3 3 7" xfId="40458"/>
    <cellStyle name="Normal 117 3 4" xfId="2314"/>
    <cellStyle name="Normal 117 3 4 2" xfId="4583"/>
    <cellStyle name="Normal 117 3 4 2 2" xfId="10019"/>
    <cellStyle name="Normal 117 3 4 2 2 2" xfId="19742"/>
    <cellStyle name="Normal 117 3 4 2 2 2 2" xfId="39255"/>
    <cellStyle name="Normal 117 3 4 2 2 2 3" xfId="59148"/>
    <cellStyle name="Normal 117 3 4 2 2 3" xfId="29468"/>
    <cellStyle name="Normal 117 3 4 2 2 4" xfId="49356"/>
    <cellStyle name="Normal 117 3 4 2 3" xfId="14436"/>
    <cellStyle name="Normal 117 3 4 2 3 2" xfId="33950"/>
    <cellStyle name="Normal 117 3 4 2 3 3" xfId="53843"/>
    <cellStyle name="Normal 117 3 4 2 4" xfId="25355"/>
    <cellStyle name="Normal 117 3 4 2 5" xfId="45122"/>
    <cellStyle name="Normal 117 3 4 3" xfId="6844"/>
    <cellStyle name="Normal 117 3 4 3 2" xfId="16581"/>
    <cellStyle name="Normal 117 3 4 3 2 2" xfId="36094"/>
    <cellStyle name="Normal 117 3 4 3 2 3" xfId="55987"/>
    <cellStyle name="Normal 117 3 4 3 3" xfId="28664"/>
    <cellStyle name="Normal 117 3 4 3 4" xfId="48552"/>
    <cellStyle name="Normal 117 3 4 4" xfId="12168"/>
    <cellStyle name="Normal 117 3 4 4 2" xfId="31683"/>
    <cellStyle name="Normal 117 3 4 4 3" xfId="51576"/>
    <cellStyle name="Normal 117 3 4 5" xfId="21889"/>
    <cellStyle name="Normal 117 3 4 6" xfId="41648"/>
    <cellStyle name="Normal 117 3 5" xfId="2974"/>
    <cellStyle name="Normal 117 3 5 2" xfId="8411"/>
    <cellStyle name="Normal 117 3 5 2 2" xfId="18134"/>
    <cellStyle name="Normal 117 3 5 2 2 2" xfId="37647"/>
    <cellStyle name="Normal 117 3 5 2 2 3" xfId="57540"/>
    <cellStyle name="Normal 117 3 5 2 3" xfId="23090"/>
    <cellStyle name="Normal 117 3 5 2 4" xfId="42855"/>
    <cellStyle name="Normal 117 3 5 3" xfId="12828"/>
    <cellStyle name="Normal 117 3 5 3 2" xfId="32342"/>
    <cellStyle name="Normal 117 3 5 3 3" xfId="52235"/>
    <cellStyle name="Normal 117 3 5 4" xfId="23747"/>
    <cellStyle name="Normal 117 3 5 5" xfId="43513"/>
    <cellStyle name="Normal 117 3 6" xfId="5234"/>
    <cellStyle name="Normal 117 3 6 2" xfId="14974"/>
    <cellStyle name="Normal 117 3 6 2 2" xfId="34487"/>
    <cellStyle name="Normal 117 3 6 2 3" xfId="54380"/>
    <cellStyle name="Normal 117 3 6 3" xfId="27056"/>
    <cellStyle name="Normal 117 3 6 4" xfId="46942"/>
    <cellStyle name="Normal 117 3 7" xfId="10560"/>
    <cellStyle name="Normal 117 3 7 2" xfId="30075"/>
    <cellStyle name="Normal 117 3 7 3" xfId="49968"/>
    <cellStyle name="Normal 117 3 8" xfId="20281"/>
    <cellStyle name="Normal 117 3 9" xfId="39923"/>
    <cellStyle name="Normal 117 4" xfId="1323"/>
    <cellStyle name="Normal 117 4 2" xfId="3695"/>
    <cellStyle name="Normal 117 4 2 2" xfId="9132"/>
    <cellStyle name="Normal 117 4 2 2 2" xfId="18855"/>
    <cellStyle name="Normal 117 4 2 2 2 2" xfId="38368"/>
    <cellStyle name="Normal 117 4 2 2 2 3" xfId="58261"/>
    <cellStyle name="Normal 117 4 2 2 3" xfId="23054"/>
    <cellStyle name="Normal 117 4 2 2 4" xfId="42819"/>
    <cellStyle name="Normal 117 4 2 3" xfId="13549"/>
    <cellStyle name="Normal 117 4 2 3 2" xfId="33063"/>
    <cellStyle name="Normal 117 4 2 3 3" xfId="52956"/>
    <cellStyle name="Normal 117 4 2 4" xfId="24468"/>
    <cellStyle name="Normal 117 4 2 5" xfId="44234"/>
    <cellStyle name="Normal 117 4 3" xfId="7484"/>
    <cellStyle name="Normal 117 4 3 2" xfId="17207"/>
    <cellStyle name="Normal 117 4 3 2 2" xfId="36720"/>
    <cellStyle name="Normal 117 4 3 2 3" xfId="56613"/>
    <cellStyle name="Normal 117 4 3 3" xfId="26234"/>
    <cellStyle name="Normal 117 4 3 4" xfId="46005"/>
    <cellStyle name="Normal 117 4 4" xfId="5422"/>
    <cellStyle name="Normal 117 4 4 2" xfId="15159"/>
    <cellStyle name="Normal 117 4 4 2 2" xfId="34672"/>
    <cellStyle name="Normal 117 4 4 2 3" xfId="54565"/>
    <cellStyle name="Normal 117 4 4 3" xfId="27242"/>
    <cellStyle name="Normal 117 4 4 4" xfId="47130"/>
    <cellStyle name="Normal 117 4 5" xfId="11281"/>
    <cellStyle name="Normal 117 4 5 2" xfId="30796"/>
    <cellStyle name="Normal 117 4 5 3" xfId="50689"/>
    <cellStyle name="Normal 117 4 6" xfId="21002"/>
    <cellStyle name="Normal 117 4 7" xfId="40657"/>
    <cellStyle name="Normal 117 5" xfId="772"/>
    <cellStyle name="Normal 117 5 2" xfId="3157"/>
    <cellStyle name="Normal 117 5 2 2" xfId="8594"/>
    <cellStyle name="Normal 117 5 2 2 2" xfId="18317"/>
    <cellStyle name="Normal 117 5 2 2 2 2" xfId="37830"/>
    <cellStyle name="Normal 117 5 2 2 2 3" xfId="57723"/>
    <cellStyle name="Normal 117 5 2 2 3" xfId="22212"/>
    <cellStyle name="Normal 117 5 2 2 4" xfId="41972"/>
    <cellStyle name="Normal 117 5 2 3" xfId="13011"/>
    <cellStyle name="Normal 117 5 2 3 2" xfId="32525"/>
    <cellStyle name="Normal 117 5 2 3 3" xfId="52418"/>
    <cellStyle name="Normal 117 5 2 4" xfId="23930"/>
    <cellStyle name="Normal 117 5 2 5" xfId="43696"/>
    <cellStyle name="Normal 117 5 3" xfId="7024"/>
    <cellStyle name="Normal 117 5 3 2" xfId="16760"/>
    <cellStyle name="Normal 117 5 3 2 2" xfId="36273"/>
    <cellStyle name="Normal 117 5 3 2 3" xfId="56166"/>
    <cellStyle name="Normal 117 5 3 3" xfId="22839"/>
    <cellStyle name="Normal 117 5 3 4" xfId="42603"/>
    <cellStyle name="Normal 117 5 4" xfId="5957"/>
    <cellStyle name="Normal 117 5 4 2" xfId="15694"/>
    <cellStyle name="Normal 117 5 4 2 2" xfId="35207"/>
    <cellStyle name="Normal 117 5 4 2 3" xfId="55100"/>
    <cellStyle name="Normal 117 5 4 3" xfId="27777"/>
    <cellStyle name="Normal 117 5 4 4" xfId="47665"/>
    <cellStyle name="Normal 117 5 5" xfId="10743"/>
    <cellStyle name="Normal 117 5 5 2" xfId="30258"/>
    <cellStyle name="Normal 117 5 5 3" xfId="50151"/>
    <cellStyle name="Normal 117 5 6" xfId="20464"/>
    <cellStyle name="Normal 117 5 7" xfId="40106"/>
    <cellStyle name="Normal 117 6" xfId="1920"/>
    <cellStyle name="Normal 117 6 2" xfId="4231"/>
    <cellStyle name="Normal 117 6 2 2" xfId="9667"/>
    <cellStyle name="Normal 117 6 2 2 2" xfId="19390"/>
    <cellStyle name="Normal 117 6 2 2 2 2" xfId="38903"/>
    <cellStyle name="Normal 117 6 2 2 2 3" xfId="58796"/>
    <cellStyle name="Normal 117 6 2 2 3" xfId="29116"/>
    <cellStyle name="Normal 117 6 2 2 4" xfId="49004"/>
    <cellStyle name="Normal 117 6 2 3" xfId="14084"/>
    <cellStyle name="Normal 117 6 2 3 2" xfId="33598"/>
    <cellStyle name="Normal 117 6 2 3 3" xfId="53491"/>
    <cellStyle name="Normal 117 6 2 4" xfId="25003"/>
    <cellStyle name="Normal 117 6 2 5" xfId="44770"/>
    <cellStyle name="Normal 117 6 3" xfId="6492"/>
    <cellStyle name="Normal 117 6 3 2" xfId="16229"/>
    <cellStyle name="Normal 117 6 3 2 2" xfId="35742"/>
    <cellStyle name="Normal 117 6 3 2 3" xfId="55635"/>
    <cellStyle name="Normal 117 6 3 3" xfId="28312"/>
    <cellStyle name="Normal 117 6 3 4" xfId="48200"/>
    <cellStyle name="Normal 117 6 4" xfId="11816"/>
    <cellStyle name="Normal 117 6 4 2" xfId="31331"/>
    <cellStyle name="Normal 117 6 4 3" xfId="51224"/>
    <cellStyle name="Normal 117 6 5" xfId="21537"/>
    <cellStyle name="Normal 117 6 6" xfId="41254"/>
    <cellStyle name="Normal 117 7" xfId="2483"/>
    <cellStyle name="Normal 117 7 2" xfId="7920"/>
    <cellStyle name="Normal 117 7 2 2" xfId="17643"/>
    <cellStyle name="Normal 117 7 2 2 2" xfId="37156"/>
    <cellStyle name="Normal 117 7 2 2 3" xfId="57049"/>
    <cellStyle name="Normal 117 7 2 3" xfId="22392"/>
    <cellStyle name="Normal 117 7 2 4" xfId="42154"/>
    <cellStyle name="Normal 117 7 3" xfId="12337"/>
    <cellStyle name="Normal 117 7 3 2" xfId="31851"/>
    <cellStyle name="Normal 117 7 3 3" xfId="51744"/>
    <cellStyle name="Normal 117 7 4" xfId="23256"/>
    <cellStyle name="Normal 117 7 5" xfId="43022"/>
    <cellStyle name="Normal 117 8" xfId="2622"/>
    <cellStyle name="Normal 117 8 2" xfId="8059"/>
    <cellStyle name="Normal 117 8 2 2" xfId="17782"/>
    <cellStyle name="Normal 117 8 2 2 2" xfId="37295"/>
    <cellStyle name="Normal 117 8 2 2 3" xfId="57188"/>
    <cellStyle name="Normal 117 8 2 3" xfId="22190"/>
    <cellStyle name="Normal 117 8 2 4" xfId="41950"/>
    <cellStyle name="Normal 117 8 3" xfId="12476"/>
    <cellStyle name="Normal 117 8 3 2" xfId="31990"/>
    <cellStyle name="Normal 117 8 3 3" xfId="51883"/>
    <cellStyle name="Normal 117 8 4" xfId="23395"/>
    <cellStyle name="Normal 117 8 5" xfId="43161"/>
    <cellStyle name="Normal 117 9" xfId="4840"/>
    <cellStyle name="Normal 117 9 2" xfId="14622"/>
    <cellStyle name="Normal 117 9 2 2" xfId="34135"/>
    <cellStyle name="Normal 117 9 2 3" xfId="54028"/>
    <cellStyle name="Normal 117 9 3" xfId="26704"/>
    <cellStyle name="Normal 117 9 4" xfId="46548"/>
    <cellStyle name="Normal 118" xfId="191"/>
    <cellStyle name="Normal 118 10" xfId="10204"/>
    <cellStyle name="Normal 118 10 2" xfId="29719"/>
    <cellStyle name="Normal 118 10 3" xfId="49612"/>
    <cellStyle name="Normal 118 11" xfId="19925"/>
    <cellStyle name="Normal 118 12" xfId="39525"/>
    <cellStyle name="Normal 118 2" xfId="409"/>
    <cellStyle name="Normal 118 2 2" xfId="1495"/>
    <cellStyle name="Normal 118 2 2 2" xfId="3867"/>
    <cellStyle name="Normal 118 2 2 2 2" xfId="9304"/>
    <cellStyle name="Normal 118 2 2 2 2 2" xfId="19027"/>
    <cellStyle name="Normal 118 2 2 2 2 2 2" xfId="38540"/>
    <cellStyle name="Normal 118 2 2 2 2 2 3" xfId="58433"/>
    <cellStyle name="Normal 118 2 2 2 2 3" xfId="22900"/>
    <cellStyle name="Normal 118 2 2 2 2 4" xfId="42665"/>
    <cellStyle name="Normal 118 2 2 2 3" xfId="13721"/>
    <cellStyle name="Normal 118 2 2 2 3 2" xfId="33235"/>
    <cellStyle name="Normal 118 2 2 2 3 3" xfId="53128"/>
    <cellStyle name="Normal 118 2 2 2 4" xfId="24640"/>
    <cellStyle name="Normal 118 2 2 2 5" xfId="44406"/>
    <cellStyle name="Normal 118 2 2 3" xfId="7627"/>
    <cellStyle name="Normal 118 2 2 3 2" xfId="17350"/>
    <cellStyle name="Normal 118 2 2 3 2 2" xfId="36863"/>
    <cellStyle name="Normal 118 2 2 3 2 3" xfId="56756"/>
    <cellStyle name="Normal 118 2 2 3 3" xfId="26339"/>
    <cellStyle name="Normal 118 2 2 3 4" xfId="46112"/>
    <cellStyle name="Normal 118 2 2 4" xfId="5594"/>
    <cellStyle name="Normal 118 2 2 4 2" xfId="15331"/>
    <cellStyle name="Normal 118 2 2 4 2 2" xfId="34844"/>
    <cellStyle name="Normal 118 2 2 4 2 3" xfId="54737"/>
    <cellStyle name="Normal 118 2 2 4 3" xfId="27414"/>
    <cellStyle name="Normal 118 2 2 4 4" xfId="47302"/>
    <cellStyle name="Normal 118 2 2 5" xfId="11453"/>
    <cellStyle name="Normal 118 2 2 5 2" xfId="30968"/>
    <cellStyle name="Normal 118 2 2 5 3" xfId="50861"/>
    <cellStyle name="Normal 118 2 2 6" xfId="21174"/>
    <cellStyle name="Normal 118 2 2 7" xfId="40829"/>
    <cellStyle name="Normal 118 2 3" xfId="944"/>
    <cellStyle name="Normal 118 2 3 2" xfId="3329"/>
    <cellStyle name="Normal 118 2 3 2 2" xfId="8766"/>
    <cellStyle name="Normal 118 2 3 2 2 2" xfId="18489"/>
    <cellStyle name="Normal 118 2 3 2 2 2 2" xfId="38002"/>
    <cellStyle name="Normal 118 2 3 2 2 2 3" xfId="57895"/>
    <cellStyle name="Normal 118 2 3 2 2 3" xfId="25488"/>
    <cellStyle name="Normal 118 2 3 2 2 4" xfId="45255"/>
    <cellStyle name="Normal 118 2 3 2 3" xfId="13183"/>
    <cellStyle name="Normal 118 2 3 2 3 2" xfId="32697"/>
    <cellStyle name="Normal 118 2 3 2 3 3" xfId="52590"/>
    <cellStyle name="Normal 118 2 3 2 4" xfId="24102"/>
    <cellStyle name="Normal 118 2 3 2 5" xfId="43868"/>
    <cellStyle name="Normal 118 2 3 3" xfId="7167"/>
    <cellStyle name="Normal 118 2 3 3 2" xfId="16903"/>
    <cellStyle name="Normal 118 2 3 3 2 2" xfId="36416"/>
    <cellStyle name="Normal 118 2 3 3 2 3" xfId="56309"/>
    <cellStyle name="Normal 118 2 3 3 3" xfId="25624"/>
    <cellStyle name="Normal 118 2 3 3 4" xfId="45393"/>
    <cellStyle name="Normal 118 2 3 4" xfId="6129"/>
    <cellStyle name="Normal 118 2 3 4 2" xfId="15866"/>
    <cellStyle name="Normal 118 2 3 4 2 2" xfId="35379"/>
    <cellStyle name="Normal 118 2 3 4 2 3" xfId="55272"/>
    <cellStyle name="Normal 118 2 3 4 3" xfId="27949"/>
    <cellStyle name="Normal 118 2 3 4 4" xfId="47837"/>
    <cellStyle name="Normal 118 2 3 5" xfId="10915"/>
    <cellStyle name="Normal 118 2 3 5 2" xfId="30430"/>
    <cellStyle name="Normal 118 2 3 5 3" xfId="50323"/>
    <cellStyle name="Normal 118 2 3 6" xfId="20636"/>
    <cellStyle name="Normal 118 2 3 7" xfId="40278"/>
    <cellStyle name="Normal 118 2 4" xfId="2134"/>
    <cellStyle name="Normal 118 2 4 2" xfId="4403"/>
    <cellStyle name="Normal 118 2 4 2 2" xfId="9839"/>
    <cellStyle name="Normal 118 2 4 2 2 2" xfId="19562"/>
    <cellStyle name="Normal 118 2 4 2 2 2 2" xfId="39075"/>
    <cellStyle name="Normal 118 2 4 2 2 2 3" xfId="58968"/>
    <cellStyle name="Normal 118 2 4 2 2 3" xfId="29288"/>
    <cellStyle name="Normal 118 2 4 2 2 4" xfId="49176"/>
    <cellStyle name="Normal 118 2 4 2 3" xfId="14256"/>
    <cellStyle name="Normal 118 2 4 2 3 2" xfId="33770"/>
    <cellStyle name="Normal 118 2 4 2 3 3" xfId="53663"/>
    <cellStyle name="Normal 118 2 4 2 4" xfId="25175"/>
    <cellStyle name="Normal 118 2 4 2 5" xfId="44942"/>
    <cellStyle name="Normal 118 2 4 3" xfId="6664"/>
    <cellStyle name="Normal 118 2 4 3 2" xfId="16401"/>
    <cellStyle name="Normal 118 2 4 3 2 2" xfId="35914"/>
    <cellStyle name="Normal 118 2 4 3 2 3" xfId="55807"/>
    <cellStyle name="Normal 118 2 4 3 3" xfId="28484"/>
    <cellStyle name="Normal 118 2 4 3 4" xfId="48372"/>
    <cellStyle name="Normal 118 2 4 4" xfId="11988"/>
    <cellStyle name="Normal 118 2 4 4 2" xfId="31503"/>
    <cellStyle name="Normal 118 2 4 4 3" xfId="51396"/>
    <cellStyle name="Normal 118 2 4 5" xfId="21709"/>
    <cellStyle name="Normal 118 2 4 6" xfId="41468"/>
    <cellStyle name="Normal 118 2 5" xfId="2794"/>
    <cellStyle name="Normal 118 2 5 2" xfId="8231"/>
    <cellStyle name="Normal 118 2 5 2 2" xfId="17954"/>
    <cellStyle name="Normal 118 2 5 2 2 2" xfId="37467"/>
    <cellStyle name="Normal 118 2 5 2 2 3" xfId="57360"/>
    <cellStyle name="Normal 118 2 5 2 3" xfId="26142"/>
    <cellStyle name="Normal 118 2 5 2 4" xfId="45913"/>
    <cellStyle name="Normal 118 2 5 3" xfId="12648"/>
    <cellStyle name="Normal 118 2 5 3 2" xfId="32162"/>
    <cellStyle name="Normal 118 2 5 3 3" xfId="52055"/>
    <cellStyle name="Normal 118 2 5 4" xfId="23567"/>
    <cellStyle name="Normal 118 2 5 5" xfId="43333"/>
    <cellStyle name="Normal 118 2 6" xfId="5054"/>
    <cellStyle name="Normal 118 2 6 2" xfId="14794"/>
    <cellStyle name="Normal 118 2 6 2 2" xfId="34307"/>
    <cellStyle name="Normal 118 2 6 2 3" xfId="54200"/>
    <cellStyle name="Normal 118 2 6 3" xfId="26876"/>
    <cellStyle name="Normal 118 2 6 4" xfId="46762"/>
    <cellStyle name="Normal 118 2 7" xfId="10380"/>
    <cellStyle name="Normal 118 2 7 2" xfId="29895"/>
    <cellStyle name="Normal 118 2 7 3" xfId="49788"/>
    <cellStyle name="Normal 118 2 8" xfId="20101"/>
    <cellStyle name="Normal 118 2 9" xfId="39743"/>
    <cellStyle name="Normal 118 3" xfId="585"/>
    <cellStyle name="Normal 118 3 2" xfId="1671"/>
    <cellStyle name="Normal 118 3 2 2" xfId="4043"/>
    <cellStyle name="Normal 118 3 2 2 2" xfId="9480"/>
    <cellStyle name="Normal 118 3 2 2 2 2" xfId="19203"/>
    <cellStyle name="Normal 118 3 2 2 2 2 2" xfId="38716"/>
    <cellStyle name="Normal 118 3 2 2 2 2 3" xfId="58609"/>
    <cellStyle name="Normal 118 3 2 2 2 3" xfId="22529"/>
    <cellStyle name="Normal 118 3 2 2 2 4" xfId="42292"/>
    <cellStyle name="Normal 118 3 2 2 3" xfId="13897"/>
    <cellStyle name="Normal 118 3 2 2 3 2" xfId="33411"/>
    <cellStyle name="Normal 118 3 2 2 3 3" xfId="53304"/>
    <cellStyle name="Normal 118 3 2 2 4" xfId="24816"/>
    <cellStyle name="Normal 118 3 2 2 5" xfId="44582"/>
    <cellStyle name="Normal 118 3 2 3" xfId="7774"/>
    <cellStyle name="Normal 118 3 2 3 2" xfId="17497"/>
    <cellStyle name="Normal 118 3 2 3 2 2" xfId="37010"/>
    <cellStyle name="Normal 118 3 2 3 2 3" xfId="56903"/>
    <cellStyle name="Normal 118 3 2 3 3" xfId="22597"/>
    <cellStyle name="Normal 118 3 2 3 4" xfId="42360"/>
    <cellStyle name="Normal 118 3 2 4" xfId="5770"/>
    <cellStyle name="Normal 118 3 2 4 2" xfId="15507"/>
    <cellStyle name="Normal 118 3 2 4 2 2" xfId="35020"/>
    <cellStyle name="Normal 118 3 2 4 2 3" xfId="54913"/>
    <cellStyle name="Normal 118 3 2 4 3" xfId="27590"/>
    <cellStyle name="Normal 118 3 2 4 4" xfId="47478"/>
    <cellStyle name="Normal 118 3 2 5" xfId="11629"/>
    <cellStyle name="Normal 118 3 2 5 2" xfId="31144"/>
    <cellStyle name="Normal 118 3 2 5 3" xfId="51037"/>
    <cellStyle name="Normal 118 3 2 6" xfId="21350"/>
    <cellStyle name="Normal 118 3 2 7" xfId="41005"/>
    <cellStyle name="Normal 118 3 3" xfId="1120"/>
    <cellStyle name="Normal 118 3 3 2" xfId="3505"/>
    <cellStyle name="Normal 118 3 3 2 2" xfId="8942"/>
    <cellStyle name="Normal 118 3 3 2 2 2" xfId="18665"/>
    <cellStyle name="Normal 118 3 3 2 2 2 2" xfId="38178"/>
    <cellStyle name="Normal 118 3 3 2 2 2 3" xfId="58071"/>
    <cellStyle name="Normal 118 3 3 2 2 3" xfId="23006"/>
    <cellStyle name="Normal 118 3 3 2 2 4" xfId="42771"/>
    <cellStyle name="Normal 118 3 3 2 3" xfId="13359"/>
    <cellStyle name="Normal 118 3 3 2 3 2" xfId="32873"/>
    <cellStyle name="Normal 118 3 3 2 3 3" xfId="52766"/>
    <cellStyle name="Normal 118 3 3 2 4" xfId="24278"/>
    <cellStyle name="Normal 118 3 3 2 5" xfId="44044"/>
    <cellStyle name="Normal 118 3 3 3" xfId="7314"/>
    <cellStyle name="Normal 118 3 3 3 2" xfId="17050"/>
    <cellStyle name="Normal 118 3 3 3 2 2" xfId="36563"/>
    <cellStyle name="Normal 118 3 3 3 2 3" xfId="56456"/>
    <cellStyle name="Normal 118 3 3 3 3" xfId="26053"/>
    <cellStyle name="Normal 118 3 3 3 4" xfId="45824"/>
    <cellStyle name="Normal 118 3 3 4" xfId="6305"/>
    <cellStyle name="Normal 118 3 3 4 2" xfId="16042"/>
    <cellStyle name="Normal 118 3 3 4 2 2" xfId="35555"/>
    <cellStyle name="Normal 118 3 3 4 2 3" xfId="55448"/>
    <cellStyle name="Normal 118 3 3 4 3" xfId="28125"/>
    <cellStyle name="Normal 118 3 3 4 4" xfId="48013"/>
    <cellStyle name="Normal 118 3 3 5" xfId="11091"/>
    <cellStyle name="Normal 118 3 3 5 2" xfId="30606"/>
    <cellStyle name="Normal 118 3 3 5 3" xfId="50499"/>
    <cellStyle name="Normal 118 3 3 6" xfId="20812"/>
    <cellStyle name="Normal 118 3 3 7" xfId="40454"/>
    <cellStyle name="Normal 118 3 4" xfId="2310"/>
    <cellStyle name="Normal 118 3 4 2" xfId="4579"/>
    <cellStyle name="Normal 118 3 4 2 2" xfId="10015"/>
    <cellStyle name="Normal 118 3 4 2 2 2" xfId="19738"/>
    <cellStyle name="Normal 118 3 4 2 2 2 2" xfId="39251"/>
    <cellStyle name="Normal 118 3 4 2 2 2 3" xfId="59144"/>
    <cellStyle name="Normal 118 3 4 2 2 3" xfId="29464"/>
    <cellStyle name="Normal 118 3 4 2 2 4" xfId="49352"/>
    <cellStyle name="Normal 118 3 4 2 3" xfId="14432"/>
    <cellStyle name="Normal 118 3 4 2 3 2" xfId="33946"/>
    <cellStyle name="Normal 118 3 4 2 3 3" xfId="53839"/>
    <cellStyle name="Normal 118 3 4 2 4" xfId="25351"/>
    <cellStyle name="Normal 118 3 4 2 5" xfId="45118"/>
    <cellStyle name="Normal 118 3 4 3" xfId="6840"/>
    <cellStyle name="Normal 118 3 4 3 2" xfId="16577"/>
    <cellStyle name="Normal 118 3 4 3 2 2" xfId="36090"/>
    <cellStyle name="Normal 118 3 4 3 2 3" xfId="55983"/>
    <cellStyle name="Normal 118 3 4 3 3" xfId="28660"/>
    <cellStyle name="Normal 118 3 4 3 4" xfId="48548"/>
    <cellStyle name="Normal 118 3 4 4" xfId="12164"/>
    <cellStyle name="Normal 118 3 4 4 2" xfId="31679"/>
    <cellStyle name="Normal 118 3 4 4 3" xfId="51572"/>
    <cellStyle name="Normal 118 3 4 5" xfId="21885"/>
    <cellStyle name="Normal 118 3 4 6" xfId="41644"/>
    <cellStyle name="Normal 118 3 5" xfId="2970"/>
    <cellStyle name="Normal 118 3 5 2" xfId="8407"/>
    <cellStyle name="Normal 118 3 5 2 2" xfId="18130"/>
    <cellStyle name="Normal 118 3 5 2 2 2" xfId="37643"/>
    <cellStyle name="Normal 118 3 5 2 2 3" xfId="57536"/>
    <cellStyle name="Normal 118 3 5 2 3" xfId="21995"/>
    <cellStyle name="Normal 118 3 5 2 4" xfId="41754"/>
    <cellStyle name="Normal 118 3 5 3" xfId="12824"/>
    <cellStyle name="Normal 118 3 5 3 2" xfId="32338"/>
    <cellStyle name="Normal 118 3 5 3 3" xfId="52231"/>
    <cellStyle name="Normal 118 3 5 4" xfId="23743"/>
    <cellStyle name="Normal 118 3 5 5" xfId="43509"/>
    <cellStyle name="Normal 118 3 6" xfId="5230"/>
    <cellStyle name="Normal 118 3 6 2" xfId="14970"/>
    <cellStyle name="Normal 118 3 6 2 2" xfId="34483"/>
    <cellStyle name="Normal 118 3 6 2 3" xfId="54376"/>
    <cellStyle name="Normal 118 3 6 3" xfId="27052"/>
    <cellStyle name="Normal 118 3 6 4" xfId="46938"/>
    <cellStyle name="Normal 118 3 7" xfId="10556"/>
    <cellStyle name="Normal 118 3 7 2" xfId="30071"/>
    <cellStyle name="Normal 118 3 7 3" xfId="49964"/>
    <cellStyle name="Normal 118 3 8" xfId="20277"/>
    <cellStyle name="Normal 118 3 9" xfId="39919"/>
    <cellStyle name="Normal 118 4" xfId="1319"/>
    <cellStyle name="Normal 118 4 2" xfId="3691"/>
    <cellStyle name="Normal 118 4 2 2" xfId="9128"/>
    <cellStyle name="Normal 118 4 2 2 2" xfId="18851"/>
    <cellStyle name="Normal 118 4 2 2 2 2" xfId="38364"/>
    <cellStyle name="Normal 118 4 2 2 2 3" xfId="58257"/>
    <cellStyle name="Normal 118 4 2 2 3" xfId="22717"/>
    <cellStyle name="Normal 118 4 2 2 4" xfId="42481"/>
    <cellStyle name="Normal 118 4 2 3" xfId="13545"/>
    <cellStyle name="Normal 118 4 2 3 2" xfId="33059"/>
    <cellStyle name="Normal 118 4 2 3 3" xfId="52952"/>
    <cellStyle name="Normal 118 4 2 4" xfId="24464"/>
    <cellStyle name="Normal 118 4 2 5" xfId="44230"/>
    <cellStyle name="Normal 118 4 3" xfId="7480"/>
    <cellStyle name="Normal 118 4 3 2" xfId="17203"/>
    <cellStyle name="Normal 118 4 3 2 2" xfId="36716"/>
    <cellStyle name="Normal 118 4 3 2 3" xfId="56609"/>
    <cellStyle name="Normal 118 4 3 3" xfId="22946"/>
    <cellStyle name="Normal 118 4 3 4" xfId="42711"/>
    <cellStyle name="Normal 118 4 4" xfId="5418"/>
    <cellStyle name="Normal 118 4 4 2" xfId="15155"/>
    <cellStyle name="Normal 118 4 4 2 2" xfId="34668"/>
    <cellStyle name="Normal 118 4 4 2 3" xfId="54561"/>
    <cellStyle name="Normal 118 4 4 3" xfId="27238"/>
    <cellStyle name="Normal 118 4 4 4" xfId="47126"/>
    <cellStyle name="Normal 118 4 5" xfId="11277"/>
    <cellStyle name="Normal 118 4 5 2" xfId="30792"/>
    <cellStyle name="Normal 118 4 5 3" xfId="50685"/>
    <cellStyle name="Normal 118 4 6" xfId="20998"/>
    <cellStyle name="Normal 118 4 7" xfId="40653"/>
    <cellStyle name="Normal 118 5" xfId="768"/>
    <cellStyle name="Normal 118 5 2" xfId="3153"/>
    <cellStyle name="Normal 118 5 2 2" xfId="8590"/>
    <cellStyle name="Normal 118 5 2 2 2" xfId="18313"/>
    <cellStyle name="Normal 118 5 2 2 2 2" xfId="37826"/>
    <cellStyle name="Normal 118 5 2 2 2 3" xfId="57719"/>
    <cellStyle name="Normal 118 5 2 2 3" xfId="25694"/>
    <cellStyle name="Normal 118 5 2 2 4" xfId="45463"/>
    <cellStyle name="Normal 118 5 2 3" xfId="13007"/>
    <cellStyle name="Normal 118 5 2 3 2" xfId="32521"/>
    <cellStyle name="Normal 118 5 2 3 3" xfId="52414"/>
    <cellStyle name="Normal 118 5 2 4" xfId="23926"/>
    <cellStyle name="Normal 118 5 2 5" xfId="43692"/>
    <cellStyle name="Normal 118 5 3" xfId="7020"/>
    <cellStyle name="Normal 118 5 3 2" xfId="16756"/>
    <cellStyle name="Normal 118 5 3 2 2" xfId="36269"/>
    <cellStyle name="Normal 118 5 3 2 3" xfId="56162"/>
    <cellStyle name="Normal 118 5 3 3" xfId="22703"/>
    <cellStyle name="Normal 118 5 3 4" xfId="42467"/>
    <cellStyle name="Normal 118 5 4" xfId="5953"/>
    <cellStyle name="Normal 118 5 4 2" xfId="15690"/>
    <cellStyle name="Normal 118 5 4 2 2" xfId="35203"/>
    <cellStyle name="Normal 118 5 4 2 3" xfId="55096"/>
    <cellStyle name="Normal 118 5 4 3" xfId="27773"/>
    <cellStyle name="Normal 118 5 4 4" xfId="47661"/>
    <cellStyle name="Normal 118 5 5" xfId="10739"/>
    <cellStyle name="Normal 118 5 5 2" xfId="30254"/>
    <cellStyle name="Normal 118 5 5 3" xfId="50147"/>
    <cellStyle name="Normal 118 5 6" xfId="20460"/>
    <cellStyle name="Normal 118 5 7" xfId="40102"/>
    <cellStyle name="Normal 118 6" xfId="1916"/>
    <cellStyle name="Normal 118 6 2" xfId="4227"/>
    <cellStyle name="Normal 118 6 2 2" xfId="9663"/>
    <cellStyle name="Normal 118 6 2 2 2" xfId="19386"/>
    <cellStyle name="Normal 118 6 2 2 2 2" xfId="38899"/>
    <cellStyle name="Normal 118 6 2 2 2 3" xfId="58792"/>
    <cellStyle name="Normal 118 6 2 2 3" xfId="29112"/>
    <cellStyle name="Normal 118 6 2 2 4" xfId="49000"/>
    <cellStyle name="Normal 118 6 2 3" xfId="14080"/>
    <cellStyle name="Normal 118 6 2 3 2" xfId="33594"/>
    <cellStyle name="Normal 118 6 2 3 3" xfId="53487"/>
    <cellStyle name="Normal 118 6 2 4" xfId="24999"/>
    <cellStyle name="Normal 118 6 2 5" xfId="44766"/>
    <cellStyle name="Normal 118 6 3" xfId="6488"/>
    <cellStyle name="Normal 118 6 3 2" xfId="16225"/>
    <cellStyle name="Normal 118 6 3 2 2" xfId="35738"/>
    <cellStyle name="Normal 118 6 3 2 3" xfId="55631"/>
    <cellStyle name="Normal 118 6 3 3" xfId="28308"/>
    <cellStyle name="Normal 118 6 3 4" xfId="48196"/>
    <cellStyle name="Normal 118 6 4" xfId="11812"/>
    <cellStyle name="Normal 118 6 4 2" xfId="31327"/>
    <cellStyle name="Normal 118 6 4 3" xfId="51220"/>
    <cellStyle name="Normal 118 6 5" xfId="21533"/>
    <cellStyle name="Normal 118 6 6" xfId="41250"/>
    <cellStyle name="Normal 118 7" xfId="2479"/>
    <cellStyle name="Normal 118 7 2" xfId="7916"/>
    <cellStyle name="Normal 118 7 2 2" xfId="17639"/>
    <cellStyle name="Normal 118 7 2 2 2" xfId="37152"/>
    <cellStyle name="Normal 118 7 2 2 3" xfId="57045"/>
    <cellStyle name="Normal 118 7 2 3" xfId="22416"/>
    <cellStyle name="Normal 118 7 2 4" xfId="42178"/>
    <cellStyle name="Normal 118 7 3" xfId="12333"/>
    <cellStyle name="Normal 118 7 3 2" xfId="31847"/>
    <cellStyle name="Normal 118 7 3 3" xfId="51740"/>
    <cellStyle name="Normal 118 7 4" xfId="23252"/>
    <cellStyle name="Normal 118 7 5" xfId="43018"/>
    <cellStyle name="Normal 118 8" xfId="2618"/>
    <cellStyle name="Normal 118 8 2" xfId="8055"/>
    <cellStyle name="Normal 118 8 2 2" xfId="17778"/>
    <cellStyle name="Normal 118 8 2 2 2" xfId="37291"/>
    <cellStyle name="Normal 118 8 2 2 3" xfId="57184"/>
    <cellStyle name="Normal 118 8 2 3" xfId="26197"/>
    <cellStyle name="Normal 118 8 2 4" xfId="45968"/>
    <cellStyle name="Normal 118 8 3" xfId="12472"/>
    <cellStyle name="Normal 118 8 3 2" xfId="31986"/>
    <cellStyle name="Normal 118 8 3 3" xfId="51879"/>
    <cellStyle name="Normal 118 8 4" xfId="23391"/>
    <cellStyle name="Normal 118 8 5" xfId="43157"/>
    <cellStyle name="Normal 118 9" xfId="4836"/>
    <cellStyle name="Normal 118 9 2" xfId="14618"/>
    <cellStyle name="Normal 118 9 2 2" xfId="34131"/>
    <cellStyle name="Normal 118 9 2 3" xfId="54024"/>
    <cellStyle name="Normal 118 9 3" xfId="26700"/>
    <cellStyle name="Normal 118 9 4" xfId="46544"/>
    <cellStyle name="Normal 119" xfId="197"/>
    <cellStyle name="Normal 119 10" xfId="10210"/>
    <cellStyle name="Normal 119 10 2" xfId="29725"/>
    <cellStyle name="Normal 119 10 3" xfId="49618"/>
    <cellStyle name="Normal 119 11" xfId="19931"/>
    <cellStyle name="Normal 119 12" xfId="39531"/>
    <cellStyle name="Normal 119 2" xfId="415"/>
    <cellStyle name="Normal 119 2 2" xfId="1501"/>
    <cellStyle name="Normal 119 2 2 2" xfId="3873"/>
    <cellStyle name="Normal 119 2 2 2 2" xfId="9310"/>
    <cellStyle name="Normal 119 2 2 2 2 2" xfId="19033"/>
    <cellStyle name="Normal 119 2 2 2 2 2 2" xfId="38546"/>
    <cellStyle name="Normal 119 2 2 2 2 2 3" xfId="58439"/>
    <cellStyle name="Normal 119 2 2 2 2 3" xfId="22962"/>
    <cellStyle name="Normal 119 2 2 2 2 4" xfId="42727"/>
    <cellStyle name="Normal 119 2 2 2 3" xfId="13727"/>
    <cellStyle name="Normal 119 2 2 2 3 2" xfId="33241"/>
    <cellStyle name="Normal 119 2 2 2 3 3" xfId="53134"/>
    <cellStyle name="Normal 119 2 2 2 4" xfId="24646"/>
    <cellStyle name="Normal 119 2 2 2 5" xfId="44412"/>
    <cellStyle name="Normal 119 2 2 3" xfId="7633"/>
    <cellStyle name="Normal 119 2 2 3 2" xfId="17356"/>
    <cellStyle name="Normal 119 2 2 3 2 2" xfId="36869"/>
    <cellStyle name="Normal 119 2 2 3 2 3" xfId="56762"/>
    <cellStyle name="Normal 119 2 2 3 3" xfId="26160"/>
    <cellStyle name="Normal 119 2 2 3 4" xfId="45931"/>
    <cellStyle name="Normal 119 2 2 4" xfId="5600"/>
    <cellStyle name="Normal 119 2 2 4 2" xfId="15337"/>
    <cellStyle name="Normal 119 2 2 4 2 2" xfId="34850"/>
    <cellStyle name="Normal 119 2 2 4 2 3" xfId="54743"/>
    <cellStyle name="Normal 119 2 2 4 3" xfId="27420"/>
    <cellStyle name="Normal 119 2 2 4 4" xfId="47308"/>
    <cellStyle name="Normal 119 2 2 5" xfId="11459"/>
    <cellStyle name="Normal 119 2 2 5 2" xfId="30974"/>
    <cellStyle name="Normal 119 2 2 5 3" xfId="50867"/>
    <cellStyle name="Normal 119 2 2 6" xfId="21180"/>
    <cellStyle name="Normal 119 2 2 7" xfId="40835"/>
    <cellStyle name="Normal 119 2 3" xfId="950"/>
    <cellStyle name="Normal 119 2 3 2" xfId="3335"/>
    <cellStyle name="Normal 119 2 3 2 2" xfId="8772"/>
    <cellStyle name="Normal 119 2 3 2 2 2" xfId="18495"/>
    <cellStyle name="Normal 119 2 3 2 2 2 2" xfId="38008"/>
    <cellStyle name="Normal 119 2 3 2 2 2 3" xfId="57901"/>
    <cellStyle name="Normal 119 2 3 2 2 3" xfId="22968"/>
    <cellStyle name="Normal 119 2 3 2 2 4" xfId="42733"/>
    <cellStyle name="Normal 119 2 3 2 3" xfId="13189"/>
    <cellStyle name="Normal 119 2 3 2 3 2" xfId="32703"/>
    <cellStyle name="Normal 119 2 3 2 3 3" xfId="52596"/>
    <cellStyle name="Normal 119 2 3 2 4" xfId="24108"/>
    <cellStyle name="Normal 119 2 3 2 5" xfId="43874"/>
    <cellStyle name="Normal 119 2 3 3" xfId="7173"/>
    <cellStyle name="Normal 119 2 3 3 2" xfId="16909"/>
    <cellStyle name="Normal 119 2 3 3 2 2" xfId="36422"/>
    <cellStyle name="Normal 119 2 3 3 2 3" xfId="56315"/>
    <cellStyle name="Normal 119 2 3 3 3" xfId="22028"/>
    <cellStyle name="Normal 119 2 3 3 4" xfId="41788"/>
    <cellStyle name="Normal 119 2 3 4" xfId="6135"/>
    <cellStyle name="Normal 119 2 3 4 2" xfId="15872"/>
    <cellStyle name="Normal 119 2 3 4 2 2" xfId="35385"/>
    <cellStyle name="Normal 119 2 3 4 2 3" xfId="55278"/>
    <cellStyle name="Normal 119 2 3 4 3" xfId="27955"/>
    <cellStyle name="Normal 119 2 3 4 4" xfId="47843"/>
    <cellStyle name="Normal 119 2 3 5" xfId="10921"/>
    <cellStyle name="Normal 119 2 3 5 2" xfId="30436"/>
    <cellStyle name="Normal 119 2 3 5 3" xfId="50329"/>
    <cellStyle name="Normal 119 2 3 6" xfId="20642"/>
    <cellStyle name="Normal 119 2 3 7" xfId="40284"/>
    <cellStyle name="Normal 119 2 4" xfId="2140"/>
    <cellStyle name="Normal 119 2 4 2" xfId="4409"/>
    <cellStyle name="Normal 119 2 4 2 2" xfId="9845"/>
    <cellStyle name="Normal 119 2 4 2 2 2" xfId="19568"/>
    <cellStyle name="Normal 119 2 4 2 2 2 2" xfId="39081"/>
    <cellStyle name="Normal 119 2 4 2 2 2 3" xfId="58974"/>
    <cellStyle name="Normal 119 2 4 2 2 3" xfId="29294"/>
    <cellStyle name="Normal 119 2 4 2 2 4" xfId="49182"/>
    <cellStyle name="Normal 119 2 4 2 3" xfId="14262"/>
    <cellStyle name="Normal 119 2 4 2 3 2" xfId="33776"/>
    <cellStyle name="Normal 119 2 4 2 3 3" xfId="53669"/>
    <cellStyle name="Normal 119 2 4 2 4" xfId="25181"/>
    <cellStyle name="Normal 119 2 4 2 5" xfId="44948"/>
    <cellStyle name="Normal 119 2 4 3" xfId="6670"/>
    <cellStyle name="Normal 119 2 4 3 2" xfId="16407"/>
    <cellStyle name="Normal 119 2 4 3 2 2" xfId="35920"/>
    <cellStyle name="Normal 119 2 4 3 2 3" xfId="55813"/>
    <cellStyle name="Normal 119 2 4 3 3" xfId="28490"/>
    <cellStyle name="Normal 119 2 4 3 4" xfId="48378"/>
    <cellStyle name="Normal 119 2 4 4" xfId="11994"/>
    <cellStyle name="Normal 119 2 4 4 2" xfId="31509"/>
    <cellStyle name="Normal 119 2 4 4 3" xfId="51402"/>
    <cellStyle name="Normal 119 2 4 5" xfId="21715"/>
    <cellStyle name="Normal 119 2 4 6" xfId="41474"/>
    <cellStyle name="Normal 119 2 5" xfId="2800"/>
    <cellStyle name="Normal 119 2 5 2" xfId="8237"/>
    <cellStyle name="Normal 119 2 5 2 2" xfId="17960"/>
    <cellStyle name="Normal 119 2 5 2 2 2" xfId="37473"/>
    <cellStyle name="Normal 119 2 5 2 2 3" xfId="57366"/>
    <cellStyle name="Normal 119 2 5 2 3" xfId="25533"/>
    <cellStyle name="Normal 119 2 5 2 4" xfId="45301"/>
    <cellStyle name="Normal 119 2 5 3" xfId="12654"/>
    <cellStyle name="Normal 119 2 5 3 2" xfId="32168"/>
    <cellStyle name="Normal 119 2 5 3 3" xfId="52061"/>
    <cellStyle name="Normal 119 2 5 4" xfId="23573"/>
    <cellStyle name="Normal 119 2 5 5" xfId="43339"/>
    <cellStyle name="Normal 119 2 6" xfId="5060"/>
    <cellStyle name="Normal 119 2 6 2" xfId="14800"/>
    <cellStyle name="Normal 119 2 6 2 2" xfId="34313"/>
    <cellStyle name="Normal 119 2 6 2 3" xfId="54206"/>
    <cellStyle name="Normal 119 2 6 3" xfId="26882"/>
    <cellStyle name="Normal 119 2 6 4" xfId="46768"/>
    <cellStyle name="Normal 119 2 7" xfId="10386"/>
    <cellStyle name="Normal 119 2 7 2" xfId="29901"/>
    <cellStyle name="Normal 119 2 7 3" xfId="49794"/>
    <cellStyle name="Normal 119 2 8" xfId="20107"/>
    <cellStyle name="Normal 119 2 9" xfId="39749"/>
    <cellStyle name="Normal 119 3" xfId="591"/>
    <cellStyle name="Normal 119 3 2" xfId="1677"/>
    <cellStyle name="Normal 119 3 2 2" xfId="4049"/>
    <cellStyle name="Normal 119 3 2 2 2" xfId="9486"/>
    <cellStyle name="Normal 119 3 2 2 2 2" xfId="19209"/>
    <cellStyle name="Normal 119 3 2 2 2 2 2" xfId="38722"/>
    <cellStyle name="Normal 119 3 2 2 2 2 3" xfId="58615"/>
    <cellStyle name="Normal 119 3 2 2 2 3" xfId="22807"/>
    <cellStyle name="Normal 119 3 2 2 2 4" xfId="42571"/>
    <cellStyle name="Normal 119 3 2 2 3" xfId="13903"/>
    <cellStyle name="Normal 119 3 2 2 3 2" xfId="33417"/>
    <cellStyle name="Normal 119 3 2 2 3 3" xfId="53310"/>
    <cellStyle name="Normal 119 3 2 2 4" xfId="24822"/>
    <cellStyle name="Normal 119 3 2 2 5" xfId="44588"/>
    <cellStyle name="Normal 119 3 2 3" xfId="7780"/>
    <cellStyle name="Normal 119 3 2 3 2" xfId="17503"/>
    <cellStyle name="Normal 119 3 2 3 2 2" xfId="37016"/>
    <cellStyle name="Normal 119 3 2 3 2 3" xfId="56909"/>
    <cellStyle name="Normal 119 3 2 3 3" xfId="22628"/>
    <cellStyle name="Normal 119 3 2 3 4" xfId="42391"/>
    <cellStyle name="Normal 119 3 2 4" xfId="5776"/>
    <cellStyle name="Normal 119 3 2 4 2" xfId="15513"/>
    <cellStyle name="Normal 119 3 2 4 2 2" xfId="35026"/>
    <cellStyle name="Normal 119 3 2 4 2 3" xfId="54919"/>
    <cellStyle name="Normal 119 3 2 4 3" xfId="27596"/>
    <cellStyle name="Normal 119 3 2 4 4" xfId="47484"/>
    <cellStyle name="Normal 119 3 2 5" xfId="11635"/>
    <cellStyle name="Normal 119 3 2 5 2" xfId="31150"/>
    <cellStyle name="Normal 119 3 2 5 3" xfId="51043"/>
    <cellStyle name="Normal 119 3 2 6" xfId="21356"/>
    <cellStyle name="Normal 119 3 2 7" xfId="41011"/>
    <cellStyle name="Normal 119 3 3" xfId="1126"/>
    <cellStyle name="Normal 119 3 3 2" xfId="3511"/>
    <cellStyle name="Normal 119 3 3 2 2" xfId="8948"/>
    <cellStyle name="Normal 119 3 3 2 2 2" xfId="18671"/>
    <cellStyle name="Normal 119 3 3 2 2 2 2" xfId="38184"/>
    <cellStyle name="Normal 119 3 3 2 2 2 3" xfId="58077"/>
    <cellStyle name="Normal 119 3 3 2 2 3" xfId="21988"/>
    <cellStyle name="Normal 119 3 3 2 2 4" xfId="41747"/>
    <cellStyle name="Normal 119 3 3 2 3" xfId="13365"/>
    <cellStyle name="Normal 119 3 3 2 3 2" xfId="32879"/>
    <cellStyle name="Normal 119 3 3 2 3 3" xfId="52772"/>
    <cellStyle name="Normal 119 3 3 2 4" xfId="24284"/>
    <cellStyle name="Normal 119 3 3 2 5" xfId="44050"/>
    <cellStyle name="Normal 119 3 3 3" xfId="7320"/>
    <cellStyle name="Normal 119 3 3 3 2" xfId="17056"/>
    <cellStyle name="Normal 119 3 3 3 2 2" xfId="36569"/>
    <cellStyle name="Normal 119 3 3 3 2 3" xfId="56462"/>
    <cellStyle name="Normal 119 3 3 3 3" xfId="25557"/>
    <cellStyle name="Normal 119 3 3 3 4" xfId="45325"/>
    <cellStyle name="Normal 119 3 3 4" xfId="6311"/>
    <cellStyle name="Normal 119 3 3 4 2" xfId="16048"/>
    <cellStyle name="Normal 119 3 3 4 2 2" xfId="35561"/>
    <cellStyle name="Normal 119 3 3 4 2 3" xfId="55454"/>
    <cellStyle name="Normal 119 3 3 4 3" xfId="28131"/>
    <cellStyle name="Normal 119 3 3 4 4" xfId="48019"/>
    <cellStyle name="Normal 119 3 3 5" xfId="11097"/>
    <cellStyle name="Normal 119 3 3 5 2" xfId="30612"/>
    <cellStyle name="Normal 119 3 3 5 3" xfId="50505"/>
    <cellStyle name="Normal 119 3 3 6" xfId="20818"/>
    <cellStyle name="Normal 119 3 3 7" xfId="40460"/>
    <cellStyle name="Normal 119 3 4" xfId="2316"/>
    <cellStyle name="Normal 119 3 4 2" xfId="4585"/>
    <cellStyle name="Normal 119 3 4 2 2" xfId="10021"/>
    <cellStyle name="Normal 119 3 4 2 2 2" xfId="19744"/>
    <cellStyle name="Normal 119 3 4 2 2 2 2" xfId="39257"/>
    <cellStyle name="Normal 119 3 4 2 2 2 3" xfId="59150"/>
    <cellStyle name="Normal 119 3 4 2 2 3" xfId="29470"/>
    <cellStyle name="Normal 119 3 4 2 2 4" xfId="49358"/>
    <cellStyle name="Normal 119 3 4 2 3" xfId="14438"/>
    <cellStyle name="Normal 119 3 4 2 3 2" xfId="33952"/>
    <cellStyle name="Normal 119 3 4 2 3 3" xfId="53845"/>
    <cellStyle name="Normal 119 3 4 2 4" xfId="25357"/>
    <cellStyle name="Normal 119 3 4 2 5" xfId="45124"/>
    <cellStyle name="Normal 119 3 4 3" xfId="6846"/>
    <cellStyle name="Normal 119 3 4 3 2" xfId="16583"/>
    <cellStyle name="Normal 119 3 4 3 2 2" xfId="36096"/>
    <cellStyle name="Normal 119 3 4 3 2 3" xfId="55989"/>
    <cellStyle name="Normal 119 3 4 3 3" xfId="28666"/>
    <cellStyle name="Normal 119 3 4 3 4" xfId="48554"/>
    <cellStyle name="Normal 119 3 4 4" xfId="12170"/>
    <cellStyle name="Normal 119 3 4 4 2" xfId="31685"/>
    <cellStyle name="Normal 119 3 4 4 3" xfId="51578"/>
    <cellStyle name="Normal 119 3 4 5" xfId="21891"/>
    <cellStyle name="Normal 119 3 4 6" xfId="41650"/>
    <cellStyle name="Normal 119 3 5" xfId="2976"/>
    <cellStyle name="Normal 119 3 5 2" xfId="8413"/>
    <cellStyle name="Normal 119 3 5 2 2" xfId="18136"/>
    <cellStyle name="Normal 119 3 5 2 2 2" xfId="37649"/>
    <cellStyle name="Normal 119 3 5 2 2 3" xfId="57542"/>
    <cellStyle name="Normal 119 3 5 2 3" xfId="25957"/>
    <cellStyle name="Normal 119 3 5 2 4" xfId="45727"/>
    <cellStyle name="Normal 119 3 5 3" xfId="12830"/>
    <cellStyle name="Normal 119 3 5 3 2" xfId="32344"/>
    <cellStyle name="Normal 119 3 5 3 3" xfId="52237"/>
    <cellStyle name="Normal 119 3 5 4" xfId="23749"/>
    <cellStyle name="Normal 119 3 5 5" xfId="43515"/>
    <cellStyle name="Normal 119 3 6" xfId="5236"/>
    <cellStyle name="Normal 119 3 6 2" xfId="14976"/>
    <cellStyle name="Normal 119 3 6 2 2" xfId="34489"/>
    <cellStyle name="Normal 119 3 6 2 3" xfId="54382"/>
    <cellStyle name="Normal 119 3 6 3" xfId="27058"/>
    <cellStyle name="Normal 119 3 6 4" xfId="46944"/>
    <cellStyle name="Normal 119 3 7" xfId="10562"/>
    <cellStyle name="Normal 119 3 7 2" xfId="30077"/>
    <cellStyle name="Normal 119 3 7 3" xfId="49970"/>
    <cellStyle name="Normal 119 3 8" xfId="20283"/>
    <cellStyle name="Normal 119 3 9" xfId="39925"/>
    <cellStyle name="Normal 119 4" xfId="1325"/>
    <cellStyle name="Normal 119 4 2" xfId="3697"/>
    <cellStyle name="Normal 119 4 2 2" xfId="9134"/>
    <cellStyle name="Normal 119 4 2 2 2" xfId="18857"/>
    <cellStyle name="Normal 119 4 2 2 2 2" xfId="38370"/>
    <cellStyle name="Normal 119 4 2 2 2 3" xfId="58263"/>
    <cellStyle name="Normal 119 4 2 2 3" xfId="25423"/>
    <cellStyle name="Normal 119 4 2 2 4" xfId="45190"/>
    <cellStyle name="Normal 119 4 2 3" xfId="13551"/>
    <cellStyle name="Normal 119 4 2 3 2" xfId="33065"/>
    <cellStyle name="Normal 119 4 2 3 3" xfId="52958"/>
    <cellStyle name="Normal 119 4 2 4" xfId="24470"/>
    <cellStyle name="Normal 119 4 2 5" xfId="44236"/>
    <cellStyle name="Normal 119 4 3" xfId="7486"/>
    <cellStyle name="Normal 119 4 3 2" xfId="17209"/>
    <cellStyle name="Normal 119 4 3 2 2" xfId="36722"/>
    <cellStyle name="Normal 119 4 3 2 3" xfId="56615"/>
    <cellStyle name="Normal 119 4 3 3" xfId="26398"/>
    <cellStyle name="Normal 119 4 3 4" xfId="46171"/>
    <cellStyle name="Normal 119 4 4" xfId="5424"/>
    <cellStyle name="Normal 119 4 4 2" xfId="15161"/>
    <cellStyle name="Normal 119 4 4 2 2" xfId="34674"/>
    <cellStyle name="Normal 119 4 4 2 3" xfId="54567"/>
    <cellStyle name="Normal 119 4 4 3" xfId="27244"/>
    <cellStyle name="Normal 119 4 4 4" xfId="47132"/>
    <cellStyle name="Normal 119 4 5" xfId="11283"/>
    <cellStyle name="Normal 119 4 5 2" xfId="30798"/>
    <cellStyle name="Normal 119 4 5 3" xfId="50691"/>
    <cellStyle name="Normal 119 4 6" xfId="21004"/>
    <cellStyle name="Normal 119 4 7" xfId="40659"/>
    <cellStyle name="Normal 119 5" xfId="774"/>
    <cellStyle name="Normal 119 5 2" xfId="3159"/>
    <cellStyle name="Normal 119 5 2 2" xfId="8596"/>
    <cellStyle name="Normal 119 5 2 2 2" xfId="18319"/>
    <cellStyle name="Normal 119 5 2 2 2 2" xfId="37832"/>
    <cellStyle name="Normal 119 5 2 2 2 3" xfId="57725"/>
    <cellStyle name="Normal 119 5 2 2 3" xfId="22927"/>
    <cellStyle name="Normal 119 5 2 2 4" xfId="42692"/>
    <cellStyle name="Normal 119 5 2 3" xfId="13013"/>
    <cellStyle name="Normal 119 5 2 3 2" xfId="32527"/>
    <cellStyle name="Normal 119 5 2 3 3" xfId="52420"/>
    <cellStyle name="Normal 119 5 2 4" xfId="23932"/>
    <cellStyle name="Normal 119 5 2 5" xfId="43698"/>
    <cellStyle name="Normal 119 5 3" xfId="7026"/>
    <cellStyle name="Normal 119 5 3 2" xfId="16762"/>
    <cellStyle name="Normal 119 5 3 2 2" xfId="36275"/>
    <cellStyle name="Normal 119 5 3 2 3" xfId="56168"/>
    <cellStyle name="Normal 119 5 3 3" xfId="22394"/>
    <cellStyle name="Normal 119 5 3 4" xfId="42156"/>
    <cellStyle name="Normal 119 5 4" xfId="5959"/>
    <cellStyle name="Normal 119 5 4 2" xfId="15696"/>
    <cellStyle name="Normal 119 5 4 2 2" xfId="35209"/>
    <cellStyle name="Normal 119 5 4 2 3" xfId="55102"/>
    <cellStyle name="Normal 119 5 4 3" xfId="27779"/>
    <cellStyle name="Normal 119 5 4 4" xfId="47667"/>
    <cellStyle name="Normal 119 5 5" xfId="10745"/>
    <cellStyle name="Normal 119 5 5 2" xfId="30260"/>
    <cellStyle name="Normal 119 5 5 3" xfId="50153"/>
    <cellStyle name="Normal 119 5 6" xfId="20466"/>
    <cellStyle name="Normal 119 5 7" xfId="40108"/>
    <cellStyle name="Normal 119 6" xfId="1922"/>
    <cellStyle name="Normal 119 6 2" xfId="4233"/>
    <cellStyle name="Normal 119 6 2 2" xfId="9669"/>
    <cellStyle name="Normal 119 6 2 2 2" xfId="19392"/>
    <cellStyle name="Normal 119 6 2 2 2 2" xfId="38905"/>
    <cellStyle name="Normal 119 6 2 2 2 3" xfId="58798"/>
    <cellStyle name="Normal 119 6 2 2 3" xfId="29118"/>
    <cellStyle name="Normal 119 6 2 2 4" xfId="49006"/>
    <cellStyle name="Normal 119 6 2 3" xfId="14086"/>
    <cellStyle name="Normal 119 6 2 3 2" xfId="33600"/>
    <cellStyle name="Normal 119 6 2 3 3" xfId="53493"/>
    <cellStyle name="Normal 119 6 2 4" xfId="25005"/>
    <cellStyle name="Normal 119 6 2 5" xfId="44772"/>
    <cellStyle name="Normal 119 6 3" xfId="6494"/>
    <cellStyle name="Normal 119 6 3 2" xfId="16231"/>
    <cellStyle name="Normal 119 6 3 2 2" xfId="35744"/>
    <cellStyle name="Normal 119 6 3 2 3" xfId="55637"/>
    <cellStyle name="Normal 119 6 3 3" xfId="28314"/>
    <cellStyle name="Normal 119 6 3 4" xfId="48202"/>
    <cellStyle name="Normal 119 6 4" xfId="11818"/>
    <cellStyle name="Normal 119 6 4 2" xfId="31333"/>
    <cellStyle name="Normal 119 6 4 3" xfId="51226"/>
    <cellStyle name="Normal 119 6 5" xfId="21539"/>
    <cellStyle name="Normal 119 6 6" xfId="41256"/>
    <cellStyle name="Normal 119 7" xfId="2485"/>
    <cellStyle name="Normal 119 7 2" xfId="7922"/>
    <cellStyle name="Normal 119 7 2 2" xfId="17645"/>
    <cellStyle name="Normal 119 7 2 2 2" xfId="37158"/>
    <cellStyle name="Normal 119 7 2 2 3" xfId="57051"/>
    <cellStyle name="Normal 119 7 2 3" xfId="22173"/>
    <cellStyle name="Normal 119 7 2 4" xfId="41933"/>
    <cellStyle name="Normal 119 7 3" xfId="12339"/>
    <cellStyle name="Normal 119 7 3 2" xfId="31853"/>
    <cellStyle name="Normal 119 7 3 3" xfId="51746"/>
    <cellStyle name="Normal 119 7 4" xfId="23258"/>
    <cellStyle name="Normal 119 7 5" xfId="43024"/>
    <cellStyle name="Normal 119 8" xfId="2624"/>
    <cellStyle name="Normal 119 8 2" xfId="8061"/>
    <cellStyle name="Normal 119 8 2 2" xfId="17784"/>
    <cellStyle name="Normal 119 8 2 2 2" xfId="37297"/>
    <cellStyle name="Normal 119 8 2 2 3" xfId="57190"/>
    <cellStyle name="Normal 119 8 2 3" xfId="26036"/>
    <cellStyle name="Normal 119 8 2 4" xfId="45807"/>
    <cellStyle name="Normal 119 8 3" xfId="12478"/>
    <cellStyle name="Normal 119 8 3 2" xfId="31992"/>
    <cellStyle name="Normal 119 8 3 3" xfId="51885"/>
    <cellStyle name="Normal 119 8 4" xfId="23397"/>
    <cellStyle name="Normal 119 8 5" xfId="43163"/>
    <cellStyle name="Normal 119 9" xfId="4842"/>
    <cellStyle name="Normal 119 9 2" xfId="14624"/>
    <cellStyle name="Normal 119 9 2 2" xfId="34137"/>
    <cellStyle name="Normal 119 9 2 3" xfId="54030"/>
    <cellStyle name="Normal 119 9 3" xfId="26706"/>
    <cellStyle name="Normal 119 9 4" xfId="46550"/>
    <cellStyle name="Normal 12" xfId="89"/>
    <cellStyle name="Normal 12 10" xfId="2377"/>
    <cellStyle name="Normal 12 10 2" xfId="7814"/>
    <cellStyle name="Normal 12 10 2 2" xfId="17537"/>
    <cellStyle name="Normal 12 10 2 2 2" xfId="37050"/>
    <cellStyle name="Normal 12 10 2 2 3" xfId="56943"/>
    <cellStyle name="Normal 12 10 2 3" xfId="22888"/>
    <cellStyle name="Normal 12 10 2 4" xfId="42653"/>
    <cellStyle name="Normal 12 10 3" xfId="12231"/>
    <cellStyle name="Normal 12 10 3 2" xfId="31745"/>
    <cellStyle name="Normal 12 10 3 3" xfId="51638"/>
    <cellStyle name="Normal 12 10 4" xfId="23150"/>
    <cellStyle name="Normal 12 10 5" xfId="42916"/>
    <cellStyle name="Normal 12 11" xfId="2516"/>
    <cellStyle name="Normal 12 11 2" xfId="7953"/>
    <cellStyle name="Normal 12 11 2 2" xfId="17676"/>
    <cellStyle name="Normal 12 11 2 2 2" xfId="37189"/>
    <cellStyle name="Normal 12 11 2 2 3" xfId="57082"/>
    <cellStyle name="Normal 12 11 2 3" xfId="26440"/>
    <cellStyle name="Normal 12 11 2 4" xfId="46213"/>
    <cellStyle name="Normal 12 11 3" xfId="12370"/>
    <cellStyle name="Normal 12 11 3 2" xfId="31884"/>
    <cellStyle name="Normal 12 11 3 3" xfId="51777"/>
    <cellStyle name="Normal 12 11 4" xfId="23289"/>
    <cellStyle name="Normal 12 11 5" xfId="43055"/>
    <cellStyle name="Normal 12 12" xfId="4734"/>
    <cellStyle name="Normal 12 12 2" xfId="14516"/>
    <cellStyle name="Normal 12 12 2 2" xfId="34029"/>
    <cellStyle name="Normal 12 12 2 3" xfId="53922"/>
    <cellStyle name="Normal 12 12 3" xfId="26598"/>
    <cellStyle name="Normal 12 12 4" xfId="46442"/>
    <cellStyle name="Normal 12 13" xfId="10102"/>
    <cellStyle name="Normal 12 13 2" xfId="29617"/>
    <cellStyle name="Normal 12 13 3" xfId="49510"/>
    <cellStyle name="Normal 12 14" xfId="19823"/>
    <cellStyle name="Normal 12 15" xfId="39423"/>
    <cellStyle name="Normal 12 2" xfId="224"/>
    <cellStyle name="Normal 12 2 10" xfId="19958"/>
    <cellStyle name="Normal 12 2 11" xfId="39558"/>
    <cellStyle name="Normal 12 2 2" xfId="442"/>
    <cellStyle name="Normal 12 2 2 2" xfId="1528"/>
    <cellStyle name="Normal 12 2 2 2 2" xfId="3900"/>
    <cellStyle name="Normal 12 2 2 2 2 2" xfId="9337"/>
    <cellStyle name="Normal 12 2 2 2 2 2 2" xfId="19060"/>
    <cellStyle name="Normal 12 2 2 2 2 2 2 2" xfId="38573"/>
    <cellStyle name="Normal 12 2 2 2 2 2 2 3" xfId="58466"/>
    <cellStyle name="Normal 12 2 2 2 2 2 3" xfId="28946"/>
    <cellStyle name="Normal 12 2 2 2 2 2 4" xfId="48834"/>
    <cellStyle name="Normal 12 2 2 2 2 3" xfId="13754"/>
    <cellStyle name="Normal 12 2 2 2 2 3 2" xfId="33268"/>
    <cellStyle name="Normal 12 2 2 2 2 3 3" xfId="53161"/>
    <cellStyle name="Normal 12 2 2 2 2 4" xfId="24673"/>
    <cellStyle name="Normal 12 2 2 2 2 5" xfId="44439"/>
    <cellStyle name="Normal 12 2 2 2 3" xfId="5627"/>
    <cellStyle name="Normal 12 2 2 2 3 2" xfId="15364"/>
    <cellStyle name="Normal 12 2 2 2 3 2 2" xfId="34877"/>
    <cellStyle name="Normal 12 2 2 2 3 2 3" xfId="54770"/>
    <cellStyle name="Normal 12 2 2 2 3 3" xfId="27447"/>
    <cellStyle name="Normal 12 2 2 2 3 4" xfId="47335"/>
    <cellStyle name="Normal 12 2 2 2 4" xfId="11486"/>
    <cellStyle name="Normal 12 2 2 2 4 2" xfId="31001"/>
    <cellStyle name="Normal 12 2 2 2 4 3" xfId="50894"/>
    <cellStyle name="Normal 12 2 2 2 5" xfId="21207"/>
    <cellStyle name="Normal 12 2 2 2 6" xfId="40862"/>
    <cellStyle name="Normal 12 2 2 3" xfId="977"/>
    <cellStyle name="Normal 12 2 2 3 2" xfId="3362"/>
    <cellStyle name="Normal 12 2 2 3 2 2" xfId="8799"/>
    <cellStyle name="Normal 12 2 2 3 2 2 2" xfId="18522"/>
    <cellStyle name="Normal 12 2 2 3 2 2 2 2" xfId="38035"/>
    <cellStyle name="Normal 12 2 2 3 2 2 2 3" xfId="57928"/>
    <cellStyle name="Normal 12 2 2 3 2 2 3" xfId="28855"/>
    <cellStyle name="Normal 12 2 2 3 2 2 4" xfId="48743"/>
    <cellStyle name="Normal 12 2 2 3 2 3" xfId="13216"/>
    <cellStyle name="Normal 12 2 2 3 2 3 2" xfId="32730"/>
    <cellStyle name="Normal 12 2 2 3 2 3 3" xfId="52623"/>
    <cellStyle name="Normal 12 2 2 3 2 4" xfId="24135"/>
    <cellStyle name="Normal 12 2 2 3 2 5" xfId="43901"/>
    <cellStyle name="Normal 12 2 2 3 3" xfId="6162"/>
    <cellStyle name="Normal 12 2 2 3 3 2" xfId="15899"/>
    <cellStyle name="Normal 12 2 2 3 3 2 2" xfId="35412"/>
    <cellStyle name="Normal 12 2 2 3 3 2 3" xfId="55305"/>
    <cellStyle name="Normal 12 2 2 3 3 3" xfId="27982"/>
    <cellStyle name="Normal 12 2 2 3 3 4" xfId="47870"/>
    <cellStyle name="Normal 12 2 2 3 4" xfId="10948"/>
    <cellStyle name="Normal 12 2 2 3 4 2" xfId="30463"/>
    <cellStyle name="Normal 12 2 2 3 4 3" xfId="50356"/>
    <cellStyle name="Normal 12 2 2 3 5" xfId="20669"/>
    <cellStyle name="Normal 12 2 2 3 6" xfId="40311"/>
    <cellStyle name="Normal 12 2 2 4" xfId="2167"/>
    <cellStyle name="Normal 12 2 2 4 2" xfId="4436"/>
    <cellStyle name="Normal 12 2 2 4 2 2" xfId="9872"/>
    <cellStyle name="Normal 12 2 2 4 2 2 2" xfId="19595"/>
    <cellStyle name="Normal 12 2 2 4 2 2 2 2" xfId="39108"/>
    <cellStyle name="Normal 12 2 2 4 2 2 2 3" xfId="59001"/>
    <cellStyle name="Normal 12 2 2 4 2 2 3" xfId="29321"/>
    <cellStyle name="Normal 12 2 2 4 2 2 4" xfId="49209"/>
    <cellStyle name="Normal 12 2 2 4 2 3" xfId="14289"/>
    <cellStyle name="Normal 12 2 2 4 2 3 2" xfId="33803"/>
    <cellStyle name="Normal 12 2 2 4 2 3 3" xfId="53696"/>
    <cellStyle name="Normal 12 2 2 4 2 4" xfId="25208"/>
    <cellStyle name="Normal 12 2 2 4 2 5" xfId="44975"/>
    <cellStyle name="Normal 12 2 2 4 3" xfId="6697"/>
    <cellStyle name="Normal 12 2 2 4 3 2" xfId="16434"/>
    <cellStyle name="Normal 12 2 2 4 3 2 2" xfId="35947"/>
    <cellStyle name="Normal 12 2 2 4 3 2 3" xfId="55840"/>
    <cellStyle name="Normal 12 2 2 4 3 3" xfId="28517"/>
    <cellStyle name="Normal 12 2 2 4 3 4" xfId="48405"/>
    <cellStyle name="Normal 12 2 2 4 4" xfId="12021"/>
    <cellStyle name="Normal 12 2 2 4 4 2" xfId="31536"/>
    <cellStyle name="Normal 12 2 2 4 4 3" xfId="51429"/>
    <cellStyle name="Normal 12 2 2 4 5" xfId="21742"/>
    <cellStyle name="Normal 12 2 2 4 6" xfId="41501"/>
    <cellStyle name="Normal 12 2 2 5" xfId="2827"/>
    <cellStyle name="Normal 12 2 2 5 2" xfId="8264"/>
    <cellStyle name="Normal 12 2 2 5 2 2" xfId="17987"/>
    <cellStyle name="Normal 12 2 2 5 2 2 2" xfId="37500"/>
    <cellStyle name="Normal 12 2 2 5 2 2 3" xfId="57393"/>
    <cellStyle name="Normal 12 2 2 5 2 3" xfId="28766"/>
    <cellStyle name="Normal 12 2 2 5 2 4" xfId="48654"/>
    <cellStyle name="Normal 12 2 2 5 3" xfId="12681"/>
    <cellStyle name="Normal 12 2 2 5 3 2" xfId="32195"/>
    <cellStyle name="Normal 12 2 2 5 3 3" xfId="52088"/>
    <cellStyle name="Normal 12 2 2 5 4" xfId="23600"/>
    <cellStyle name="Normal 12 2 2 5 5" xfId="43366"/>
    <cellStyle name="Normal 12 2 2 6" xfId="5087"/>
    <cellStyle name="Normal 12 2 2 6 2" xfId="14827"/>
    <cellStyle name="Normal 12 2 2 6 2 2" xfId="34340"/>
    <cellStyle name="Normal 12 2 2 6 2 3" xfId="54233"/>
    <cellStyle name="Normal 12 2 2 6 3" xfId="26909"/>
    <cellStyle name="Normal 12 2 2 6 4" xfId="46795"/>
    <cellStyle name="Normal 12 2 2 7" xfId="10413"/>
    <cellStyle name="Normal 12 2 2 7 2" xfId="29928"/>
    <cellStyle name="Normal 12 2 2 7 3" xfId="49821"/>
    <cellStyle name="Normal 12 2 2 8" xfId="20134"/>
    <cellStyle name="Normal 12 2 2 9" xfId="39776"/>
    <cellStyle name="Normal 12 2 3" xfId="618"/>
    <cellStyle name="Normal 12 2 3 2" xfId="1704"/>
    <cellStyle name="Normal 12 2 3 2 2" xfId="4076"/>
    <cellStyle name="Normal 12 2 3 2 2 2" xfId="9513"/>
    <cellStyle name="Normal 12 2 3 2 2 2 2" xfId="19236"/>
    <cellStyle name="Normal 12 2 3 2 2 2 2 2" xfId="38749"/>
    <cellStyle name="Normal 12 2 3 2 2 2 2 3" xfId="58642"/>
    <cellStyle name="Normal 12 2 3 2 2 2 3" xfId="28975"/>
    <cellStyle name="Normal 12 2 3 2 2 2 4" xfId="48863"/>
    <cellStyle name="Normal 12 2 3 2 2 3" xfId="13930"/>
    <cellStyle name="Normal 12 2 3 2 2 3 2" xfId="33444"/>
    <cellStyle name="Normal 12 2 3 2 2 3 3" xfId="53337"/>
    <cellStyle name="Normal 12 2 3 2 2 4" xfId="24849"/>
    <cellStyle name="Normal 12 2 3 2 2 5" xfId="44615"/>
    <cellStyle name="Normal 12 2 3 2 3" xfId="5803"/>
    <cellStyle name="Normal 12 2 3 2 3 2" xfId="15540"/>
    <cellStyle name="Normal 12 2 3 2 3 2 2" xfId="35053"/>
    <cellStyle name="Normal 12 2 3 2 3 2 3" xfId="54946"/>
    <cellStyle name="Normal 12 2 3 2 3 3" xfId="27623"/>
    <cellStyle name="Normal 12 2 3 2 3 4" xfId="47511"/>
    <cellStyle name="Normal 12 2 3 2 4" xfId="11662"/>
    <cellStyle name="Normal 12 2 3 2 4 2" xfId="31177"/>
    <cellStyle name="Normal 12 2 3 2 4 3" xfId="51070"/>
    <cellStyle name="Normal 12 2 3 2 5" xfId="21383"/>
    <cellStyle name="Normal 12 2 3 2 6" xfId="41038"/>
    <cellStyle name="Normal 12 2 3 3" xfId="1153"/>
    <cellStyle name="Normal 12 2 3 3 2" xfId="3538"/>
    <cellStyle name="Normal 12 2 3 3 2 2" xfId="8975"/>
    <cellStyle name="Normal 12 2 3 3 2 2 2" xfId="18698"/>
    <cellStyle name="Normal 12 2 3 3 2 2 2 2" xfId="38211"/>
    <cellStyle name="Normal 12 2 3 3 2 2 2 3" xfId="58104"/>
    <cellStyle name="Normal 12 2 3 3 2 2 3" xfId="28884"/>
    <cellStyle name="Normal 12 2 3 3 2 2 4" xfId="48772"/>
    <cellStyle name="Normal 12 2 3 3 2 3" xfId="13392"/>
    <cellStyle name="Normal 12 2 3 3 2 3 2" xfId="32906"/>
    <cellStyle name="Normal 12 2 3 3 2 3 3" xfId="52799"/>
    <cellStyle name="Normal 12 2 3 3 2 4" xfId="24311"/>
    <cellStyle name="Normal 12 2 3 3 2 5" xfId="44077"/>
    <cellStyle name="Normal 12 2 3 3 3" xfId="6338"/>
    <cellStyle name="Normal 12 2 3 3 3 2" xfId="16075"/>
    <cellStyle name="Normal 12 2 3 3 3 2 2" xfId="35588"/>
    <cellStyle name="Normal 12 2 3 3 3 2 3" xfId="55481"/>
    <cellStyle name="Normal 12 2 3 3 3 3" xfId="28158"/>
    <cellStyle name="Normal 12 2 3 3 3 4" xfId="48046"/>
    <cellStyle name="Normal 12 2 3 3 4" xfId="11124"/>
    <cellStyle name="Normal 12 2 3 3 4 2" xfId="30639"/>
    <cellStyle name="Normal 12 2 3 3 4 3" xfId="50532"/>
    <cellStyle name="Normal 12 2 3 3 5" xfId="20845"/>
    <cellStyle name="Normal 12 2 3 3 6" xfId="40487"/>
    <cellStyle name="Normal 12 2 3 4" xfId="2343"/>
    <cellStyle name="Normal 12 2 3 4 2" xfId="4612"/>
    <cellStyle name="Normal 12 2 3 4 2 2" xfId="10048"/>
    <cellStyle name="Normal 12 2 3 4 2 2 2" xfId="19771"/>
    <cellStyle name="Normal 12 2 3 4 2 2 2 2" xfId="39284"/>
    <cellStyle name="Normal 12 2 3 4 2 2 2 3" xfId="59177"/>
    <cellStyle name="Normal 12 2 3 4 2 2 3" xfId="29497"/>
    <cellStyle name="Normal 12 2 3 4 2 2 4" xfId="49385"/>
    <cellStyle name="Normal 12 2 3 4 2 3" xfId="14465"/>
    <cellStyle name="Normal 12 2 3 4 2 3 2" xfId="33979"/>
    <cellStyle name="Normal 12 2 3 4 2 3 3" xfId="53872"/>
    <cellStyle name="Normal 12 2 3 4 2 4" xfId="25384"/>
    <cellStyle name="Normal 12 2 3 4 2 5" xfId="45151"/>
    <cellStyle name="Normal 12 2 3 4 3" xfId="6873"/>
    <cellStyle name="Normal 12 2 3 4 3 2" xfId="16610"/>
    <cellStyle name="Normal 12 2 3 4 3 2 2" xfId="36123"/>
    <cellStyle name="Normal 12 2 3 4 3 2 3" xfId="56016"/>
    <cellStyle name="Normal 12 2 3 4 3 3" xfId="28693"/>
    <cellStyle name="Normal 12 2 3 4 3 4" xfId="48581"/>
    <cellStyle name="Normal 12 2 3 4 4" xfId="12197"/>
    <cellStyle name="Normal 12 2 3 4 4 2" xfId="31712"/>
    <cellStyle name="Normal 12 2 3 4 4 3" xfId="51605"/>
    <cellStyle name="Normal 12 2 3 4 5" xfId="21918"/>
    <cellStyle name="Normal 12 2 3 4 6" xfId="41677"/>
    <cellStyle name="Normal 12 2 3 5" xfId="3003"/>
    <cellStyle name="Normal 12 2 3 5 2" xfId="8440"/>
    <cellStyle name="Normal 12 2 3 5 2 2" xfId="18163"/>
    <cellStyle name="Normal 12 2 3 5 2 2 2" xfId="37676"/>
    <cellStyle name="Normal 12 2 3 5 2 2 3" xfId="57569"/>
    <cellStyle name="Normal 12 2 3 5 2 3" xfId="28795"/>
    <cellStyle name="Normal 12 2 3 5 2 4" xfId="48683"/>
    <cellStyle name="Normal 12 2 3 5 3" xfId="12857"/>
    <cellStyle name="Normal 12 2 3 5 3 2" xfId="32371"/>
    <cellStyle name="Normal 12 2 3 5 3 3" xfId="52264"/>
    <cellStyle name="Normal 12 2 3 5 4" xfId="23776"/>
    <cellStyle name="Normal 12 2 3 5 5" xfId="43542"/>
    <cellStyle name="Normal 12 2 3 6" xfId="5263"/>
    <cellStyle name="Normal 12 2 3 6 2" xfId="15003"/>
    <cellStyle name="Normal 12 2 3 6 2 2" xfId="34516"/>
    <cellStyle name="Normal 12 2 3 6 2 3" xfId="54409"/>
    <cellStyle name="Normal 12 2 3 6 3" xfId="27085"/>
    <cellStyle name="Normal 12 2 3 6 4" xfId="46971"/>
    <cellStyle name="Normal 12 2 3 7" xfId="10589"/>
    <cellStyle name="Normal 12 2 3 7 2" xfId="30104"/>
    <cellStyle name="Normal 12 2 3 7 3" xfId="49997"/>
    <cellStyle name="Normal 12 2 3 8" xfId="20310"/>
    <cellStyle name="Normal 12 2 3 9" xfId="39952"/>
    <cellStyle name="Normal 12 2 4" xfId="1352"/>
    <cellStyle name="Normal 12 2 4 2" xfId="3724"/>
    <cellStyle name="Normal 12 2 4 2 2" xfId="9161"/>
    <cellStyle name="Normal 12 2 4 2 2 2" xfId="18884"/>
    <cellStyle name="Normal 12 2 4 2 2 2 2" xfId="38397"/>
    <cellStyle name="Normal 12 2 4 2 2 2 3" xfId="58290"/>
    <cellStyle name="Normal 12 2 4 2 2 3" xfId="28917"/>
    <cellStyle name="Normal 12 2 4 2 2 4" xfId="48805"/>
    <cellStyle name="Normal 12 2 4 2 3" xfId="13578"/>
    <cellStyle name="Normal 12 2 4 2 3 2" xfId="33092"/>
    <cellStyle name="Normal 12 2 4 2 3 3" xfId="52985"/>
    <cellStyle name="Normal 12 2 4 2 4" xfId="24497"/>
    <cellStyle name="Normal 12 2 4 2 5" xfId="44263"/>
    <cellStyle name="Normal 12 2 4 3" xfId="5451"/>
    <cellStyle name="Normal 12 2 4 3 2" xfId="15188"/>
    <cellStyle name="Normal 12 2 4 3 2 2" xfId="34701"/>
    <cellStyle name="Normal 12 2 4 3 2 3" xfId="54594"/>
    <cellStyle name="Normal 12 2 4 3 3" xfId="27271"/>
    <cellStyle name="Normal 12 2 4 3 4" xfId="47159"/>
    <cellStyle name="Normal 12 2 4 4" xfId="11310"/>
    <cellStyle name="Normal 12 2 4 4 2" xfId="30825"/>
    <cellStyle name="Normal 12 2 4 4 3" xfId="50718"/>
    <cellStyle name="Normal 12 2 4 5" xfId="21031"/>
    <cellStyle name="Normal 12 2 4 6" xfId="40686"/>
    <cellStyle name="Normal 12 2 5" xfId="801"/>
    <cellStyle name="Normal 12 2 5 2" xfId="3186"/>
    <cellStyle name="Normal 12 2 5 2 2" xfId="8623"/>
    <cellStyle name="Normal 12 2 5 2 2 2" xfId="18346"/>
    <cellStyle name="Normal 12 2 5 2 2 2 2" xfId="37859"/>
    <cellStyle name="Normal 12 2 5 2 2 2 3" xfId="57752"/>
    <cellStyle name="Normal 12 2 5 2 2 3" xfId="28826"/>
    <cellStyle name="Normal 12 2 5 2 2 4" xfId="48714"/>
    <cellStyle name="Normal 12 2 5 2 3" xfId="13040"/>
    <cellStyle name="Normal 12 2 5 2 3 2" xfId="32554"/>
    <cellStyle name="Normal 12 2 5 2 3 3" xfId="52447"/>
    <cellStyle name="Normal 12 2 5 2 4" xfId="23959"/>
    <cellStyle name="Normal 12 2 5 2 5" xfId="43725"/>
    <cellStyle name="Normal 12 2 5 3" xfId="5986"/>
    <cellStyle name="Normal 12 2 5 3 2" xfId="15723"/>
    <cellStyle name="Normal 12 2 5 3 2 2" xfId="35236"/>
    <cellStyle name="Normal 12 2 5 3 2 3" xfId="55129"/>
    <cellStyle name="Normal 12 2 5 3 3" xfId="27806"/>
    <cellStyle name="Normal 12 2 5 3 4" xfId="47694"/>
    <cellStyle name="Normal 12 2 5 4" xfId="10772"/>
    <cellStyle name="Normal 12 2 5 4 2" xfId="30287"/>
    <cellStyle name="Normal 12 2 5 4 3" xfId="50180"/>
    <cellStyle name="Normal 12 2 5 5" xfId="20493"/>
    <cellStyle name="Normal 12 2 5 6" xfId="40135"/>
    <cellStyle name="Normal 12 2 6" xfId="1949"/>
    <cellStyle name="Normal 12 2 6 2" xfId="4260"/>
    <cellStyle name="Normal 12 2 6 2 2" xfId="9696"/>
    <cellStyle name="Normal 12 2 6 2 2 2" xfId="19419"/>
    <cellStyle name="Normal 12 2 6 2 2 2 2" xfId="38932"/>
    <cellStyle name="Normal 12 2 6 2 2 2 3" xfId="58825"/>
    <cellStyle name="Normal 12 2 6 2 2 3" xfId="29145"/>
    <cellStyle name="Normal 12 2 6 2 2 4" xfId="49033"/>
    <cellStyle name="Normal 12 2 6 2 3" xfId="14113"/>
    <cellStyle name="Normal 12 2 6 2 3 2" xfId="33627"/>
    <cellStyle name="Normal 12 2 6 2 3 3" xfId="53520"/>
    <cellStyle name="Normal 12 2 6 2 4" xfId="25032"/>
    <cellStyle name="Normal 12 2 6 2 5" xfId="44799"/>
    <cellStyle name="Normal 12 2 6 3" xfId="6521"/>
    <cellStyle name="Normal 12 2 6 3 2" xfId="16258"/>
    <cellStyle name="Normal 12 2 6 3 2 2" xfId="35771"/>
    <cellStyle name="Normal 12 2 6 3 2 3" xfId="55664"/>
    <cellStyle name="Normal 12 2 6 3 3" xfId="28341"/>
    <cellStyle name="Normal 12 2 6 3 4" xfId="48229"/>
    <cellStyle name="Normal 12 2 6 4" xfId="11845"/>
    <cellStyle name="Normal 12 2 6 4 2" xfId="31360"/>
    <cellStyle name="Normal 12 2 6 4 3" xfId="51253"/>
    <cellStyle name="Normal 12 2 6 5" xfId="21566"/>
    <cellStyle name="Normal 12 2 6 6" xfId="41283"/>
    <cellStyle name="Normal 12 2 7" xfId="2651"/>
    <cellStyle name="Normal 12 2 7 2" xfId="8088"/>
    <cellStyle name="Normal 12 2 7 2 2" xfId="17811"/>
    <cellStyle name="Normal 12 2 7 2 2 2" xfId="37324"/>
    <cellStyle name="Normal 12 2 7 2 2 3" xfId="57217"/>
    <cellStyle name="Normal 12 2 7 2 3" xfId="28737"/>
    <cellStyle name="Normal 12 2 7 2 4" xfId="48625"/>
    <cellStyle name="Normal 12 2 7 3" xfId="12505"/>
    <cellStyle name="Normal 12 2 7 3 2" xfId="32019"/>
    <cellStyle name="Normal 12 2 7 3 3" xfId="51912"/>
    <cellStyle name="Normal 12 2 7 4" xfId="23424"/>
    <cellStyle name="Normal 12 2 7 5" xfId="43190"/>
    <cellStyle name="Normal 12 2 8" xfId="4869"/>
    <cellStyle name="Normal 12 2 8 2" xfId="14651"/>
    <cellStyle name="Normal 12 2 8 2 2" xfId="34164"/>
    <cellStyle name="Normal 12 2 8 2 3" xfId="54057"/>
    <cellStyle name="Normal 12 2 8 3" xfId="26733"/>
    <cellStyle name="Normal 12 2 8 4" xfId="46577"/>
    <cellStyle name="Normal 12 2 9" xfId="10237"/>
    <cellStyle name="Normal 12 2 9 2" xfId="29752"/>
    <cellStyle name="Normal 12 2 9 3" xfId="49645"/>
    <cellStyle name="Normal 12 3" xfId="223"/>
    <cellStyle name="Normal 12 3 10" xfId="19957"/>
    <cellStyle name="Normal 12 3 11" xfId="39557"/>
    <cellStyle name="Normal 12 3 2" xfId="441"/>
    <cellStyle name="Normal 12 3 2 2" xfId="1527"/>
    <cellStyle name="Normal 12 3 2 2 2" xfId="3899"/>
    <cellStyle name="Normal 12 3 2 2 2 2" xfId="9336"/>
    <cellStyle name="Normal 12 3 2 2 2 2 2" xfId="19059"/>
    <cellStyle name="Normal 12 3 2 2 2 2 2 2" xfId="38572"/>
    <cellStyle name="Normal 12 3 2 2 2 2 2 3" xfId="58465"/>
    <cellStyle name="Normal 12 3 2 2 2 2 3" xfId="26250"/>
    <cellStyle name="Normal 12 3 2 2 2 2 4" xfId="46022"/>
    <cellStyle name="Normal 12 3 2 2 2 3" xfId="13753"/>
    <cellStyle name="Normal 12 3 2 2 2 3 2" xfId="33267"/>
    <cellStyle name="Normal 12 3 2 2 2 3 3" xfId="53160"/>
    <cellStyle name="Normal 12 3 2 2 2 4" xfId="24672"/>
    <cellStyle name="Normal 12 3 2 2 2 5" xfId="44438"/>
    <cellStyle name="Normal 12 3 2 2 3" xfId="7644"/>
    <cellStyle name="Normal 12 3 2 2 3 2" xfId="17367"/>
    <cellStyle name="Normal 12 3 2 2 3 2 2" xfId="36880"/>
    <cellStyle name="Normal 12 3 2 2 3 2 3" xfId="56773"/>
    <cellStyle name="Normal 12 3 2 2 3 3" xfId="22532"/>
    <cellStyle name="Normal 12 3 2 2 3 4" xfId="42295"/>
    <cellStyle name="Normal 12 3 2 2 4" xfId="5626"/>
    <cellStyle name="Normal 12 3 2 2 4 2" xfId="15363"/>
    <cellStyle name="Normal 12 3 2 2 4 2 2" xfId="34876"/>
    <cellStyle name="Normal 12 3 2 2 4 2 3" xfId="54769"/>
    <cellStyle name="Normal 12 3 2 2 4 3" xfId="27446"/>
    <cellStyle name="Normal 12 3 2 2 4 4" xfId="47334"/>
    <cellStyle name="Normal 12 3 2 2 5" xfId="11485"/>
    <cellStyle name="Normal 12 3 2 2 5 2" xfId="31000"/>
    <cellStyle name="Normal 12 3 2 2 5 3" xfId="50893"/>
    <cellStyle name="Normal 12 3 2 2 6" xfId="21206"/>
    <cellStyle name="Normal 12 3 2 2 7" xfId="40861"/>
    <cellStyle name="Normal 12 3 2 3" xfId="976"/>
    <cellStyle name="Normal 12 3 2 3 2" xfId="3361"/>
    <cellStyle name="Normal 12 3 2 3 2 2" xfId="8798"/>
    <cellStyle name="Normal 12 3 2 3 2 2 2" xfId="18521"/>
    <cellStyle name="Normal 12 3 2 3 2 2 2 2" xfId="38034"/>
    <cellStyle name="Normal 12 3 2 3 2 2 2 3" xfId="57927"/>
    <cellStyle name="Normal 12 3 2 3 2 2 3" xfId="26355"/>
    <cellStyle name="Normal 12 3 2 3 2 2 4" xfId="46128"/>
    <cellStyle name="Normal 12 3 2 3 2 3" xfId="13215"/>
    <cellStyle name="Normal 12 3 2 3 2 3 2" xfId="32729"/>
    <cellStyle name="Normal 12 3 2 3 2 3 3" xfId="52622"/>
    <cellStyle name="Normal 12 3 2 3 2 4" xfId="24134"/>
    <cellStyle name="Normal 12 3 2 3 2 5" xfId="43900"/>
    <cellStyle name="Normal 12 3 2 3 3" xfId="7184"/>
    <cellStyle name="Normal 12 3 2 3 3 2" xfId="16920"/>
    <cellStyle name="Normal 12 3 2 3 3 2 2" xfId="36433"/>
    <cellStyle name="Normal 12 3 2 3 3 2 3" xfId="56326"/>
    <cellStyle name="Normal 12 3 2 3 3 3" xfId="25761"/>
    <cellStyle name="Normal 12 3 2 3 3 4" xfId="45530"/>
    <cellStyle name="Normal 12 3 2 3 4" xfId="6161"/>
    <cellStyle name="Normal 12 3 2 3 4 2" xfId="15898"/>
    <cellStyle name="Normal 12 3 2 3 4 2 2" xfId="35411"/>
    <cellStyle name="Normal 12 3 2 3 4 2 3" xfId="55304"/>
    <cellStyle name="Normal 12 3 2 3 4 3" xfId="27981"/>
    <cellStyle name="Normal 12 3 2 3 4 4" xfId="47869"/>
    <cellStyle name="Normal 12 3 2 3 5" xfId="10947"/>
    <cellStyle name="Normal 12 3 2 3 5 2" xfId="30462"/>
    <cellStyle name="Normal 12 3 2 3 5 3" xfId="50355"/>
    <cellStyle name="Normal 12 3 2 3 6" xfId="20668"/>
    <cellStyle name="Normal 12 3 2 3 7" xfId="40310"/>
    <cellStyle name="Normal 12 3 2 4" xfId="2166"/>
    <cellStyle name="Normal 12 3 2 4 2" xfId="4435"/>
    <cellStyle name="Normal 12 3 2 4 2 2" xfId="9871"/>
    <cellStyle name="Normal 12 3 2 4 2 2 2" xfId="19594"/>
    <cellStyle name="Normal 12 3 2 4 2 2 2 2" xfId="39107"/>
    <cellStyle name="Normal 12 3 2 4 2 2 2 3" xfId="59000"/>
    <cellStyle name="Normal 12 3 2 4 2 2 3" xfId="29320"/>
    <cellStyle name="Normal 12 3 2 4 2 2 4" xfId="49208"/>
    <cellStyle name="Normal 12 3 2 4 2 3" xfId="14288"/>
    <cellStyle name="Normal 12 3 2 4 2 3 2" xfId="33802"/>
    <cellStyle name="Normal 12 3 2 4 2 3 3" xfId="53695"/>
    <cellStyle name="Normal 12 3 2 4 2 4" xfId="25207"/>
    <cellStyle name="Normal 12 3 2 4 2 5" xfId="44974"/>
    <cellStyle name="Normal 12 3 2 4 3" xfId="6696"/>
    <cellStyle name="Normal 12 3 2 4 3 2" xfId="16433"/>
    <cellStyle name="Normal 12 3 2 4 3 2 2" xfId="35946"/>
    <cellStyle name="Normal 12 3 2 4 3 2 3" xfId="55839"/>
    <cellStyle name="Normal 12 3 2 4 3 3" xfId="28516"/>
    <cellStyle name="Normal 12 3 2 4 3 4" xfId="48404"/>
    <cellStyle name="Normal 12 3 2 4 4" xfId="12020"/>
    <cellStyle name="Normal 12 3 2 4 4 2" xfId="31535"/>
    <cellStyle name="Normal 12 3 2 4 4 3" xfId="51428"/>
    <cellStyle name="Normal 12 3 2 4 5" xfId="21741"/>
    <cellStyle name="Normal 12 3 2 4 6" xfId="41500"/>
    <cellStyle name="Normal 12 3 2 5" xfId="2826"/>
    <cellStyle name="Normal 12 3 2 5 2" xfId="8263"/>
    <cellStyle name="Normal 12 3 2 5 2 2" xfId="17986"/>
    <cellStyle name="Normal 12 3 2 5 2 2 2" xfId="37499"/>
    <cellStyle name="Normal 12 3 2 5 2 2 3" xfId="57392"/>
    <cellStyle name="Normal 12 3 2 5 2 3" xfId="22179"/>
    <cellStyle name="Normal 12 3 2 5 2 4" xfId="41939"/>
    <cellStyle name="Normal 12 3 2 5 3" xfId="12680"/>
    <cellStyle name="Normal 12 3 2 5 3 2" xfId="32194"/>
    <cellStyle name="Normal 12 3 2 5 3 3" xfId="52087"/>
    <cellStyle name="Normal 12 3 2 5 4" xfId="23599"/>
    <cellStyle name="Normal 12 3 2 5 5" xfId="43365"/>
    <cellStyle name="Normal 12 3 2 6" xfId="5086"/>
    <cellStyle name="Normal 12 3 2 6 2" xfId="14826"/>
    <cellStyle name="Normal 12 3 2 6 2 2" xfId="34339"/>
    <cellStyle name="Normal 12 3 2 6 2 3" xfId="54232"/>
    <cellStyle name="Normal 12 3 2 6 3" xfId="26908"/>
    <cellStyle name="Normal 12 3 2 6 4" xfId="46794"/>
    <cellStyle name="Normal 12 3 2 7" xfId="10412"/>
    <cellStyle name="Normal 12 3 2 7 2" xfId="29927"/>
    <cellStyle name="Normal 12 3 2 7 3" xfId="49820"/>
    <cellStyle name="Normal 12 3 2 8" xfId="20133"/>
    <cellStyle name="Normal 12 3 2 9" xfId="39775"/>
    <cellStyle name="Normal 12 3 3" xfId="617"/>
    <cellStyle name="Normal 12 3 3 2" xfId="1703"/>
    <cellStyle name="Normal 12 3 3 2 2" xfId="4075"/>
    <cellStyle name="Normal 12 3 3 2 2 2" xfId="9512"/>
    <cellStyle name="Normal 12 3 3 2 2 2 2" xfId="19235"/>
    <cellStyle name="Normal 12 3 3 2 2 2 2 2" xfId="38748"/>
    <cellStyle name="Normal 12 3 3 2 2 2 2 3" xfId="58641"/>
    <cellStyle name="Normal 12 3 3 2 2 2 3" xfId="26526"/>
    <cellStyle name="Normal 12 3 3 2 2 2 4" xfId="46299"/>
    <cellStyle name="Normal 12 3 3 2 2 3" xfId="13929"/>
    <cellStyle name="Normal 12 3 3 2 2 3 2" xfId="33443"/>
    <cellStyle name="Normal 12 3 3 2 2 3 3" xfId="53336"/>
    <cellStyle name="Normal 12 3 3 2 2 4" xfId="24848"/>
    <cellStyle name="Normal 12 3 3 2 2 5" xfId="44614"/>
    <cellStyle name="Normal 12 3 3 2 3" xfId="7791"/>
    <cellStyle name="Normal 12 3 3 2 3 2" xfId="17514"/>
    <cellStyle name="Normal 12 3 3 2 3 2 2" xfId="37027"/>
    <cellStyle name="Normal 12 3 3 2 3 2 3" xfId="56920"/>
    <cellStyle name="Normal 12 3 3 2 3 3" xfId="23079"/>
    <cellStyle name="Normal 12 3 3 2 3 4" xfId="42844"/>
    <cellStyle name="Normal 12 3 3 2 4" xfId="5802"/>
    <cellStyle name="Normal 12 3 3 2 4 2" xfId="15539"/>
    <cellStyle name="Normal 12 3 3 2 4 2 2" xfId="35052"/>
    <cellStyle name="Normal 12 3 3 2 4 2 3" xfId="54945"/>
    <cellStyle name="Normal 12 3 3 2 4 3" xfId="27622"/>
    <cellStyle name="Normal 12 3 3 2 4 4" xfId="47510"/>
    <cellStyle name="Normal 12 3 3 2 5" xfId="11661"/>
    <cellStyle name="Normal 12 3 3 2 5 2" xfId="31176"/>
    <cellStyle name="Normal 12 3 3 2 5 3" xfId="51069"/>
    <cellStyle name="Normal 12 3 3 2 6" xfId="21382"/>
    <cellStyle name="Normal 12 3 3 2 7" xfId="41037"/>
    <cellStyle name="Normal 12 3 3 3" xfId="1152"/>
    <cellStyle name="Normal 12 3 3 3 2" xfId="3537"/>
    <cellStyle name="Normal 12 3 3 3 2 2" xfId="8974"/>
    <cellStyle name="Normal 12 3 3 3 2 2 2" xfId="18697"/>
    <cellStyle name="Normal 12 3 3 3 2 2 2 2" xfId="38210"/>
    <cellStyle name="Normal 12 3 3 3 2 2 2 3" xfId="58103"/>
    <cellStyle name="Normal 12 3 3 3 2 2 3" xfId="22255"/>
    <cellStyle name="Normal 12 3 3 3 2 2 4" xfId="42016"/>
    <cellStyle name="Normal 12 3 3 3 2 3" xfId="13391"/>
    <cellStyle name="Normal 12 3 3 3 2 3 2" xfId="32905"/>
    <cellStyle name="Normal 12 3 3 3 2 3 3" xfId="52798"/>
    <cellStyle name="Normal 12 3 3 3 2 4" xfId="24310"/>
    <cellStyle name="Normal 12 3 3 3 2 5" xfId="44076"/>
    <cellStyle name="Normal 12 3 3 3 3" xfId="7331"/>
    <cellStyle name="Normal 12 3 3 3 3 2" xfId="17067"/>
    <cellStyle name="Normal 12 3 3 3 3 2 2" xfId="36580"/>
    <cellStyle name="Normal 12 3 3 3 3 2 3" xfId="56473"/>
    <cellStyle name="Normal 12 3 3 3 3 3" xfId="22752"/>
    <cellStyle name="Normal 12 3 3 3 3 4" xfId="42516"/>
    <cellStyle name="Normal 12 3 3 3 4" xfId="6337"/>
    <cellStyle name="Normal 12 3 3 3 4 2" xfId="16074"/>
    <cellStyle name="Normal 12 3 3 3 4 2 2" xfId="35587"/>
    <cellStyle name="Normal 12 3 3 3 4 2 3" xfId="55480"/>
    <cellStyle name="Normal 12 3 3 3 4 3" xfId="28157"/>
    <cellStyle name="Normal 12 3 3 3 4 4" xfId="48045"/>
    <cellStyle name="Normal 12 3 3 3 5" xfId="11123"/>
    <cellStyle name="Normal 12 3 3 3 5 2" xfId="30638"/>
    <cellStyle name="Normal 12 3 3 3 5 3" xfId="50531"/>
    <cellStyle name="Normal 12 3 3 3 6" xfId="20844"/>
    <cellStyle name="Normal 12 3 3 3 7" xfId="40486"/>
    <cellStyle name="Normal 12 3 3 4" xfId="2342"/>
    <cellStyle name="Normal 12 3 3 4 2" xfId="4611"/>
    <cellStyle name="Normal 12 3 3 4 2 2" xfId="10047"/>
    <cellStyle name="Normal 12 3 3 4 2 2 2" xfId="19770"/>
    <cellStyle name="Normal 12 3 3 4 2 2 2 2" xfId="39283"/>
    <cellStyle name="Normal 12 3 3 4 2 2 2 3" xfId="59176"/>
    <cellStyle name="Normal 12 3 3 4 2 2 3" xfId="29496"/>
    <cellStyle name="Normal 12 3 3 4 2 2 4" xfId="49384"/>
    <cellStyle name="Normal 12 3 3 4 2 3" xfId="14464"/>
    <cellStyle name="Normal 12 3 3 4 2 3 2" xfId="33978"/>
    <cellStyle name="Normal 12 3 3 4 2 3 3" xfId="53871"/>
    <cellStyle name="Normal 12 3 3 4 2 4" xfId="25383"/>
    <cellStyle name="Normal 12 3 3 4 2 5" xfId="45150"/>
    <cellStyle name="Normal 12 3 3 4 3" xfId="6872"/>
    <cellStyle name="Normal 12 3 3 4 3 2" xfId="16609"/>
    <cellStyle name="Normal 12 3 3 4 3 2 2" xfId="36122"/>
    <cellStyle name="Normal 12 3 3 4 3 2 3" xfId="56015"/>
    <cellStyle name="Normal 12 3 3 4 3 3" xfId="28692"/>
    <cellStyle name="Normal 12 3 3 4 3 4" xfId="48580"/>
    <cellStyle name="Normal 12 3 3 4 4" xfId="12196"/>
    <cellStyle name="Normal 12 3 3 4 4 2" xfId="31711"/>
    <cellStyle name="Normal 12 3 3 4 4 3" xfId="51604"/>
    <cellStyle name="Normal 12 3 3 4 5" xfId="21917"/>
    <cellStyle name="Normal 12 3 3 4 6" xfId="41676"/>
    <cellStyle name="Normal 12 3 3 5" xfId="3002"/>
    <cellStyle name="Normal 12 3 3 5 2" xfId="8439"/>
    <cellStyle name="Normal 12 3 3 5 2 2" xfId="18162"/>
    <cellStyle name="Normal 12 3 3 5 2 2 2" xfId="37675"/>
    <cellStyle name="Normal 12 3 3 5 2 2 3" xfId="57568"/>
    <cellStyle name="Normal 12 3 3 5 2 3" xfId="26471"/>
    <cellStyle name="Normal 12 3 3 5 2 4" xfId="46244"/>
    <cellStyle name="Normal 12 3 3 5 3" xfId="12856"/>
    <cellStyle name="Normal 12 3 3 5 3 2" xfId="32370"/>
    <cellStyle name="Normal 12 3 3 5 3 3" xfId="52263"/>
    <cellStyle name="Normal 12 3 3 5 4" xfId="23775"/>
    <cellStyle name="Normal 12 3 3 5 5" xfId="43541"/>
    <cellStyle name="Normal 12 3 3 6" xfId="5262"/>
    <cellStyle name="Normal 12 3 3 6 2" xfId="15002"/>
    <cellStyle name="Normal 12 3 3 6 2 2" xfId="34515"/>
    <cellStyle name="Normal 12 3 3 6 2 3" xfId="54408"/>
    <cellStyle name="Normal 12 3 3 6 3" xfId="27084"/>
    <cellStyle name="Normal 12 3 3 6 4" xfId="46970"/>
    <cellStyle name="Normal 12 3 3 7" xfId="10588"/>
    <cellStyle name="Normal 12 3 3 7 2" xfId="30103"/>
    <cellStyle name="Normal 12 3 3 7 3" xfId="49996"/>
    <cellStyle name="Normal 12 3 3 8" xfId="20309"/>
    <cellStyle name="Normal 12 3 3 9" xfId="39951"/>
    <cellStyle name="Normal 12 3 4" xfId="1351"/>
    <cellStyle name="Normal 12 3 4 2" xfId="3723"/>
    <cellStyle name="Normal 12 3 4 2 2" xfId="9160"/>
    <cellStyle name="Normal 12 3 4 2 2 2" xfId="18883"/>
    <cellStyle name="Normal 12 3 4 2 2 2 2" xfId="38396"/>
    <cellStyle name="Normal 12 3 4 2 2 2 3" xfId="58289"/>
    <cellStyle name="Normal 12 3 4 2 2 3" xfId="25590"/>
    <cellStyle name="Normal 12 3 4 2 2 4" xfId="45358"/>
    <cellStyle name="Normal 12 3 4 2 3" xfId="13577"/>
    <cellStyle name="Normal 12 3 4 2 3 2" xfId="33091"/>
    <cellStyle name="Normal 12 3 4 2 3 3" xfId="52984"/>
    <cellStyle name="Normal 12 3 4 2 4" xfId="24496"/>
    <cellStyle name="Normal 12 3 4 2 5" xfId="44262"/>
    <cellStyle name="Normal 12 3 4 3" xfId="7497"/>
    <cellStyle name="Normal 12 3 4 3 2" xfId="17220"/>
    <cellStyle name="Normal 12 3 4 3 2 2" xfId="36733"/>
    <cellStyle name="Normal 12 3 4 3 2 3" xfId="56626"/>
    <cellStyle name="Normal 12 3 4 3 3" xfId="25440"/>
    <cellStyle name="Normal 12 3 4 3 4" xfId="45207"/>
    <cellStyle name="Normal 12 3 4 4" xfId="5450"/>
    <cellStyle name="Normal 12 3 4 4 2" xfId="15187"/>
    <cellStyle name="Normal 12 3 4 4 2 2" xfId="34700"/>
    <cellStyle name="Normal 12 3 4 4 2 3" xfId="54593"/>
    <cellStyle name="Normal 12 3 4 4 3" xfId="27270"/>
    <cellStyle name="Normal 12 3 4 4 4" xfId="47158"/>
    <cellStyle name="Normal 12 3 4 5" xfId="11309"/>
    <cellStyle name="Normal 12 3 4 5 2" xfId="30824"/>
    <cellStyle name="Normal 12 3 4 5 3" xfId="50717"/>
    <cellStyle name="Normal 12 3 4 6" xfId="21030"/>
    <cellStyle name="Normal 12 3 4 7" xfId="40685"/>
    <cellStyle name="Normal 12 3 5" xfId="800"/>
    <cellStyle name="Normal 12 3 5 2" xfId="3185"/>
    <cellStyle name="Normal 12 3 5 2 2" xfId="8622"/>
    <cellStyle name="Normal 12 3 5 2 2 2" xfId="18345"/>
    <cellStyle name="Normal 12 3 5 2 2 2 2" xfId="37858"/>
    <cellStyle name="Normal 12 3 5 2 2 2 3" xfId="57751"/>
    <cellStyle name="Normal 12 3 5 2 2 3" xfId="22582"/>
    <cellStyle name="Normal 12 3 5 2 2 4" xfId="42345"/>
    <cellStyle name="Normal 12 3 5 2 3" xfId="13039"/>
    <cellStyle name="Normal 12 3 5 2 3 2" xfId="32553"/>
    <cellStyle name="Normal 12 3 5 2 3 3" xfId="52446"/>
    <cellStyle name="Normal 12 3 5 2 4" xfId="23958"/>
    <cellStyle name="Normal 12 3 5 2 5" xfId="43724"/>
    <cellStyle name="Normal 12 3 5 3" xfId="7037"/>
    <cellStyle name="Normal 12 3 5 3 2" xfId="16773"/>
    <cellStyle name="Normal 12 3 5 3 2 2" xfId="36286"/>
    <cellStyle name="Normal 12 3 5 3 2 3" xfId="56179"/>
    <cellStyle name="Normal 12 3 5 3 3" xfId="26228"/>
    <cellStyle name="Normal 12 3 5 3 4" xfId="45999"/>
    <cellStyle name="Normal 12 3 5 4" xfId="5985"/>
    <cellStyle name="Normal 12 3 5 4 2" xfId="15722"/>
    <cellStyle name="Normal 12 3 5 4 2 2" xfId="35235"/>
    <cellStyle name="Normal 12 3 5 4 2 3" xfId="55128"/>
    <cellStyle name="Normal 12 3 5 4 3" xfId="27805"/>
    <cellStyle name="Normal 12 3 5 4 4" xfId="47693"/>
    <cellStyle name="Normal 12 3 5 5" xfId="10771"/>
    <cellStyle name="Normal 12 3 5 5 2" xfId="30286"/>
    <cellStyle name="Normal 12 3 5 5 3" xfId="50179"/>
    <cellStyle name="Normal 12 3 5 6" xfId="20492"/>
    <cellStyle name="Normal 12 3 5 7" xfId="40134"/>
    <cellStyle name="Normal 12 3 6" xfId="1948"/>
    <cellStyle name="Normal 12 3 6 2" xfId="4259"/>
    <cellStyle name="Normal 12 3 6 2 2" xfId="9695"/>
    <cellStyle name="Normal 12 3 6 2 2 2" xfId="19418"/>
    <cellStyle name="Normal 12 3 6 2 2 2 2" xfId="38931"/>
    <cellStyle name="Normal 12 3 6 2 2 2 3" xfId="58824"/>
    <cellStyle name="Normal 12 3 6 2 2 3" xfId="29144"/>
    <cellStyle name="Normal 12 3 6 2 2 4" xfId="49032"/>
    <cellStyle name="Normal 12 3 6 2 3" xfId="14112"/>
    <cellStyle name="Normal 12 3 6 2 3 2" xfId="33626"/>
    <cellStyle name="Normal 12 3 6 2 3 3" xfId="53519"/>
    <cellStyle name="Normal 12 3 6 2 4" xfId="25031"/>
    <cellStyle name="Normal 12 3 6 2 5" xfId="44798"/>
    <cellStyle name="Normal 12 3 6 3" xfId="6520"/>
    <cellStyle name="Normal 12 3 6 3 2" xfId="16257"/>
    <cellStyle name="Normal 12 3 6 3 2 2" xfId="35770"/>
    <cellStyle name="Normal 12 3 6 3 2 3" xfId="55663"/>
    <cellStyle name="Normal 12 3 6 3 3" xfId="28340"/>
    <cellStyle name="Normal 12 3 6 3 4" xfId="48228"/>
    <cellStyle name="Normal 12 3 6 4" xfId="11844"/>
    <cellStyle name="Normal 12 3 6 4 2" xfId="31359"/>
    <cellStyle name="Normal 12 3 6 4 3" xfId="51252"/>
    <cellStyle name="Normal 12 3 6 5" xfId="21565"/>
    <cellStyle name="Normal 12 3 6 6" xfId="41282"/>
    <cellStyle name="Normal 12 3 7" xfId="2650"/>
    <cellStyle name="Normal 12 3 7 2" xfId="8087"/>
    <cellStyle name="Normal 12 3 7 2 2" xfId="17810"/>
    <cellStyle name="Normal 12 3 7 2 2 2" xfId="37323"/>
    <cellStyle name="Normal 12 3 7 2 2 3" xfId="57216"/>
    <cellStyle name="Normal 12 3 7 2 3" xfId="26325"/>
    <cellStyle name="Normal 12 3 7 2 4" xfId="46098"/>
    <cellStyle name="Normal 12 3 7 3" xfId="12504"/>
    <cellStyle name="Normal 12 3 7 3 2" xfId="32018"/>
    <cellStyle name="Normal 12 3 7 3 3" xfId="51911"/>
    <cellStyle name="Normal 12 3 7 4" xfId="23423"/>
    <cellStyle name="Normal 12 3 7 5" xfId="43189"/>
    <cellStyle name="Normal 12 3 8" xfId="4868"/>
    <cellStyle name="Normal 12 3 8 2" xfId="14650"/>
    <cellStyle name="Normal 12 3 8 2 2" xfId="34163"/>
    <cellStyle name="Normal 12 3 8 2 3" xfId="54056"/>
    <cellStyle name="Normal 12 3 8 3" xfId="26732"/>
    <cellStyle name="Normal 12 3 8 4" xfId="46576"/>
    <cellStyle name="Normal 12 3 9" xfId="10236"/>
    <cellStyle name="Normal 12 3 9 2" xfId="29751"/>
    <cellStyle name="Normal 12 3 9 3" xfId="49644"/>
    <cellStyle name="Normal 12 4" xfId="216"/>
    <cellStyle name="Normal 12 4 10" xfId="19950"/>
    <cellStyle name="Normal 12 4 11" xfId="39550"/>
    <cellStyle name="Normal 12 4 2" xfId="434"/>
    <cellStyle name="Normal 12 4 2 2" xfId="1520"/>
    <cellStyle name="Normal 12 4 2 2 2" xfId="3892"/>
    <cellStyle name="Normal 12 4 2 2 2 2" xfId="9329"/>
    <cellStyle name="Normal 12 4 2 2 2 2 2" xfId="19052"/>
    <cellStyle name="Normal 12 4 2 2 2 2 2 2" xfId="38565"/>
    <cellStyle name="Normal 12 4 2 2 2 2 2 3" xfId="58458"/>
    <cellStyle name="Normal 12 4 2 2 2 2 3" xfId="28942"/>
    <cellStyle name="Normal 12 4 2 2 2 2 4" xfId="48830"/>
    <cellStyle name="Normal 12 4 2 2 2 3" xfId="13746"/>
    <cellStyle name="Normal 12 4 2 2 2 3 2" xfId="33260"/>
    <cellStyle name="Normal 12 4 2 2 2 3 3" xfId="53153"/>
    <cellStyle name="Normal 12 4 2 2 2 4" xfId="24665"/>
    <cellStyle name="Normal 12 4 2 2 2 5" xfId="44431"/>
    <cellStyle name="Normal 12 4 2 2 3" xfId="5619"/>
    <cellStyle name="Normal 12 4 2 2 3 2" xfId="15356"/>
    <cellStyle name="Normal 12 4 2 2 3 2 2" xfId="34869"/>
    <cellStyle name="Normal 12 4 2 2 3 2 3" xfId="54762"/>
    <cellStyle name="Normal 12 4 2 2 3 3" xfId="27439"/>
    <cellStyle name="Normal 12 4 2 2 3 4" xfId="47327"/>
    <cellStyle name="Normal 12 4 2 2 4" xfId="11478"/>
    <cellStyle name="Normal 12 4 2 2 4 2" xfId="30993"/>
    <cellStyle name="Normal 12 4 2 2 4 3" xfId="50886"/>
    <cellStyle name="Normal 12 4 2 2 5" xfId="21199"/>
    <cellStyle name="Normal 12 4 2 2 6" xfId="40854"/>
    <cellStyle name="Normal 12 4 2 3" xfId="969"/>
    <cellStyle name="Normal 12 4 2 3 2" xfId="3354"/>
    <cellStyle name="Normal 12 4 2 3 2 2" xfId="8791"/>
    <cellStyle name="Normal 12 4 2 3 2 2 2" xfId="18514"/>
    <cellStyle name="Normal 12 4 2 3 2 2 2 2" xfId="38027"/>
    <cellStyle name="Normal 12 4 2 3 2 2 2 3" xfId="57920"/>
    <cellStyle name="Normal 12 4 2 3 2 2 3" xfId="28851"/>
    <cellStyle name="Normal 12 4 2 3 2 2 4" xfId="48739"/>
    <cellStyle name="Normal 12 4 2 3 2 3" xfId="13208"/>
    <cellStyle name="Normal 12 4 2 3 2 3 2" xfId="32722"/>
    <cellStyle name="Normal 12 4 2 3 2 3 3" xfId="52615"/>
    <cellStyle name="Normal 12 4 2 3 2 4" xfId="24127"/>
    <cellStyle name="Normal 12 4 2 3 2 5" xfId="43893"/>
    <cellStyle name="Normal 12 4 2 3 3" xfId="6154"/>
    <cellStyle name="Normal 12 4 2 3 3 2" xfId="15891"/>
    <cellStyle name="Normal 12 4 2 3 3 2 2" xfId="35404"/>
    <cellStyle name="Normal 12 4 2 3 3 2 3" xfId="55297"/>
    <cellStyle name="Normal 12 4 2 3 3 3" xfId="27974"/>
    <cellStyle name="Normal 12 4 2 3 3 4" xfId="47862"/>
    <cellStyle name="Normal 12 4 2 3 4" xfId="10940"/>
    <cellStyle name="Normal 12 4 2 3 4 2" xfId="30455"/>
    <cellStyle name="Normal 12 4 2 3 4 3" xfId="50348"/>
    <cellStyle name="Normal 12 4 2 3 5" xfId="20661"/>
    <cellStyle name="Normal 12 4 2 3 6" xfId="40303"/>
    <cellStyle name="Normal 12 4 2 4" xfId="2159"/>
    <cellStyle name="Normal 12 4 2 4 2" xfId="4428"/>
    <cellStyle name="Normal 12 4 2 4 2 2" xfId="9864"/>
    <cellStyle name="Normal 12 4 2 4 2 2 2" xfId="19587"/>
    <cellStyle name="Normal 12 4 2 4 2 2 2 2" xfId="39100"/>
    <cellStyle name="Normal 12 4 2 4 2 2 2 3" xfId="58993"/>
    <cellStyle name="Normal 12 4 2 4 2 2 3" xfId="29313"/>
    <cellStyle name="Normal 12 4 2 4 2 2 4" xfId="49201"/>
    <cellStyle name="Normal 12 4 2 4 2 3" xfId="14281"/>
    <cellStyle name="Normal 12 4 2 4 2 3 2" xfId="33795"/>
    <cellStyle name="Normal 12 4 2 4 2 3 3" xfId="53688"/>
    <cellStyle name="Normal 12 4 2 4 2 4" xfId="25200"/>
    <cellStyle name="Normal 12 4 2 4 2 5" xfId="44967"/>
    <cellStyle name="Normal 12 4 2 4 3" xfId="6689"/>
    <cellStyle name="Normal 12 4 2 4 3 2" xfId="16426"/>
    <cellStyle name="Normal 12 4 2 4 3 2 2" xfId="35939"/>
    <cellStyle name="Normal 12 4 2 4 3 2 3" xfId="55832"/>
    <cellStyle name="Normal 12 4 2 4 3 3" xfId="28509"/>
    <cellStyle name="Normal 12 4 2 4 3 4" xfId="48397"/>
    <cellStyle name="Normal 12 4 2 4 4" xfId="12013"/>
    <cellStyle name="Normal 12 4 2 4 4 2" xfId="31528"/>
    <cellStyle name="Normal 12 4 2 4 4 3" xfId="51421"/>
    <cellStyle name="Normal 12 4 2 4 5" xfId="21734"/>
    <cellStyle name="Normal 12 4 2 4 6" xfId="41493"/>
    <cellStyle name="Normal 12 4 2 5" xfId="2819"/>
    <cellStyle name="Normal 12 4 2 5 2" xfId="8256"/>
    <cellStyle name="Normal 12 4 2 5 2 2" xfId="17979"/>
    <cellStyle name="Normal 12 4 2 5 2 2 2" xfId="37492"/>
    <cellStyle name="Normal 12 4 2 5 2 2 3" xfId="57385"/>
    <cellStyle name="Normal 12 4 2 5 2 3" xfId="28762"/>
    <cellStyle name="Normal 12 4 2 5 2 4" xfId="48650"/>
    <cellStyle name="Normal 12 4 2 5 3" xfId="12673"/>
    <cellStyle name="Normal 12 4 2 5 3 2" xfId="32187"/>
    <cellStyle name="Normal 12 4 2 5 3 3" xfId="52080"/>
    <cellStyle name="Normal 12 4 2 5 4" xfId="23592"/>
    <cellStyle name="Normal 12 4 2 5 5" xfId="43358"/>
    <cellStyle name="Normal 12 4 2 6" xfId="5079"/>
    <cellStyle name="Normal 12 4 2 6 2" xfId="14819"/>
    <cellStyle name="Normal 12 4 2 6 2 2" xfId="34332"/>
    <cellStyle name="Normal 12 4 2 6 2 3" xfId="54225"/>
    <cellStyle name="Normal 12 4 2 6 3" xfId="26901"/>
    <cellStyle name="Normal 12 4 2 6 4" xfId="46787"/>
    <cellStyle name="Normal 12 4 2 7" xfId="10405"/>
    <cellStyle name="Normal 12 4 2 7 2" xfId="29920"/>
    <cellStyle name="Normal 12 4 2 7 3" xfId="49813"/>
    <cellStyle name="Normal 12 4 2 8" xfId="20126"/>
    <cellStyle name="Normal 12 4 2 9" xfId="39768"/>
    <cellStyle name="Normal 12 4 3" xfId="610"/>
    <cellStyle name="Normal 12 4 3 2" xfId="1696"/>
    <cellStyle name="Normal 12 4 3 2 2" xfId="4068"/>
    <cellStyle name="Normal 12 4 3 2 2 2" xfId="9505"/>
    <cellStyle name="Normal 12 4 3 2 2 2 2" xfId="19228"/>
    <cellStyle name="Normal 12 4 3 2 2 2 2 2" xfId="38741"/>
    <cellStyle name="Normal 12 4 3 2 2 2 2 3" xfId="58634"/>
    <cellStyle name="Normal 12 4 3 2 2 2 3" xfId="28971"/>
    <cellStyle name="Normal 12 4 3 2 2 2 4" xfId="48859"/>
    <cellStyle name="Normal 12 4 3 2 2 3" xfId="13922"/>
    <cellStyle name="Normal 12 4 3 2 2 3 2" xfId="33436"/>
    <cellStyle name="Normal 12 4 3 2 2 3 3" xfId="53329"/>
    <cellStyle name="Normal 12 4 3 2 2 4" xfId="24841"/>
    <cellStyle name="Normal 12 4 3 2 2 5" xfId="44607"/>
    <cellStyle name="Normal 12 4 3 2 3" xfId="5795"/>
    <cellStyle name="Normal 12 4 3 2 3 2" xfId="15532"/>
    <cellStyle name="Normal 12 4 3 2 3 2 2" xfId="35045"/>
    <cellStyle name="Normal 12 4 3 2 3 2 3" xfId="54938"/>
    <cellStyle name="Normal 12 4 3 2 3 3" xfId="27615"/>
    <cellStyle name="Normal 12 4 3 2 3 4" xfId="47503"/>
    <cellStyle name="Normal 12 4 3 2 4" xfId="11654"/>
    <cellStyle name="Normal 12 4 3 2 4 2" xfId="31169"/>
    <cellStyle name="Normal 12 4 3 2 4 3" xfId="51062"/>
    <cellStyle name="Normal 12 4 3 2 5" xfId="21375"/>
    <cellStyle name="Normal 12 4 3 2 6" xfId="41030"/>
    <cellStyle name="Normal 12 4 3 3" xfId="1145"/>
    <cellStyle name="Normal 12 4 3 3 2" xfId="3530"/>
    <cellStyle name="Normal 12 4 3 3 2 2" xfId="8967"/>
    <cellStyle name="Normal 12 4 3 3 2 2 2" xfId="18690"/>
    <cellStyle name="Normal 12 4 3 3 2 2 2 2" xfId="38203"/>
    <cellStyle name="Normal 12 4 3 3 2 2 2 3" xfId="58096"/>
    <cellStyle name="Normal 12 4 3 3 2 2 3" xfId="28880"/>
    <cellStyle name="Normal 12 4 3 3 2 2 4" xfId="48768"/>
    <cellStyle name="Normal 12 4 3 3 2 3" xfId="13384"/>
    <cellStyle name="Normal 12 4 3 3 2 3 2" xfId="32898"/>
    <cellStyle name="Normal 12 4 3 3 2 3 3" xfId="52791"/>
    <cellStyle name="Normal 12 4 3 3 2 4" xfId="24303"/>
    <cellStyle name="Normal 12 4 3 3 2 5" xfId="44069"/>
    <cellStyle name="Normal 12 4 3 3 3" xfId="6330"/>
    <cellStyle name="Normal 12 4 3 3 3 2" xfId="16067"/>
    <cellStyle name="Normal 12 4 3 3 3 2 2" xfId="35580"/>
    <cellStyle name="Normal 12 4 3 3 3 2 3" xfId="55473"/>
    <cellStyle name="Normal 12 4 3 3 3 3" xfId="28150"/>
    <cellStyle name="Normal 12 4 3 3 3 4" xfId="48038"/>
    <cellStyle name="Normal 12 4 3 3 4" xfId="11116"/>
    <cellStyle name="Normal 12 4 3 3 4 2" xfId="30631"/>
    <cellStyle name="Normal 12 4 3 3 4 3" xfId="50524"/>
    <cellStyle name="Normal 12 4 3 3 5" xfId="20837"/>
    <cellStyle name="Normal 12 4 3 3 6" xfId="40479"/>
    <cellStyle name="Normal 12 4 3 4" xfId="2335"/>
    <cellStyle name="Normal 12 4 3 4 2" xfId="4604"/>
    <cellStyle name="Normal 12 4 3 4 2 2" xfId="10040"/>
    <cellStyle name="Normal 12 4 3 4 2 2 2" xfId="19763"/>
    <cellStyle name="Normal 12 4 3 4 2 2 2 2" xfId="39276"/>
    <cellStyle name="Normal 12 4 3 4 2 2 2 3" xfId="59169"/>
    <cellStyle name="Normal 12 4 3 4 2 2 3" xfId="29489"/>
    <cellStyle name="Normal 12 4 3 4 2 2 4" xfId="49377"/>
    <cellStyle name="Normal 12 4 3 4 2 3" xfId="14457"/>
    <cellStyle name="Normal 12 4 3 4 2 3 2" xfId="33971"/>
    <cellStyle name="Normal 12 4 3 4 2 3 3" xfId="53864"/>
    <cellStyle name="Normal 12 4 3 4 2 4" xfId="25376"/>
    <cellStyle name="Normal 12 4 3 4 2 5" xfId="45143"/>
    <cellStyle name="Normal 12 4 3 4 3" xfId="6865"/>
    <cellStyle name="Normal 12 4 3 4 3 2" xfId="16602"/>
    <cellStyle name="Normal 12 4 3 4 3 2 2" xfId="36115"/>
    <cellStyle name="Normal 12 4 3 4 3 2 3" xfId="56008"/>
    <cellStyle name="Normal 12 4 3 4 3 3" xfId="28685"/>
    <cellStyle name="Normal 12 4 3 4 3 4" xfId="48573"/>
    <cellStyle name="Normal 12 4 3 4 4" xfId="12189"/>
    <cellStyle name="Normal 12 4 3 4 4 2" xfId="31704"/>
    <cellStyle name="Normal 12 4 3 4 4 3" xfId="51597"/>
    <cellStyle name="Normal 12 4 3 4 5" xfId="21910"/>
    <cellStyle name="Normal 12 4 3 4 6" xfId="41669"/>
    <cellStyle name="Normal 12 4 3 5" xfId="2995"/>
    <cellStyle name="Normal 12 4 3 5 2" xfId="8432"/>
    <cellStyle name="Normal 12 4 3 5 2 2" xfId="18155"/>
    <cellStyle name="Normal 12 4 3 5 2 2 2" xfId="37668"/>
    <cellStyle name="Normal 12 4 3 5 2 2 3" xfId="57561"/>
    <cellStyle name="Normal 12 4 3 5 2 3" xfId="28791"/>
    <cellStyle name="Normal 12 4 3 5 2 4" xfId="48679"/>
    <cellStyle name="Normal 12 4 3 5 3" xfId="12849"/>
    <cellStyle name="Normal 12 4 3 5 3 2" xfId="32363"/>
    <cellStyle name="Normal 12 4 3 5 3 3" xfId="52256"/>
    <cellStyle name="Normal 12 4 3 5 4" xfId="23768"/>
    <cellStyle name="Normal 12 4 3 5 5" xfId="43534"/>
    <cellStyle name="Normal 12 4 3 6" xfId="5255"/>
    <cellStyle name="Normal 12 4 3 6 2" xfId="14995"/>
    <cellStyle name="Normal 12 4 3 6 2 2" xfId="34508"/>
    <cellStyle name="Normal 12 4 3 6 2 3" xfId="54401"/>
    <cellStyle name="Normal 12 4 3 6 3" xfId="27077"/>
    <cellStyle name="Normal 12 4 3 6 4" xfId="46963"/>
    <cellStyle name="Normal 12 4 3 7" xfId="10581"/>
    <cellStyle name="Normal 12 4 3 7 2" xfId="30096"/>
    <cellStyle name="Normal 12 4 3 7 3" xfId="49989"/>
    <cellStyle name="Normal 12 4 3 8" xfId="20302"/>
    <cellStyle name="Normal 12 4 3 9" xfId="39944"/>
    <cellStyle name="Normal 12 4 4" xfId="1344"/>
    <cellStyle name="Normal 12 4 4 2" xfId="3716"/>
    <cellStyle name="Normal 12 4 4 2 2" xfId="9153"/>
    <cellStyle name="Normal 12 4 4 2 2 2" xfId="18876"/>
    <cellStyle name="Normal 12 4 4 2 2 2 2" xfId="38389"/>
    <cellStyle name="Normal 12 4 4 2 2 2 3" xfId="58282"/>
    <cellStyle name="Normal 12 4 4 2 2 3" xfId="28913"/>
    <cellStyle name="Normal 12 4 4 2 2 4" xfId="48801"/>
    <cellStyle name="Normal 12 4 4 2 3" xfId="13570"/>
    <cellStyle name="Normal 12 4 4 2 3 2" xfId="33084"/>
    <cellStyle name="Normal 12 4 4 2 3 3" xfId="52977"/>
    <cellStyle name="Normal 12 4 4 2 4" xfId="24489"/>
    <cellStyle name="Normal 12 4 4 2 5" xfId="44255"/>
    <cellStyle name="Normal 12 4 4 3" xfId="5443"/>
    <cellStyle name="Normal 12 4 4 3 2" xfId="15180"/>
    <cellStyle name="Normal 12 4 4 3 2 2" xfId="34693"/>
    <cellStyle name="Normal 12 4 4 3 2 3" xfId="54586"/>
    <cellStyle name="Normal 12 4 4 3 3" xfId="27263"/>
    <cellStyle name="Normal 12 4 4 3 4" xfId="47151"/>
    <cellStyle name="Normal 12 4 4 4" xfId="11302"/>
    <cellStyle name="Normal 12 4 4 4 2" xfId="30817"/>
    <cellStyle name="Normal 12 4 4 4 3" xfId="50710"/>
    <cellStyle name="Normal 12 4 4 5" xfId="21023"/>
    <cellStyle name="Normal 12 4 4 6" xfId="40678"/>
    <cellStyle name="Normal 12 4 5" xfId="793"/>
    <cellStyle name="Normal 12 4 5 2" xfId="3178"/>
    <cellStyle name="Normal 12 4 5 2 2" xfId="8615"/>
    <cellStyle name="Normal 12 4 5 2 2 2" xfId="18338"/>
    <cellStyle name="Normal 12 4 5 2 2 2 2" xfId="37851"/>
    <cellStyle name="Normal 12 4 5 2 2 2 3" xfId="57744"/>
    <cellStyle name="Normal 12 4 5 2 2 3" xfId="28822"/>
    <cellStyle name="Normal 12 4 5 2 2 4" xfId="48710"/>
    <cellStyle name="Normal 12 4 5 2 3" xfId="13032"/>
    <cellStyle name="Normal 12 4 5 2 3 2" xfId="32546"/>
    <cellStyle name="Normal 12 4 5 2 3 3" xfId="52439"/>
    <cellStyle name="Normal 12 4 5 2 4" xfId="23951"/>
    <cellStyle name="Normal 12 4 5 2 5" xfId="43717"/>
    <cellStyle name="Normal 12 4 5 3" xfId="5978"/>
    <cellStyle name="Normal 12 4 5 3 2" xfId="15715"/>
    <cellStyle name="Normal 12 4 5 3 2 2" xfId="35228"/>
    <cellStyle name="Normal 12 4 5 3 2 3" xfId="55121"/>
    <cellStyle name="Normal 12 4 5 3 3" xfId="27798"/>
    <cellStyle name="Normal 12 4 5 3 4" xfId="47686"/>
    <cellStyle name="Normal 12 4 5 4" xfId="10764"/>
    <cellStyle name="Normal 12 4 5 4 2" xfId="30279"/>
    <cellStyle name="Normal 12 4 5 4 3" xfId="50172"/>
    <cellStyle name="Normal 12 4 5 5" xfId="20485"/>
    <cellStyle name="Normal 12 4 5 6" xfId="40127"/>
    <cellStyle name="Normal 12 4 6" xfId="1941"/>
    <cellStyle name="Normal 12 4 6 2" xfId="4252"/>
    <cellStyle name="Normal 12 4 6 2 2" xfId="9688"/>
    <cellStyle name="Normal 12 4 6 2 2 2" xfId="19411"/>
    <cellStyle name="Normal 12 4 6 2 2 2 2" xfId="38924"/>
    <cellStyle name="Normal 12 4 6 2 2 2 3" xfId="58817"/>
    <cellStyle name="Normal 12 4 6 2 2 3" xfId="29137"/>
    <cellStyle name="Normal 12 4 6 2 2 4" xfId="49025"/>
    <cellStyle name="Normal 12 4 6 2 3" xfId="14105"/>
    <cellStyle name="Normal 12 4 6 2 3 2" xfId="33619"/>
    <cellStyle name="Normal 12 4 6 2 3 3" xfId="53512"/>
    <cellStyle name="Normal 12 4 6 2 4" xfId="25024"/>
    <cellStyle name="Normal 12 4 6 2 5" xfId="44791"/>
    <cellStyle name="Normal 12 4 6 3" xfId="6513"/>
    <cellStyle name="Normal 12 4 6 3 2" xfId="16250"/>
    <cellStyle name="Normal 12 4 6 3 2 2" xfId="35763"/>
    <cellStyle name="Normal 12 4 6 3 2 3" xfId="55656"/>
    <cellStyle name="Normal 12 4 6 3 3" xfId="28333"/>
    <cellStyle name="Normal 12 4 6 3 4" xfId="48221"/>
    <cellStyle name="Normal 12 4 6 4" xfId="11837"/>
    <cellStyle name="Normal 12 4 6 4 2" xfId="31352"/>
    <cellStyle name="Normal 12 4 6 4 3" xfId="51245"/>
    <cellStyle name="Normal 12 4 6 5" xfId="21558"/>
    <cellStyle name="Normal 12 4 6 6" xfId="41275"/>
    <cellStyle name="Normal 12 4 7" xfId="2643"/>
    <cellStyle name="Normal 12 4 7 2" xfId="8080"/>
    <cellStyle name="Normal 12 4 7 2 2" xfId="17803"/>
    <cellStyle name="Normal 12 4 7 2 2 2" xfId="37316"/>
    <cellStyle name="Normal 12 4 7 2 2 3" xfId="57209"/>
    <cellStyle name="Normal 12 4 7 2 3" xfId="28733"/>
    <cellStyle name="Normal 12 4 7 2 4" xfId="48621"/>
    <cellStyle name="Normal 12 4 7 3" xfId="12497"/>
    <cellStyle name="Normal 12 4 7 3 2" xfId="32011"/>
    <cellStyle name="Normal 12 4 7 3 3" xfId="51904"/>
    <cellStyle name="Normal 12 4 7 4" xfId="23416"/>
    <cellStyle name="Normal 12 4 7 5" xfId="43182"/>
    <cellStyle name="Normal 12 4 8" xfId="4861"/>
    <cellStyle name="Normal 12 4 8 2" xfId="14643"/>
    <cellStyle name="Normal 12 4 8 2 2" xfId="34156"/>
    <cellStyle name="Normal 12 4 8 2 3" xfId="54049"/>
    <cellStyle name="Normal 12 4 8 3" xfId="26725"/>
    <cellStyle name="Normal 12 4 8 4" xfId="46569"/>
    <cellStyle name="Normal 12 4 9" xfId="10229"/>
    <cellStyle name="Normal 12 4 9 2" xfId="29744"/>
    <cellStyle name="Normal 12 4 9 3" xfId="49637"/>
    <cellStyle name="Normal 12 5" xfId="307"/>
    <cellStyle name="Normal 12 5 2" xfId="1393"/>
    <cellStyle name="Normal 12 5 2 2" xfId="3765"/>
    <cellStyle name="Normal 12 5 2 2 2" xfId="9202"/>
    <cellStyle name="Normal 12 5 2 2 2 2" xfId="18925"/>
    <cellStyle name="Normal 12 5 2 2 2 2 2" xfId="38438"/>
    <cellStyle name="Normal 12 5 2 2 2 2 3" xfId="58331"/>
    <cellStyle name="Normal 12 5 2 2 2 3" xfId="21981"/>
    <cellStyle name="Normal 12 5 2 2 2 4" xfId="41740"/>
    <cellStyle name="Normal 12 5 2 2 3" xfId="13619"/>
    <cellStyle name="Normal 12 5 2 2 3 2" xfId="33133"/>
    <cellStyle name="Normal 12 5 2 2 3 3" xfId="53026"/>
    <cellStyle name="Normal 12 5 2 2 4" xfId="24538"/>
    <cellStyle name="Normal 12 5 2 2 5" xfId="44304"/>
    <cellStyle name="Normal 12 5 2 3" xfId="7525"/>
    <cellStyle name="Normal 12 5 2 3 2" xfId="17248"/>
    <cellStyle name="Normal 12 5 2 3 2 2" xfId="36761"/>
    <cellStyle name="Normal 12 5 2 3 2 3" xfId="56654"/>
    <cellStyle name="Normal 12 5 2 3 3" xfId="25751"/>
    <cellStyle name="Normal 12 5 2 3 4" xfId="45520"/>
    <cellStyle name="Normal 12 5 2 4" xfId="5492"/>
    <cellStyle name="Normal 12 5 2 4 2" xfId="15229"/>
    <cellStyle name="Normal 12 5 2 4 2 2" xfId="34742"/>
    <cellStyle name="Normal 12 5 2 4 2 3" xfId="54635"/>
    <cellStyle name="Normal 12 5 2 4 3" xfId="27312"/>
    <cellStyle name="Normal 12 5 2 4 4" xfId="47200"/>
    <cellStyle name="Normal 12 5 2 5" xfId="11351"/>
    <cellStyle name="Normal 12 5 2 5 2" xfId="30866"/>
    <cellStyle name="Normal 12 5 2 5 3" xfId="50759"/>
    <cellStyle name="Normal 12 5 2 6" xfId="21072"/>
    <cellStyle name="Normal 12 5 2 7" xfId="40727"/>
    <cellStyle name="Normal 12 5 3" xfId="842"/>
    <cellStyle name="Normal 12 5 3 2" xfId="3227"/>
    <cellStyle name="Normal 12 5 3 2 2" xfId="8664"/>
    <cellStyle name="Normal 12 5 3 2 2 2" xfId="18387"/>
    <cellStyle name="Normal 12 5 3 2 2 2 2" xfId="37900"/>
    <cellStyle name="Normal 12 5 3 2 2 2 3" xfId="57793"/>
    <cellStyle name="Normal 12 5 3 2 2 3" xfId="22246"/>
    <cellStyle name="Normal 12 5 3 2 2 4" xfId="42007"/>
    <cellStyle name="Normal 12 5 3 2 3" xfId="13081"/>
    <cellStyle name="Normal 12 5 3 2 3 2" xfId="32595"/>
    <cellStyle name="Normal 12 5 3 2 3 3" xfId="52488"/>
    <cellStyle name="Normal 12 5 3 2 4" xfId="24000"/>
    <cellStyle name="Normal 12 5 3 2 5" xfId="43766"/>
    <cellStyle name="Normal 12 5 3 3" xfId="7065"/>
    <cellStyle name="Normal 12 5 3 3 2" xfId="16801"/>
    <cellStyle name="Normal 12 5 3 3 2 2" xfId="36314"/>
    <cellStyle name="Normal 12 5 3 3 2 3" xfId="56207"/>
    <cellStyle name="Normal 12 5 3 3 3" xfId="25418"/>
    <cellStyle name="Normal 12 5 3 3 4" xfId="45185"/>
    <cellStyle name="Normal 12 5 3 4" xfId="6027"/>
    <cellStyle name="Normal 12 5 3 4 2" xfId="15764"/>
    <cellStyle name="Normal 12 5 3 4 2 2" xfId="35277"/>
    <cellStyle name="Normal 12 5 3 4 2 3" xfId="55170"/>
    <cellStyle name="Normal 12 5 3 4 3" xfId="27847"/>
    <cellStyle name="Normal 12 5 3 4 4" xfId="47735"/>
    <cellStyle name="Normal 12 5 3 5" xfId="10813"/>
    <cellStyle name="Normal 12 5 3 5 2" xfId="30328"/>
    <cellStyle name="Normal 12 5 3 5 3" xfId="50221"/>
    <cellStyle name="Normal 12 5 3 6" xfId="20534"/>
    <cellStyle name="Normal 12 5 3 7" xfId="40176"/>
    <cellStyle name="Normal 12 5 4" xfId="2032"/>
    <cellStyle name="Normal 12 5 4 2" xfId="4301"/>
    <cellStyle name="Normal 12 5 4 2 2" xfId="9737"/>
    <cellStyle name="Normal 12 5 4 2 2 2" xfId="19460"/>
    <cellStyle name="Normal 12 5 4 2 2 2 2" xfId="38973"/>
    <cellStyle name="Normal 12 5 4 2 2 2 3" xfId="58866"/>
    <cellStyle name="Normal 12 5 4 2 2 3" xfId="29186"/>
    <cellStyle name="Normal 12 5 4 2 2 4" xfId="49074"/>
    <cellStyle name="Normal 12 5 4 2 3" xfId="14154"/>
    <cellStyle name="Normal 12 5 4 2 3 2" xfId="33668"/>
    <cellStyle name="Normal 12 5 4 2 3 3" xfId="53561"/>
    <cellStyle name="Normal 12 5 4 2 4" xfId="25073"/>
    <cellStyle name="Normal 12 5 4 2 5" xfId="44840"/>
    <cellStyle name="Normal 12 5 4 3" xfId="6562"/>
    <cellStyle name="Normal 12 5 4 3 2" xfId="16299"/>
    <cellStyle name="Normal 12 5 4 3 2 2" xfId="35812"/>
    <cellStyle name="Normal 12 5 4 3 2 3" xfId="55705"/>
    <cellStyle name="Normal 12 5 4 3 3" xfId="28382"/>
    <cellStyle name="Normal 12 5 4 3 4" xfId="48270"/>
    <cellStyle name="Normal 12 5 4 4" xfId="11886"/>
    <cellStyle name="Normal 12 5 4 4 2" xfId="31401"/>
    <cellStyle name="Normal 12 5 4 4 3" xfId="51294"/>
    <cellStyle name="Normal 12 5 4 5" xfId="21607"/>
    <cellStyle name="Normal 12 5 4 6" xfId="41366"/>
    <cellStyle name="Normal 12 5 5" xfId="2692"/>
    <cellStyle name="Normal 12 5 5 2" xfId="8129"/>
    <cellStyle name="Normal 12 5 5 2 2" xfId="17852"/>
    <cellStyle name="Normal 12 5 5 2 2 2" xfId="37365"/>
    <cellStyle name="Normal 12 5 5 2 2 3" xfId="57258"/>
    <cellStyle name="Normal 12 5 5 2 3" xfId="26458"/>
    <cellStyle name="Normal 12 5 5 2 4" xfId="46231"/>
    <cellStyle name="Normal 12 5 5 3" xfId="12546"/>
    <cellStyle name="Normal 12 5 5 3 2" xfId="32060"/>
    <cellStyle name="Normal 12 5 5 3 3" xfId="51953"/>
    <cellStyle name="Normal 12 5 5 4" xfId="23465"/>
    <cellStyle name="Normal 12 5 5 5" xfId="43231"/>
    <cellStyle name="Normal 12 5 6" xfId="4952"/>
    <cellStyle name="Normal 12 5 6 2" xfId="14692"/>
    <cellStyle name="Normal 12 5 6 2 2" xfId="34205"/>
    <cellStyle name="Normal 12 5 6 2 3" xfId="54098"/>
    <cellStyle name="Normal 12 5 6 3" xfId="26774"/>
    <cellStyle name="Normal 12 5 6 4" xfId="46660"/>
    <cellStyle name="Normal 12 5 7" xfId="10278"/>
    <cellStyle name="Normal 12 5 7 2" xfId="29793"/>
    <cellStyle name="Normal 12 5 7 3" xfId="49686"/>
    <cellStyle name="Normal 12 5 8" xfId="19999"/>
    <cellStyle name="Normal 12 5 9" xfId="39641"/>
    <cellStyle name="Normal 12 6" xfId="483"/>
    <cellStyle name="Normal 12 6 2" xfId="1569"/>
    <cellStyle name="Normal 12 6 2 2" xfId="3941"/>
    <cellStyle name="Normal 12 6 2 2 2" xfId="9378"/>
    <cellStyle name="Normal 12 6 2 2 2 2" xfId="19101"/>
    <cellStyle name="Normal 12 6 2 2 2 2 2" xfId="38614"/>
    <cellStyle name="Normal 12 6 2 2 2 2 3" xfId="58507"/>
    <cellStyle name="Normal 12 6 2 2 2 3" xfId="22360"/>
    <cellStyle name="Normal 12 6 2 2 2 4" xfId="42122"/>
    <cellStyle name="Normal 12 6 2 2 3" xfId="13795"/>
    <cellStyle name="Normal 12 6 2 2 3 2" xfId="33309"/>
    <cellStyle name="Normal 12 6 2 2 3 3" xfId="53202"/>
    <cellStyle name="Normal 12 6 2 2 4" xfId="24714"/>
    <cellStyle name="Normal 12 6 2 2 5" xfId="44480"/>
    <cellStyle name="Normal 12 6 2 3" xfId="7672"/>
    <cellStyle name="Normal 12 6 2 3 2" xfId="17395"/>
    <cellStyle name="Normal 12 6 2 3 2 2" xfId="36908"/>
    <cellStyle name="Normal 12 6 2 3 2 3" xfId="56801"/>
    <cellStyle name="Normal 12 6 2 3 3" xfId="26061"/>
    <cellStyle name="Normal 12 6 2 3 4" xfId="45832"/>
    <cellStyle name="Normal 12 6 2 4" xfId="5668"/>
    <cellStyle name="Normal 12 6 2 4 2" xfId="15405"/>
    <cellStyle name="Normal 12 6 2 4 2 2" xfId="34918"/>
    <cellStyle name="Normal 12 6 2 4 2 3" xfId="54811"/>
    <cellStyle name="Normal 12 6 2 4 3" xfId="27488"/>
    <cellStyle name="Normal 12 6 2 4 4" xfId="47376"/>
    <cellStyle name="Normal 12 6 2 5" xfId="11527"/>
    <cellStyle name="Normal 12 6 2 5 2" xfId="31042"/>
    <cellStyle name="Normal 12 6 2 5 3" xfId="50935"/>
    <cellStyle name="Normal 12 6 2 6" xfId="21248"/>
    <cellStyle name="Normal 12 6 2 7" xfId="40903"/>
    <cellStyle name="Normal 12 6 3" xfId="1018"/>
    <cellStyle name="Normal 12 6 3 2" xfId="3403"/>
    <cellStyle name="Normal 12 6 3 2 2" xfId="8840"/>
    <cellStyle name="Normal 12 6 3 2 2 2" xfId="18563"/>
    <cellStyle name="Normal 12 6 3 2 2 2 2" xfId="38076"/>
    <cellStyle name="Normal 12 6 3 2 2 2 3" xfId="57969"/>
    <cellStyle name="Normal 12 6 3 2 2 3" xfId="22056"/>
    <cellStyle name="Normal 12 6 3 2 2 4" xfId="41816"/>
    <cellStyle name="Normal 12 6 3 2 3" xfId="13257"/>
    <cellStyle name="Normal 12 6 3 2 3 2" xfId="32771"/>
    <cellStyle name="Normal 12 6 3 2 3 3" xfId="52664"/>
    <cellStyle name="Normal 12 6 3 2 4" xfId="24176"/>
    <cellStyle name="Normal 12 6 3 2 5" xfId="43942"/>
    <cellStyle name="Normal 12 6 3 3" xfId="7212"/>
    <cellStyle name="Normal 12 6 3 3 2" xfId="16948"/>
    <cellStyle name="Normal 12 6 3 3 2 2" xfId="36461"/>
    <cellStyle name="Normal 12 6 3 3 2 3" xfId="56354"/>
    <cellStyle name="Normal 12 6 3 3 3" xfId="23101"/>
    <cellStyle name="Normal 12 6 3 3 4" xfId="42867"/>
    <cellStyle name="Normal 12 6 3 4" xfId="6203"/>
    <cellStyle name="Normal 12 6 3 4 2" xfId="15940"/>
    <cellStyle name="Normal 12 6 3 4 2 2" xfId="35453"/>
    <cellStyle name="Normal 12 6 3 4 2 3" xfId="55346"/>
    <cellStyle name="Normal 12 6 3 4 3" xfId="28023"/>
    <cellStyle name="Normal 12 6 3 4 4" xfId="47911"/>
    <cellStyle name="Normal 12 6 3 5" xfId="10989"/>
    <cellStyle name="Normal 12 6 3 5 2" xfId="30504"/>
    <cellStyle name="Normal 12 6 3 5 3" xfId="50397"/>
    <cellStyle name="Normal 12 6 3 6" xfId="20710"/>
    <cellStyle name="Normal 12 6 3 7" xfId="40352"/>
    <cellStyle name="Normal 12 6 4" xfId="2208"/>
    <cellStyle name="Normal 12 6 4 2" xfId="4477"/>
    <cellStyle name="Normal 12 6 4 2 2" xfId="9913"/>
    <cellStyle name="Normal 12 6 4 2 2 2" xfId="19636"/>
    <cellStyle name="Normal 12 6 4 2 2 2 2" xfId="39149"/>
    <cellStyle name="Normal 12 6 4 2 2 2 3" xfId="59042"/>
    <cellStyle name="Normal 12 6 4 2 2 3" xfId="29362"/>
    <cellStyle name="Normal 12 6 4 2 2 4" xfId="49250"/>
    <cellStyle name="Normal 12 6 4 2 3" xfId="14330"/>
    <cellStyle name="Normal 12 6 4 2 3 2" xfId="33844"/>
    <cellStyle name="Normal 12 6 4 2 3 3" xfId="53737"/>
    <cellStyle name="Normal 12 6 4 2 4" xfId="25249"/>
    <cellStyle name="Normal 12 6 4 2 5" xfId="45016"/>
    <cellStyle name="Normal 12 6 4 3" xfId="6738"/>
    <cellStyle name="Normal 12 6 4 3 2" xfId="16475"/>
    <cellStyle name="Normal 12 6 4 3 2 2" xfId="35988"/>
    <cellStyle name="Normal 12 6 4 3 2 3" xfId="55881"/>
    <cellStyle name="Normal 12 6 4 3 3" xfId="28558"/>
    <cellStyle name="Normal 12 6 4 3 4" xfId="48446"/>
    <cellStyle name="Normal 12 6 4 4" xfId="12062"/>
    <cellStyle name="Normal 12 6 4 4 2" xfId="31577"/>
    <cellStyle name="Normal 12 6 4 4 3" xfId="51470"/>
    <cellStyle name="Normal 12 6 4 5" xfId="21783"/>
    <cellStyle name="Normal 12 6 4 6" xfId="41542"/>
    <cellStyle name="Normal 12 6 5" xfId="2868"/>
    <cellStyle name="Normal 12 6 5 2" xfId="8305"/>
    <cellStyle name="Normal 12 6 5 2 2" xfId="18028"/>
    <cellStyle name="Normal 12 6 5 2 2 2" xfId="37541"/>
    <cellStyle name="Normal 12 6 5 2 2 3" xfId="57434"/>
    <cellStyle name="Normal 12 6 5 2 3" xfId="22316"/>
    <cellStyle name="Normal 12 6 5 2 4" xfId="42078"/>
    <cellStyle name="Normal 12 6 5 3" xfId="12722"/>
    <cellStyle name="Normal 12 6 5 3 2" xfId="32236"/>
    <cellStyle name="Normal 12 6 5 3 3" xfId="52129"/>
    <cellStyle name="Normal 12 6 5 4" xfId="23641"/>
    <cellStyle name="Normal 12 6 5 5" xfId="43407"/>
    <cellStyle name="Normal 12 6 6" xfId="5128"/>
    <cellStyle name="Normal 12 6 6 2" xfId="14868"/>
    <cellStyle name="Normal 12 6 6 2 2" xfId="34381"/>
    <cellStyle name="Normal 12 6 6 2 3" xfId="54274"/>
    <cellStyle name="Normal 12 6 6 3" xfId="26950"/>
    <cellStyle name="Normal 12 6 6 4" xfId="46836"/>
    <cellStyle name="Normal 12 6 7" xfId="10454"/>
    <cellStyle name="Normal 12 6 7 2" xfId="29969"/>
    <cellStyle name="Normal 12 6 7 3" xfId="49862"/>
    <cellStyle name="Normal 12 6 8" xfId="20175"/>
    <cellStyle name="Normal 12 6 9" xfId="39817"/>
    <cellStyle name="Normal 12 7" xfId="1217"/>
    <cellStyle name="Normal 12 7 2" xfId="3589"/>
    <cellStyle name="Normal 12 7 2 2" xfId="9026"/>
    <cellStyle name="Normal 12 7 2 2 2" xfId="18749"/>
    <cellStyle name="Normal 12 7 2 2 2 2" xfId="38262"/>
    <cellStyle name="Normal 12 7 2 2 2 3" xfId="58155"/>
    <cellStyle name="Normal 12 7 2 2 3" xfId="26380"/>
    <cellStyle name="Normal 12 7 2 2 4" xfId="46153"/>
    <cellStyle name="Normal 12 7 2 3" xfId="13443"/>
    <cellStyle name="Normal 12 7 2 3 2" xfId="32957"/>
    <cellStyle name="Normal 12 7 2 3 3" xfId="52850"/>
    <cellStyle name="Normal 12 7 2 4" xfId="24362"/>
    <cellStyle name="Normal 12 7 2 5" xfId="44128"/>
    <cellStyle name="Normal 12 7 3" xfId="7378"/>
    <cellStyle name="Normal 12 7 3 2" xfId="17101"/>
    <cellStyle name="Normal 12 7 3 2 2" xfId="36614"/>
    <cellStyle name="Normal 12 7 3 2 3" xfId="56507"/>
    <cellStyle name="Normal 12 7 3 3" xfId="22939"/>
    <cellStyle name="Normal 12 7 3 4" xfId="42704"/>
    <cellStyle name="Normal 12 7 4" xfId="5316"/>
    <cellStyle name="Normal 12 7 4 2" xfId="15053"/>
    <cellStyle name="Normal 12 7 4 2 2" xfId="34566"/>
    <cellStyle name="Normal 12 7 4 2 3" xfId="54459"/>
    <cellStyle name="Normal 12 7 4 3" xfId="27136"/>
    <cellStyle name="Normal 12 7 4 4" xfId="47024"/>
    <cellStyle name="Normal 12 7 5" xfId="11175"/>
    <cellStyle name="Normal 12 7 5 2" xfId="30690"/>
    <cellStyle name="Normal 12 7 5 3" xfId="50583"/>
    <cellStyle name="Normal 12 7 6" xfId="20896"/>
    <cellStyle name="Normal 12 7 7" xfId="40551"/>
    <cellStyle name="Normal 12 8" xfId="666"/>
    <cellStyle name="Normal 12 8 2" xfId="3051"/>
    <cellStyle name="Normal 12 8 2 2" xfId="8488"/>
    <cellStyle name="Normal 12 8 2 2 2" xfId="18211"/>
    <cellStyle name="Normal 12 8 2 2 2 2" xfId="37724"/>
    <cellStyle name="Normal 12 8 2 2 2 3" xfId="57617"/>
    <cellStyle name="Normal 12 8 2 2 3" xfId="26089"/>
    <cellStyle name="Normal 12 8 2 2 4" xfId="45860"/>
    <cellStyle name="Normal 12 8 2 3" xfId="12905"/>
    <cellStyle name="Normal 12 8 2 3 2" xfId="32419"/>
    <cellStyle name="Normal 12 8 2 3 3" xfId="52312"/>
    <cellStyle name="Normal 12 8 2 4" xfId="23824"/>
    <cellStyle name="Normal 12 8 2 5" xfId="43590"/>
    <cellStyle name="Normal 12 8 3" xfId="6918"/>
    <cellStyle name="Normal 12 8 3 2" xfId="16654"/>
    <cellStyle name="Normal 12 8 3 2 2" xfId="36167"/>
    <cellStyle name="Normal 12 8 3 2 3" xfId="56060"/>
    <cellStyle name="Normal 12 8 3 3" xfId="26081"/>
    <cellStyle name="Normal 12 8 3 4" xfId="45852"/>
    <cellStyle name="Normal 12 8 4" xfId="5851"/>
    <cellStyle name="Normal 12 8 4 2" xfId="15588"/>
    <cellStyle name="Normal 12 8 4 2 2" xfId="35101"/>
    <cellStyle name="Normal 12 8 4 2 3" xfId="54994"/>
    <cellStyle name="Normal 12 8 4 3" xfId="27671"/>
    <cellStyle name="Normal 12 8 4 4" xfId="47559"/>
    <cellStyle name="Normal 12 8 5" xfId="10637"/>
    <cellStyle name="Normal 12 8 5 2" xfId="30152"/>
    <cellStyle name="Normal 12 8 5 3" xfId="50045"/>
    <cellStyle name="Normal 12 8 6" xfId="20358"/>
    <cellStyle name="Normal 12 8 7" xfId="40000"/>
    <cellStyle name="Normal 12 9" xfId="1814"/>
    <cellStyle name="Normal 12 9 2" xfId="4125"/>
    <cellStyle name="Normal 12 9 2 2" xfId="9561"/>
    <cellStyle name="Normal 12 9 2 2 2" xfId="19284"/>
    <cellStyle name="Normal 12 9 2 2 2 2" xfId="38797"/>
    <cellStyle name="Normal 12 9 2 2 2 3" xfId="58690"/>
    <cellStyle name="Normal 12 9 2 2 3" xfId="29010"/>
    <cellStyle name="Normal 12 9 2 2 4" xfId="48898"/>
    <cellStyle name="Normal 12 9 2 3" xfId="13978"/>
    <cellStyle name="Normal 12 9 2 3 2" xfId="33492"/>
    <cellStyle name="Normal 12 9 2 3 3" xfId="53385"/>
    <cellStyle name="Normal 12 9 2 4" xfId="24897"/>
    <cellStyle name="Normal 12 9 2 5" xfId="44664"/>
    <cellStyle name="Normal 12 9 3" xfId="6386"/>
    <cellStyle name="Normal 12 9 3 2" xfId="16123"/>
    <cellStyle name="Normal 12 9 3 2 2" xfId="35636"/>
    <cellStyle name="Normal 12 9 3 2 3" xfId="55529"/>
    <cellStyle name="Normal 12 9 3 3" xfId="28206"/>
    <cellStyle name="Normal 12 9 3 4" xfId="48094"/>
    <cellStyle name="Normal 12 9 4" xfId="11710"/>
    <cellStyle name="Normal 12 9 4 2" xfId="31225"/>
    <cellStyle name="Normal 12 9 4 3" xfId="51118"/>
    <cellStyle name="Normal 12 9 5" xfId="21431"/>
    <cellStyle name="Normal 12 9 6" xfId="41148"/>
    <cellStyle name="Normal 120" xfId="198"/>
    <cellStyle name="Normal 120 10" xfId="10211"/>
    <cellStyle name="Normal 120 10 2" xfId="29726"/>
    <cellStyle name="Normal 120 10 3" xfId="49619"/>
    <cellStyle name="Normal 120 11" xfId="19932"/>
    <cellStyle name="Normal 120 12" xfId="39532"/>
    <cellStyle name="Normal 120 2" xfId="416"/>
    <cellStyle name="Normal 120 2 2" xfId="1502"/>
    <cellStyle name="Normal 120 2 2 2" xfId="3874"/>
    <cellStyle name="Normal 120 2 2 2 2" xfId="9311"/>
    <cellStyle name="Normal 120 2 2 2 2 2" xfId="19034"/>
    <cellStyle name="Normal 120 2 2 2 2 2 2" xfId="38547"/>
    <cellStyle name="Normal 120 2 2 2 2 2 3" xfId="58440"/>
    <cellStyle name="Normal 120 2 2 2 2 3" xfId="22093"/>
    <cellStyle name="Normal 120 2 2 2 2 4" xfId="41853"/>
    <cellStyle name="Normal 120 2 2 2 3" xfId="13728"/>
    <cellStyle name="Normal 120 2 2 2 3 2" xfId="33242"/>
    <cellStyle name="Normal 120 2 2 2 3 3" xfId="53135"/>
    <cellStyle name="Normal 120 2 2 2 4" xfId="24647"/>
    <cellStyle name="Normal 120 2 2 2 5" xfId="44413"/>
    <cellStyle name="Normal 120 2 2 3" xfId="7634"/>
    <cellStyle name="Normal 120 2 2 3 2" xfId="17357"/>
    <cellStyle name="Normal 120 2 2 3 2 2" xfId="36870"/>
    <cellStyle name="Normal 120 2 2 3 2 3" xfId="56763"/>
    <cellStyle name="Normal 120 2 2 3 3" xfId="22455"/>
    <cellStyle name="Normal 120 2 2 3 4" xfId="42217"/>
    <cellStyle name="Normal 120 2 2 4" xfId="5601"/>
    <cellStyle name="Normal 120 2 2 4 2" xfId="15338"/>
    <cellStyle name="Normal 120 2 2 4 2 2" xfId="34851"/>
    <cellStyle name="Normal 120 2 2 4 2 3" xfId="54744"/>
    <cellStyle name="Normal 120 2 2 4 3" xfId="27421"/>
    <cellStyle name="Normal 120 2 2 4 4" xfId="47309"/>
    <cellStyle name="Normal 120 2 2 5" xfId="11460"/>
    <cellStyle name="Normal 120 2 2 5 2" xfId="30975"/>
    <cellStyle name="Normal 120 2 2 5 3" xfId="50868"/>
    <cellStyle name="Normal 120 2 2 6" xfId="21181"/>
    <cellStyle name="Normal 120 2 2 7" xfId="40836"/>
    <cellStyle name="Normal 120 2 3" xfId="951"/>
    <cellStyle name="Normal 120 2 3 2" xfId="3336"/>
    <cellStyle name="Normal 120 2 3 2 2" xfId="8773"/>
    <cellStyle name="Normal 120 2 3 2 2 2" xfId="18496"/>
    <cellStyle name="Normal 120 2 3 2 2 2 2" xfId="38009"/>
    <cellStyle name="Normal 120 2 3 2 2 2 3" xfId="57902"/>
    <cellStyle name="Normal 120 2 3 2 2 3" xfId="25487"/>
    <cellStyle name="Normal 120 2 3 2 2 4" xfId="45254"/>
    <cellStyle name="Normal 120 2 3 2 3" xfId="13190"/>
    <cellStyle name="Normal 120 2 3 2 3 2" xfId="32704"/>
    <cellStyle name="Normal 120 2 3 2 3 3" xfId="52597"/>
    <cellStyle name="Normal 120 2 3 2 4" xfId="24109"/>
    <cellStyle name="Normal 120 2 3 2 5" xfId="43875"/>
    <cellStyle name="Normal 120 2 3 3" xfId="7174"/>
    <cellStyle name="Normal 120 2 3 3 2" xfId="16910"/>
    <cellStyle name="Normal 120 2 3 3 2 2" xfId="36423"/>
    <cellStyle name="Normal 120 2 3 3 2 3" xfId="56316"/>
    <cellStyle name="Normal 120 2 3 3 3" xfId="26502"/>
    <cellStyle name="Normal 120 2 3 3 4" xfId="46275"/>
    <cellStyle name="Normal 120 2 3 4" xfId="6136"/>
    <cellStyle name="Normal 120 2 3 4 2" xfId="15873"/>
    <cellStyle name="Normal 120 2 3 4 2 2" xfId="35386"/>
    <cellStyle name="Normal 120 2 3 4 2 3" xfId="55279"/>
    <cellStyle name="Normal 120 2 3 4 3" xfId="27956"/>
    <cellStyle name="Normal 120 2 3 4 4" xfId="47844"/>
    <cellStyle name="Normal 120 2 3 5" xfId="10922"/>
    <cellStyle name="Normal 120 2 3 5 2" xfId="30437"/>
    <cellStyle name="Normal 120 2 3 5 3" xfId="50330"/>
    <cellStyle name="Normal 120 2 3 6" xfId="20643"/>
    <cellStyle name="Normal 120 2 3 7" xfId="40285"/>
    <cellStyle name="Normal 120 2 4" xfId="2141"/>
    <cellStyle name="Normal 120 2 4 2" xfId="4410"/>
    <cellStyle name="Normal 120 2 4 2 2" xfId="9846"/>
    <cellStyle name="Normal 120 2 4 2 2 2" xfId="19569"/>
    <cellStyle name="Normal 120 2 4 2 2 2 2" xfId="39082"/>
    <cellStyle name="Normal 120 2 4 2 2 2 3" xfId="58975"/>
    <cellStyle name="Normal 120 2 4 2 2 3" xfId="29295"/>
    <cellStyle name="Normal 120 2 4 2 2 4" xfId="49183"/>
    <cellStyle name="Normal 120 2 4 2 3" xfId="14263"/>
    <cellStyle name="Normal 120 2 4 2 3 2" xfId="33777"/>
    <cellStyle name="Normal 120 2 4 2 3 3" xfId="53670"/>
    <cellStyle name="Normal 120 2 4 2 4" xfId="25182"/>
    <cellStyle name="Normal 120 2 4 2 5" xfId="44949"/>
    <cellStyle name="Normal 120 2 4 3" xfId="6671"/>
    <cellStyle name="Normal 120 2 4 3 2" xfId="16408"/>
    <cellStyle name="Normal 120 2 4 3 2 2" xfId="35921"/>
    <cellStyle name="Normal 120 2 4 3 2 3" xfId="55814"/>
    <cellStyle name="Normal 120 2 4 3 3" xfId="28491"/>
    <cellStyle name="Normal 120 2 4 3 4" xfId="48379"/>
    <cellStyle name="Normal 120 2 4 4" xfId="11995"/>
    <cellStyle name="Normal 120 2 4 4 2" xfId="31510"/>
    <cellStyle name="Normal 120 2 4 4 3" xfId="51403"/>
    <cellStyle name="Normal 120 2 4 5" xfId="21716"/>
    <cellStyle name="Normal 120 2 4 6" xfId="41475"/>
    <cellStyle name="Normal 120 2 5" xfId="2801"/>
    <cellStyle name="Normal 120 2 5 2" xfId="8238"/>
    <cellStyle name="Normal 120 2 5 2 2" xfId="17961"/>
    <cellStyle name="Normal 120 2 5 2 2 2" xfId="37474"/>
    <cellStyle name="Normal 120 2 5 2 2 3" xfId="57367"/>
    <cellStyle name="Normal 120 2 5 2 3" xfId="22358"/>
    <cellStyle name="Normal 120 2 5 2 4" xfId="42120"/>
    <cellStyle name="Normal 120 2 5 3" xfId="12655"/>
    <cellStyle name="Normal 120 2 5 3 2" xfId="32169"/>
    <cellStyle name="Normal 120 2 5 3 3" xfId="52062"/>
    <cellStyle name="Normal 120 2 5 4" xfId="23574"/>
    <cellStyle name="Normal 120 2 5 5" xfId="43340"/>
    <cellStyle name="Normal 120 2 6" xfId="5061"/>
    <cellStyle name="Normal 120 2 6 2" xfId="14801"/>
    <cellStyle name="Normal 120 2 6 2 2" xfId="34314"/>
    <cellStyle name="Normal 120 2 6 2 3" xfId="54207"/>
    <cellStyle name="Normal 120 2 6 3" xfId="26883"/>
    <cellStyle name="Normal 120 2 6 4" xfId="46769"/>
    <cellStyle name="Normal 120 2 7" xfId="10387"/>
    <cellStyle name="Normal 120 2 7 2" xfId="29902"/>
    <cellStyle name="Normal 120 2 7 3" xfId="49795"/>
    <cellStyle name="Normal 120 2 8" xfId="20108"/>
    <cellStyle name="Normal 120 2 9" xfId="39750"/>
    <cellStyle name="Normal 120 3" xfId="592"/>
    <cellStyle name="Normal 120 3 2" xfId="1678"/>
    <cellStyle name="Normal 120 3 2 2" xfId="4050"/>
    <cellStyle name="Normal 120 3 2 2 2" xfId="9487"/>
    <cellStyle name="Normal 120 3 2 2 2 2" xfId="19210"/>
    <cellStyle name="Normal 120 3 2 2 2 2 2" xfId="38723"/>
    <cellStyle name="Normal 120 3 2 2 2 2 3" xfId="58616"/>
    <cellStyle name="Normal 120 3 2 2 2 3" xfId="22852"/>
    <cellStyle name="Normal 120 3 2 2 2 4" xfId="42616"/>
    <cellStyle name="Normal 120 3 2 2 3" xfId="13904"/>
    <cellStyle name="Normal 120 3 2 2 3 2" xfId="33418"/>
    <cellStyle name="Normal 120 3 2 2 3 3" xfId="53311"/>
    <cellStyle name="Normal 120 3 2 2 4" xfId="24823"/>
    <cellStyle name="Normal 120 3 2 2 5" xfId="44589"/>
    <cellStyle name="Normal 120 3 2 3" xfId="7781"/>
    <cellStyle name="Normal 120 3 2 3 2" xfId="17504"/>
    <cellStyle name="Normal 120 3 2 3 2 2" xfId="37017"/>
    <cellStyle name="Normal 120 3 2 3 2 3" xfId="56910"/>
    <cellStyle name="Normal 120 3 2 3 3" xfId="23061"/>
    <cellStyle name="Normal 120 3 2 3 4" xfId="42826"/>
    <cellStyle name="Normal 120 3 2 4" xfId="5777"/>
    <cellStyle name="Normal 120 3 2 4 2" xfId="15514"/>
    <cellStyle name="Normal 120 3 2 4 2 2" xfId="35027"/>
    <cellStyle name="Normal 120 3 2 4 2 3" xfId="54920"/>
    <cellStyle name="Normal 120 3 2 4 3" xfId="27597"/>
    <cellStyle name="Normal 120 3 2 4 4" xfId="47485"/>
    <cellStyle name="Normal 120 3 2 5" xfId="11636"/>
    <cellStyle name="Normal 120 3 2 5 2" xfId="31151"/>
    <cellStyle name="Normal 120 3 2 5 3" xfId="51044"/>
    <cellStyle name="Normal 120 3 2 6" xfId="21357"/>
    <cellStyle name="Normal 120 3 2 7" xfId="41012"/>
    <cellStyle name="Normal 120 3 3" xfId="1127"/>
    <cellStyle name="Normal 120 3 3 2" xfId="3512"/>
    <cellStyle name="Normal 120 3 3 2 2" xfId="8949"/>
    <cellStyle name="Normal 120 3 3 2 2 2" xfId="18672"/>
    <cellStyle name="Normal 120 3 3 2 2 2 2" xfId="38185"/>
    <cellStyle name="Normal 120 3 3 2 2 2 3" xfId="58078"/>
    <cellStyle name="Normal 120 3 3 2 2 3" xfId="25516"/>
    <cellStyle name="Normal 120 3 3 2 2 4" xfId="45283"/>
    <cellStyle name="Normal 120 3 3 2 3" xfId="13366"/>
    <cellStyle name="Normal 120 3 3 2 3 2" xfId="32880"/>
    <cellStyle name="Normal 120 3 3 2 3 3" xfId="52773"/>
    <cellStyle name="Normal 120 3 3 2 4" xfId="24285"/>
    <cellStyle name="Normal 120 3 3 2 5" xfId="44051"/>
    <cellStyle name="Normal 120 3 3 3" xfId="7321"/>
    <cellStyle name="Normal 120 3 3 3 2" xfId="17057"/>
    <cellStyle name="Normal 120 3 3 3 2 2" xfId="36570"/>
    <cellStyle name="Normal 120 3 3 3 2 3" xfId="56463"/>
    <cellStyle name="Normal 120 3 3 3 3" xfId="22256"/>
    <cellStyle name="Normal 120 3 3 3 4" xfId="42017"/>
    <cellStyle name="Normal 120 3 3 4" xfId="6312"/>
    <cellStyle name="Normal 120 3 3 4 2" xfId="16049"/>
    <cellStyle name="Normal 120 3 3 4 2 2" xfId="35562"/>
    <cellStyle name="Normal 120 3 3 4 2 3" xfId="55455"/>
    <cellStyle name="Normal 120 3 3 4 3" xfId="28132"/>
    <cellStyle name="Normal 120 3 3 4 4" xfId="48020"/>
    <cellStyle name="Normal 120 3 3 5" xfId="11098"/>
    <cellStyle name="Normal 120 3 3 5 2" xfId="30613"/>
    <cellStyle name="Normal 120 3 3 5 3" xfId="50506"/>
    <cellStyle name="Normal 120 3 3 6" xfId="20819"/>
    <cellStyle name="Normal 120 3 3 7" xfId="40461"/>
    <cellStyle name="Normal 120 3 4" xfId="2317"/>
    <cellStyle name="Normal 120 3 4 2" xfId="4586"/>
    <cellStyle name="Normal 120 3 4 2 2" xfId="10022"/>
    <cellStyle name="Normal 120 3 4 2 2 2" xfId="19745"/>
    <cellStyle name="Normal 120 3 4 2 2 2 2" xfId="39258"/>
    <cellStyle name="Normal 120 3 4 2 2 2 3" xfId="59151"/>
    <cellStyle name="Normal 120 3 4 2 2 3" xfId="29471"/>
    <cellStyle name="Normal 120 3 4 2 2 4" xfId="49359"/>
    <cellStyle name="Normal 120 3 4 2 3" xfId="14439"/>
    <cellStyle name="Normal 120 3 4 2 3 2" xfId="33953"/>
    <cellStyle name="Normal 120 3 4 2 3 3" xfId="53846"/>
    <cellStyle name="Normal 120 3 4 2 4" xfId="25358"/>
    <cellStyle name="Normal 120 3 4 2 5" xfId="45125"/>
    <cellStyle name="Normal 120 3 4 3" xfId="6847"/>
    <cellStyle name="Normal 120 3 4 3 2" xfId="16584"/>
    <cellStyle name="Normal 120 3 4 3 2 2" xfId="36097"/>
    <cellStyle name="Normal 120 3 4 3 2 3" xfId="55990"/>
    <cellStyle name="Normal 120 3 4 3 3" xfId="28667"/>
    <cellStyle name="Normal 120 3 4 3 4" xfId="48555"/>
    <cellStyle name="Normal 120 3 4 4" xfId="12171"/>
    <cellStyle name="Normal 120 3 4 4 2" xfId="31686"/>
    <cellStyle name="Normal 120 3 4 4 3" xfId="51579"/>
    <cellStyle name="Normal 120 3 4 5" xfId="21892"/>
    <cellStyle name="Normal 120 3 4 6" xfId="41651"/>
    <cellStyle name="Normal 120 3 5" xfId="2977"/>
    <cellStyle name="Normal 120 3 5 2" xfId="8414"/>
    <cellStyle name="Normal 120 3 5 2 2" xfId="18137"/>
    <cellStyle name="Normal 120 3 5 2 2 2" xfId="37650"/>
    <cellStyle name="Normal 120 3 5 2 2 3" xfId="57543"/>
    <cellStyle name="Normal 120 3 5 2 3" xfId="22117"/>
    <cellStyle name="Normal 120 3 5 2 4" xfId="41877"/>
    <cellStyle name="Normal 120 3 5 3" xfId="12831"/>
    <cellStyle name="Normal 120 3 5 3 2" xfId="32345"/>
    <cellStyle name="Normal 120 3 5 3 3" xfId="52238"/>
    <cellStyle name="Normal 120 3 5 4" xfId="23750"/>
    <cellStyle name="Normal 120 3 5 5" xfId="43516"/>
    <cellStyle name="Normal 120 3 6" xfId="5237"/>
    <cellStyle name="Normal 120 3 6 2" xfId="14977"/>
    <cellStyle name="Normal 120 3 6 2 2" xfId="34490"/>
    <cellStyle name="Normal 120 3 6 2 3" xfId="54383"/>
    <cellStyle name="Normal 120 3 6 3" xfId="27059"/>
    <cellStyle name="Normal 120 3 6 4" xfId="46945"/>
    <cellStyle name="Normal 120 3 7" xfId="10563"/>
    <cellStyle name="Normal 120 3 7 2" xfId="30078"/>
    <cellStyle name="Normal 120 3 7 3" xfId="49971"/>
    <cellStyle name="Normal 120 3 8" xfId="20284"/>
    <cellStyle name="Normal 120 3 9" xfId="39926"/>
    <cellStyle name="Normal 120 4" xfId="1326"/>
    <cellStyle name="Normal 120 4 2" xfId="3698"/>
    <cellStyle name="Normal 120 4 2 2" xfId="9135"/>
    <cellStyle name="Normal 120 4 2 2 2" xfId="18858"/>
    <cellStyle name="Normal 120 4 2 2 2 2" xfId="38371"/>
    <cellStyle name="Normal 120 4 2 2 2 3" xfId="58264"/>
    <cellStyle name="Normal 120 4 2 2 3" xfId="22943"/>
    <cellStyle name="Normal 120 4 2 2 4" xfId="42708"/>
    <cellStyle name="Normal 120 4 2 3" xfId="13552"/>
    <cellStyle name="Normal 120 4 2 3 2" xfId="33066"/>
    <cellStyle name="Normal 120 4 2 3 3" xfId="52959"/>
    <cellStyle name="Normal 120 4 2 4" xfId="24471"/>
    <cellStyle name="Normal 120 4 2 5" xfId="44237"/>
    <cellStyle name="Normal 120 4 3" xfId="7487"/>
    <cellStyle name="Normal 120 4 3 2" xfId="17210"/>
    <cellStyle name="Normal 120 4 3 2 2" xfId="36723"/>
    <cellStyle name="Normal 120 4 3 2 3" xfId="56616"/>
    <cellStyle name="Normal 120 4 3 3" xfId="22742"/>
    <cellStyle name="Normal 120 4 3 4" xfId="42506"/>
    <cellStyle name="Normal 120 4 4" xfId="5425"/>
    <cellStyle name="Normal 120 4 4 2" xfId="15162"/>
    <cellStyle name="Normal 120 4 4 2 2" xfId="34675"/>
    <cellStyle name="Normal 120 4 4 2 3" xfId="54568"/>
    <cellStyle name="Normal 120 4 4 3" xfId="27245"/>
    <cellStyle name="Normal 120 4 4 4" xfId="47133"/>
    <cellStyle name="Normal 120 4 5" xfId="11284"/>
    <cellStyle name="Normal 120 4 5 2" xfId="30799"/>
    <cellStyle name="Normal 120 4 5 3" xfId="50692"/>
    <cellStyle name="Normal 120 4 6" xfId="21005"/>
    <cellStyle name="Normal 120 4 7" xfId="40660"/>
    <cellStyle name="Normal 120 5" xfId="775"/>
    <cellStyle name="Normal 120 5 2" xfId="3160"/>
    <cellStyle name="Normal 120 5 2 2" xfId="8597"/>
    <cellStyle name="Normal 120 5 2 2 2" xfId="18320"/>
    <cellStyle name="Normal 120 5 2 2 2 2" xfId="37833"/>
    <cellStyle name="Normal 120 5 2 2 2 3" xfId="57726"/>
    <cellStyle name="Normal 120 5 2 2 3" xfId="25560"/>
    <cellStyle name="Normal 120 5 2 2 4" xfId="45328"/>
    <cellStyle name="Normal 120 5 2 3" xfId="13014"/>
    <cellStyle name="Normal 120 5 2 3 2" xfId="32528"/>
    <cellStyle name="Normal 120 5 2 3 3" xfId="52421"/>
    <cellStyle name="Normal 120 5 2 4" xfId="23933"/>
    <cellStyle name="Normal 120 5 2 5" xfId="43699"/>
    <cellStyle name="Normal 120 5 3" xfId="7027"/>
    <cellStyle name="Normal 120 5 3 2" xfId="16763"/>
    <cellStyle name="Normal 120 5 3 2 2" xfId="36276"/>
    <cellStyle name="Normal 120 5 3 2 3" xfId="56169"/>
    <cellStyle name="Normal 120 5 3 3" xfId="25800"/>
    <cellStyle name="Normal 120 5 3 4" xfId="45569"/>
    <cellStyle name="Normal 120 5 4" xfId="5960"/>
    <cellStyle name="Normal 120 5 4 2" xfId="15697"/>
    <cellStyle name="Normal 120 5 4 2 2" xfId="35210"/>
    <cellStyle name="Normal 120 5 4 2 3" xfId="55103"/>
    <cellStyle name="Normal 120 5 4 3" xfId="27780"/>
    <cellStyle name="Normal 120 5 4 4" xfId="47668"/>
    <cellStyle name="Normal 120 5 5" xfId="10746"/>
    <cellStyle name="Normal 120 5 5 2" xfId="30261"/>
    <cellStyle name="Normal 120 5 5 3" xfId="50154"/>
    <cellStyle name="Normal 120 5 6" xfId="20467"/>
    <cellStyle name="Normal 120 5 7" xfId="40109"/>
    <cellStyle name="Normal 120 6" xfId="1923"/>
    <cellStyle name="Normal 120 6 2" xfId="4234"/>
    <cellStyle name="Normal 120 6 2 2" xfId="9670"/>
    <cellStyle name="Normal 120 6 2 2 2" xfId="19393"/>
    <cellStyle name="Normal 120 6 2 2 2 2" xfId="38906"/>
    <cellStyle name="Normal 120 6 2 2 2 3" xfId="58799"/>
    <cellStyle name="Normal 120 6 2 2 3" xfId="29119"/>
    <cellStyle name="Normal 120 6 2 2 4" xfId="49007"/>
    <cellStyle name="Normal 120 6 2 3" xfId="14087"/>
    <cellStyle name="Normal 120 6 2 3 2" xfId="33601"/>
    <cellStyle name="Normal 120 6 2 3 3" xfId="53494"/>
    <cellStyle name="Normal 120 6 2 4" xfId="25006"/>
    <cellStyle name="Normal 120 6 2 5" xfId="44773"/>
    <cellStyle name="Normal 120 6 3" xfId="6495"/>
    <cellStyle name="Normal 120 6 3 2" xfId="16232"/>
    <cellStyle name="Normal 120 6 3 2 2" xfId="35745"/>
    <cellStyle name="Normal 120 6 3 2 3" xfId="55638"/>
    <cellStyle name="Normal 120 6 3 3" xfId="28315"/>
    <cellStyle name="Normal 120 6 3 4" xfId="48203"/>
    <cellStyle name="Normal 120 6 4" xfId="11819"/>
    <cellStyle name="Normal 120 6 4 2" xfId="31334"/>
    <cellStyle name="Normal 120 6 4 3" xfId="51227"/>
    <cellStyle name="Normal 120 6 5" xfId="21540"/>
    <cellStyle name="Normal 120 6 6" xfId="41257"/>
    <cellStyle name="Normal 120 7" xfId="2486"/>
    <cellStyle name="Normal 120 7 2" xfId="7923"/>
    <cellStyle name="Normal 120 7 2 2" xfId="17646"/>
    <cellStyle name="Normal 120 7 2 2 2" xfId="37159"/>
    <cellStyle name="Normal 120 7 2 2 3" xfId="57052"/>
    <cellStyle name="Normal 120 7 2 3" xfId="26165"/>
    <cellStyle name="Normal 120 7 2 4" xfId="45936"/>
    <cellStyle name="Normal 120 7 3" xfId="12340"/>
    <cellStyle name="Normal 120 7 3 2" xfId="31854"/>
    <cellStyle name="Normal 120 7 3 3" xfId="51747"/>
    <cellStyle name="Normal 120 7 4" xfId="23259"/>
    <cellStyle name="Normal 120 7 5" xfId="43025"/>
    <cellStyle name="Normal 120 8" xfId="2625"/>
    <cellStyle name="Normal 120 8 2" xfId="8062"/>
    <cellStyle name="Normal 120 8 2 2" xfId="17785"/>
    <cellStyle name="Normal 120 8 2 2 2" xfId="37298"/>
    <cellStyle name="Normal 120 8 2 2 3" xfId="57191"/>
    <cellStyle name="Normal 120 8 2 3" xfId="26163"/>
    <cellStyle name="Normal 120 8 2 4" xfId="45934"/>
    <cellStyle name="Normal 120 8 3" xfId="12479"/>
    <cellStyle name="Normal 120 8 3 2" xfId="31993"/>
    <cellStyle name="Normal 120 8 3 3" xfId="51886"/>
    <cellStyle name="Normal 120 8 4" xfId="23398"/>
    <cellStyle name="Normal 120 8 5" xfId="43164"/>
    <cellStyle name="Normal 120 9" xfId="4843"/>
    <cellStyle name="Normal 120 9 2" xfId="14625"/>
    <cellStyle name="Normal 120 9 2 2" xfId="34138"/>
    <cellStyle name="Normal 120 9 2 3" xfId="54031"/>
    <cellStyle name="Normal 120 9 3" xfId="26707"/>
    <cellStyle name="Normal 120 9 4" xfId="46551"/>
    <cellStyle name="Normal 121" xfId="196"/>
    <cellStyle name="Normal 121 10" xfId="10209"/>
    <cellStyle name="Normal 121 10 2" xfId="29724"/>
    <cellStyle name="Normal 121 10 3" xfId="49617"/>
    <cellStyle name="Normal 121 11" xfId="19930"/>
    <cellStyle name="Normal 121 12" xfId="39530"/>
    <cellStyle name="Normal 121 2" xfId="414"/>
    <cellStyle name="Normal 121 2 2" xfId="1500"/>
    <cellStyle name="Normal 121 2 2 2" xfId="3872"/>
    <cellStyle name="Normal 121 2 2 2 2" xfId="9309"/>
    <cellStyle name="Normal 121 2 2 2 2 2" xfId="19032"/>
    <cellStyle name="Normal 121 2 2 2 2 2 2" xfId="38545"/>
    <cellStyle name="Normal 121 2 2 2 2 2 3" xfId="58438"/>
    <cellStyle name="Normal 121 2 2 2 2 3" xfId="22488"/>
    <cellStyle name="Normal 121 2 2 2 2 4" xfId="42251"/>
    <cellStyle name="Normal 121 2 2 2 3" xfId="13726"/>
    <cellStyle name="Normal 121 2 2 2 3 2" xfId="33240"/>
    <cellStyle name="Normal 121 2 2 2 3 3" xfId="53133"/>
    <cellStyle name="Normal 121 2 2 2 4" xfId="24645"/>
    <cellStyle name="Normal 121 2 2 2 5" xfId="44411"/>
    <cellStyle name="Normal 121 2 2 3" xfId="7632"/>
    <cellStyle name="Normal 121 2 2 3 2" xfId="17355"/>
    <cellStyle name="Normal 121 2 2 3 2 2" xfId="36868"/>
    <cellStyle name="Normal 121 2 2 3 2 3" xfId="56761"/>
    <cellStyle name="Normal 121 2 2 3 3" xfId="22038"/>
    <cellStyle name="Normal 121 2 2 3 4" xfId="41798"/>
    <cellStyle name="Normal 121 2 2 4" xfId="5599"/>
    <cellStyle name="Normal 121 2 2 4 2" xfId="15336"/>
    <cellStyle name="Normal 121 2 2 4 2 2" xfId="34849"/>
    <cellStyle name="Normal 121 2 2 4 2 3" xfId="54742"/>
    <cellStyle name="Normal 121 2 2 4 3" xfId="27419"/>
    <cellStyle name="Normal 121 2 2 4 4" xfId="47307"/>
    <cellStyle name="Normal 121 2 2 5" xfId="11458"/>
    <cellStyle name="Normal 121 2 2 5 2" xfId="30973"/>
    <cellStyle name="Normal 121 2 2 5 3" xfId="50866"/>
    <cellStyle name="Normal 121 2 2 6" xfId="21179"/>
    <cellStyle name="Normal 121 2 2 7" xfId="40834"/>
    <cellStyle name="Normal 121 2 3" xfId="949"/>
    <cellStyle name="Normal 121 2 3 2" xfId="3334"/>
    <cellStyle name="Normal 121 2 3 2 2" xfId="8771"/>
    <cellStyle name="Normal 121 2 3 2 2 2" xfId="18494"/>
    <cellStyle name="Normal 121 2 3 2 2 2 2" xfId="38007"/>
    <cellStyle name="Normal 121 2 3 2 2 2 3" xfId="57900"/>
    <cellStyle name="Normal 121 2 3 2 2 3" xfId="26057"/>
    <cellStyle name="Normal 121 2 3 2 2 4" xfId="45828"/>
    <cellStyle name="Normal 121 2 3 2 3" xfId="13188"/>
    <cellStyle name="Normal 121 2 3 2 3 2" xfId="32702"/>
    <cellStyle name="Normal 121 2 3 2 3 3" xfId="52595"/>
    <cellStyle name="Normal 121 2 3 2 4" xfId="24107"/>
    <cellStyle name="Normal 121 2 3 2 5" xfId="43873"/>
    <cellStyle name="Normal 121 2 3 3" xfId="7172"/>
    <cellStyle name="Normal 121 2 3 3 2" xfId="16908"/>
    <cellStyle name="Normal 121 2 3 3 2 2" xfId="36421"/>
    <cellStyle name="Normal 121 2 3 3 2 3" xfId="56314"/>
    <cellStyle name="Normal 121 2 3 3 3" xfId="25566"/>
    <cellStyle name="Normal 121 2 3 3 4" xfId="45334"/>
    <cellStyle name="Normal 121 2 3 4" xfId="6134"/>
    <cellStyle name="Normal 121 2 3 4 2" xfId="15871"/>
    <cellStyle name="Normal 121 2 3 4 2 2" xfId="35384"/>
    <cellStyle name="Normal 121 2 3 4 2 3" xfId="55277"/>
    <cellStyle name="Normal 121 2 3 4 3" xfId="27954"/>
    <cellStyle name="Normal 121 2 3 4 4" xfId="47842"/>
    <cellStyle name="Normal 121 2 3 5" xfId="10920"/>
    <cellStyle name="Normal 121 2 3 5 2" xfId="30435"/>
    <cellStyle name="Normal 121 2 3 5 3" xfId="50328"/>
    <cellStyle name="Normal 121 2 3 6" xfId="20641"/>
    <cellStyle name="Normal 121 2 3 7" xfId="40283"/>
    <cellStyle name="Normal 121 2 4" xfId="2139"/>
    <cellStyle name="Normal 121 2 4 2" xfId="4408"/>
    <cellStyle name="Normal 121 2 4 2 2" xfId="9844"/>
    <cellStyle name="Normal 121 2 4 2 2 2" xfId="19567"/>
    <cellStyle name="Normal 121 2 4 2 2 2 2" xfId="39080"/>
    <cellStyle name="Normal 121 2 4 2 2 2 3" xfId="58973"/>
    <cellStyle name="Normal 121 2 4 2 2 3" xfId="29293"/>
    <cellStyle name="Normal 121 2 4 2 2 4" xfId="49181"/>
    <cellStyle name="Normal 121 2 4 2 3" xfId="14261"/>
    <cellStyle name="Normal 121 2 4 2 3 2" xfId="33775"/>
    <cellStyle name="Normal 121 2 4 2 3 3" xfId="53668"/>
    <cellStyle name="Normal 121 2 4 2 4" xfId="25180"/>
    <cellStyle name="Normal 121 2 4 2 5" xfId="44947"/>
    <cellStyle name="Normal 121 2 4 3" xfId="6669"/>
    <cellStyle name="Normal 121 2 4 3 2" xfId="16406"/>
    <cellStyle name="Normal 121 2 4 3 2 2" xfId="35919"/>
    <cellStyle name="Normal 121 2 4 3 2 3" xfId="55812"/>
    <cellStyle name="Normal 121 2 4 3 3" xfId="28489"/>
    <cellStyle name="Normal 121 2 4 3 4" xfId="48377"/>
    <cellStyle name="Normal 121 2 4 4" xfId="11993"/>
    <cellStyle name="Normal 121 2 4 4 2" xfId="31508"/>
    <cellStyle name="Normal 121 2 4 4 3" xfId="51401"/>
    <cellStyle name="Normal 121 2 4 5" xfId="21714"/>
    <cellStyle name="Normal 121 2 4 6" xfId="41473"/>
    <cellStyle name="Normal 121 2 5" xfId="2799"/>
    <cellStyle name="Normal 121 2 5 2" xfId="8236"/>
    <cellStyle name="Normal 121 2 5 2 2" xfId="17959"/>
    <cellStyle name="Normal 121 2 5 2 2 2" xfId="37472"/>
    <cellStyle name="Normal 121 2 5 2 2 3" xfId="57365"/>
    <cellStyle name="Normal 121 2 5 2 3" xfId="23078"/>
    <cellStyle name="Normal 121 2 5 2 4" xfId="42843"/>
    <cellStyle name="Normal 121 2 5 3" xfId="12653"/>
    <cellStyle name="Normal 121 2 5 3 2" xfId="32167"/>
    <cellStyle name="Normal 121 2 5 3 3" xfId="52060"/>
    <cellStyle name="Normal 121 2 5 4" xfId="23572"/>
    <cellStyle name="Normal 121 2 5 5" xfId="43338"/>
    <cellStyle name="Normal 121 2 6" xfId="5059"/>
    <cellStyle name="Normal 121 2 6 2" xfId="14799"/>
    <cellStyle name="Normal 121 2 6 2 2" xfId="34312"/>
    <cellStyle name="Normal 121 2 6 2 3" xfId="54205"/>
    <cellStyle name="Normal 121 2 6 3" xfId="26881"/>
    <cellStyle name="Normal 121 2 6 4" xfId="46767"/>
    <cellStyle name="Normal 121 2 7" xfId="10385"/>
    <cellStyle name="Normal 121 2 7 2" xfId="29900"/>
    <cellStyle name="Normal 121 2 7 3" xfId="49793"/>
    <cellStyle name="Normal 121 2 8" xfId="20106"/>
    <cellStyle name="Normal 121 2 9" xfId="39748"/>
    <cellStyle name="Normal 121 3" xfId="590"/>
    <cellStyle name="Normal 121 3 2" xfId="1676"/>
    <cellStyle name="Normal 121 3 2 2" xfId="4048"/>
    <cellStyle name="Normal 121 3 2 2 2" xfId="9485"/>
    <cellStyle name="Normal 121 3 2 2 2 2" xfId="19208"/>
    <cellStyle name="Normal 121 3 2 2 2 2 2" xfId="38721"/>
    <cellStyle name="Normal 121 3 2 2 2 2 3" xfId="58614"/>
    <cellStyle name="Normal 121 3 2 2 2 3" xfId="25783"/>
    <cellStyle name="Normal 121 3 2 2 2 4" xfId="45552"/>
    <cellStyle name="Normal 121 3 2 2 3" xfId="13902"/>
    <cellStyle name="Normal 121 3 2 2 3 2" xfId="33416"/>
    <cellStyle name="Normal 121 3 2 2 3 3" xfId="53309"/>
    <cellStyle name="Normal 121 3 2 2 4" xfId="24821"/>
    <cellStyle name="Normal 121 3 2 2 5" xfId="44587"/>
    <cellStyle name="Normal 121 3 2 3" xfId="7779"/>
    <cellStyle name="Normal 121 3 2 3 2" xfId="17502"/>
    <cellStyle name="Normal 121 3 2 3 2 2" xfId="37015"/>
    <cellStyle name="Normal 121 3 2 3 2 3" xfId="56908"/>
    <cellStyle name="Normal 121 3 2 3 3" xfId="22799"/>
    <cellStyle name="Normal 121 3 2 3 4" xfId="42563"/>
    <cellStyle name="Normal 121 3 2 4" xfId="5775"/>
    <cellStyle name="Normal 121 3 2 4 2" xfId="15512"/>
    <cellStyle name="Normal 121 3 2 4 2 2" xfId="35025"/>
    <cellStyle name="Normal 121 3 2 4 2 3" xfId="54918"/>
    <cellStyle name="Normal 121 3 2 4 3" xfId="27595"/>
    <cellStyle name="Normal 121 3 2 4 4" xfId="47483"/>
    <cellStyle name="Normal 121 3 2 5" xfId="11634"/>
    <cellStyle name="Normal 121 3 2 5 2" xfId="31149"/>
    <cellStyle name="Normal 121 3 2 5 3" xfId="51042"/>
    <cellStyle name="Normal 121 3 2 6" xfId="21355"/>
    <cellStyle name="Normal 121 3 2 7" xfId="41010"/>
    <cellStyle name="Normal 121 3 3" xfId="1125"/>
    <cellStyle name="Normal 121 3 3 2" xfId="3510"/>
    <cellStyle name="Normal 121 3 3 2 2" xfId="8947"/>
    <cellStyle name="Normal 121 3 3 2 2 2" xfId="18670"/>
    <cellStyle name="Normal 121 3 3 2 2 2 2" xfId="38183"/>
    <cellStyle name="Normal 121 3 3 2 2 2 3" xfId="58076"/>
    <cellStyle name="Normal 121 3 3 2 2 3" xfId="22422"/>
    <cellStyle name="Normal 121 3 3 2 2 4" xfId="42184"/>
    <cellStyle name="Normal 121 3 3 2 3" xfId="13364"/>
    <cellStyle name="Normal 121 3 3 2 3 2" xfId="32878"/>
    <cellStyle name="Normal 121 3 3 2 3 3" xfId="52771"/>
    <cellStyle name="Normal 121 3 3 2 4" xfId="24283"/>
    <cellStyle name="Normal 121 3 3 2 5" xfId="44049"/>
    <cellStyle name="Normal 121 3 3 3" xfId="7319"/>
    <cellStyle name="Normal 121 3 3 3 2" xfId="17055"/>
    <cellStyle name="Normal 121 3 3 3 2 2" xfId="36568"/>
    <cellStyle name="Normal 121 3 3 3 2 3" xfId="56461"/>
    <cellStyle name="Normal 121 3 3 3 3" xfId="26070"/>
    <cellStyle name="Normal 121 3 3 3 4" xfId="45841"/>
    <cellStyle name="Normal 121 3 3 4" xfId="6310"/>
    <cellStyle name="Normal 121 3 3 4 2" xfId="16047"/>
    <cellStyle name="Normal 121 3 3 4 2 2" xfId="35560"/>
    <cellStyle name="Normal 121 3 3 4 2 3" xfId="55453"/>
    <cellStyle name="Normal 121 3 3 4 3" xfId="28130"/>
    <cellStyle name="Normal 121 3 3 4 4" xfId="48018"/>
    <cellStyle name="Normal 121 3 3 5" xfId="11096"/>
    <cellStyle name="Normal 121 3 3 5 2" xfId="30611"/>
    <cellStyle name="Normal 121 3 3 5 3" xfId="50504"/>
    <cellStyle name="Normal 121 3 3 6" xfId="20817"/>
    <cellStyle name="Normal 121 3 3 7" xfId="40459"/>
    <cellStyle name="Normal 121 3 4" xfId="2315"/>
    <cellStyle name="Normal 121 3 4 2" xfId="4584"/>
    <cellStyle name="Normal 121 3 4 2 2" xfId="10020"/>
    <cellStyle name="Normal 121 3 4 2 2 2" xfId="19743"/>
    <cellStyle name="Normal 121 3 4 2 2 2 2" xfId="39256"/>
    <cellStyle name="Normal 121 3 4 2 2 2 3" xfId="59149"/>
    <cellStyle name="Normal 121 3 4 2 2 3" xfId="29469"/>
    <cellStyle name="Normal 121 3 4 2 2 4" xfId="49357"/>
    <cellStyle name="Normal 121 3 4 2 3" xfId="14437"/>
    <cellStyle name="Normal 121 3 4 2 3 2" xfId="33951"/>
    <cellStyle name="Normal 121 3 4 2 3 3" xfId="53844"/>
    <cellStyle name="Normal 121 3 4 2 4" xfId="25356"/>
    <cellStyle name="Normal 121 3 4 2 5" xfId="45123"/>
    <cellStyle name="Normal 121 3 4 3" xfId="6845"/>
    <cellStyle name="Normal 121 3 4 3 2" xfId="16582"/>
    <cellStyle name="Normal 121 3 4 3 2 2" xfId="36095"/>
    <cellStyle name="Normal 121 3 4 3 2 3" xfId="55988"/>
    <cellStyle name="Normal 121 3 4 3 3" xfId="28665"/>
    <cellStyle name="Normal 121 3 4 3 4" xfId="48553"/>
    <cellStyle name="Normal 121 3 4 4" xfId="12169"/>
    <cellStyle name="Normal 121 3 4 4 2" xfId="31684"/>
    <cellStyle name="Normal 121 3 4 4 3" xfId="51577"/>
    <cellStyle name="Normal 121 3 4 5" xfId="21890"/>
    <cellStyle name="Normal 121 3 4 6" xfId="41649"/>
    <cellStyle name="Normal 121 3 5" xfId="2975"/>
    <cellStyle name="Normal 121 3 5 2" xfId="8412"/>
    <cellStyle name="Normal 121 3 5 2 2" xfId="18135"/>
    <cellStyle name="Normal 121 3 5 2 2 2" xfId="37648"/>
    <cellStyle name="Normal 121 3 5 2 2 3" xfId="57541"/>
    <cellStyle name="Normal 121 3 5 2 3" xfId="22118"/>
    <cellStyle name="Normal 121 3 5 2 4" xfId="41878"/>
    <cellStyle name="Normal 121 3 5 3" xfId="12829"/>
    <cellStyle name="Normal 121 3 5 3 2" xfId="32343"/>
    <cellStyle name="Normal 121 3 5 3 3" xfId="52236"/>
    <cellStyle name="Normal 121 3 5 4" xfId="23748"/>
    <cellStyle name="Normal 121 3 5 5" xfId="43514"/>
    <cellStyle name="Normal 121 3 6" xfId="5235"/>
    <cellStyle name="Normal 121 3 6 2" xfId="14975"/>
    <cellStyle name="Normal 121 3 6 2 2" xfId="34488"/>
    <cellStyle name="Normal 121 3 6 2 3" xfId="54381"/>
    <cellStyle name="Normal 121 3 6 3" xfId="27057"/>
    <cellStyle name="Normal 121 3 6 4" xfId="46943"/>
    <cellStyle name="Normal 121 3 7" xfId="10561"/>
    <cellStyle name="Normal 121 3 7 2" xfId="30076"/>
    <cellStyle name="Normal 121 3 7 3" xfId="49969"/>
    <cellStyle name="Normal 121 3 8" xfId="20282"/>
    <cellStyle name="Normal 121 3 9" xfId="39924"/>
    <cellStyle name="Normal 121 4" xfId="1324"/>
    <cellStyle name="Normal 121 4 2" xfId="3696"/>
    <cellStyle name="Normal 121 4 2 2" xfId="9133"/>
    <cellStyle name="Normal 121 4 2 2 2" xfId="18856"/>
    <cellStyle name="Normal 121 4 2 2 2 2" xfId="38369"/>
    <cellStyle name="Normal 121 4 2 2 2 3" xfId="58262"/>
    <cellStyle name="Normal 121 4 2 2 3" xfId="22490"/>
    <cellStyle name="Normal 121 4 2 2 4" xfId="42253"/>
    <cellStyle name="Normal 121 4 2 3" xfId="13550"/>
    <cellStyle name="Normal 121 4 2 3 2" xfId="33064"/>
    <cellStyle name="Normal 121 4 2 3 3" xfId="52957"/>
    <cellStyle name="Normal 121 4 2 4" xfId="24469"/>
    <cellStyle name="Normal 121 4 2 5" xfId="44235"/>
    <cellStyle name="Normal 121 4 3" xfId="7485"/>
    <cellStyle name="Normal 121 4 3 2" xfId="17208"/>
    <cellStyle name="Normal 121 4 3 2 2" xfId="36721"/>
    <cellStyle name="Normal 121 4 3 2 3" xfId="56614"/>
    <cellStyle name="Normal 121 4 3 3" xfId="22391"/>
    <cellStyle name="Normal 121 4 3 4" xfId="42153"/>
    <cellStyle name="Normal 121 4 4" xfId="5423"/>
    <cellStyle name="Normal 121 4 4 2" xfId="15160"/>
    <cellStyle name="Normal 121 4 4 2 2" xfId="34673"/>
    <cellStyle name="Normal 121 4 4 2 3" xfId="54566"/>
    <cellStyle name="Normal 121 4 4 3" xfId="27243"/>
    <cellStyle name="Normal 121 4 4 4" xfId="47131"/>
    <cellStyle name="Normal 121 4 5" xfId="11282"/>
    <cellStyle name="Normal 121 4 5 2" xfId="30797"/>
    <cellStyle name="Normal 121 4 5 3" xfId="50690"/>
    <cellStyle name="Normal 121 4 6" xfId="21003"/>
    <cellStyle name="Normal 121 4 7" xfId="40658"/>
    <cellStyle name="Normal 121 5" xfId="773"/>
    <cellStyle name="Normal 121 5 2" xfId="3158"/>
    <cellStyle name="Normal 121 5 2 2" xfId="8595"/>
    <cellStyle name="Normal 121 5 2 2 2" xfId="18318"/>
    <cellStyle name="Normal 121 5 2 2 2 2" xfId="37831"/>
    <cellStyle name="Normal 121 5 2 2 2 3" xfId="57724"/>
    <cellStyle name="Normal 121 5 2 2 3" xfId="23073"/>
    <cellStyle name="Normal 121 5 2 2 4" xfId="42838"/>
    <cellStyle name="Normal 121 5 2 3" xfId="13012"/>
    <cellStyle name="Normal 121 5 2 3 2" xfId="32526"/>
    <cellStyle name="Normal 121 5 2 3 3" xfId="52419"/>
    <cellStyle name="Normal 121 5 2 4" xfId="23931"/>
    <cellStyle name="Normal 121 5 2 5" xfId="43697"/>
    <cellStyle name="Normal 121 5 3" xfId="7025"/>
    <cellStyle name="Normal 121 5 3 2" xfId="16761"/>
    <cellStyle name="Normal 121 5 3 2 2" xfId="36274"/>
    <cellStyle name="Normal 121 5 3 2 3" xfId="56167"/>
    <cellStyle name="Normal 121 5 3 3" xfId="23104"/>
    <cellStyle name="Normal 121 5 3 4" xfId="42870"/>
    <cellStyle name="Normal 121 5 4" xfId="5958"/>
    <cellStyle name="Normal 121 5 4 2" xfId="15695"/>
    <cellStyle name="Normal 121 5 4 2 2" xfId="35208"/>
    <cellStyle name="Normal 121 5 4 2 3" xfId="55101"/>
    <cellStyle name="Normal 121 5 4 3" xfId="27778"/>
    <cellStyle name="Normal 121 5 4 4" xfId="47666"/>
    <cellStyle name="Normal 121 5 5" xfId="10744"/>
    <cellStyle name="Normal 121 5 5 2" xfId="30259"/>
    <cellStyle name="Normal 121 5 5 3" xfId="50152"/>
    <cellStyle name="Normal 121 5 6" xfId="20465"/>
    <cellStyle name="Normal 121 5 7" xfId="40107"/>
    <cellStyle name="Normal 121 6" xfId="1921"/>
    <cellStyle name="Normal 121 6 2" xfId="4232"/>
    <cellStyle name="Normal 121 6 2 2" xfId="9668"/>
    <cellStyle name="Normal 121 6 2 2 2" xfId="19391"/>
    <cellStyle name="Normal 121 6 2 2 2 2" xfId="38904"/>
    <cellStyle name="Normal 121 6 2 2 2 3" xfId="58797"/>
    <cellStyle name="Normal 121 6 2 2 3" xfId="29117"/>
    <cellStyle name="Normal 121 6 2 2 4" xfId="49005"/>
    <cellStyle name="Normal 121 6 2 3" xfId="14085"/>
    <cellStyle name="Normal 121 6 2 3 2" xfId="33599"/>
    <cellStyle name="Normal 121 6 2 3 3" xfId="53492"/>
    <cellStyle name="Normal 121 6 2 4" xfId="25004"/>
    <cellStyle name="Normal 121 6 2 5" xfId="44771"/>
    <cellStyle name="Normal 121 6 3" xfId="6493"/>
    <cellStyle name="Normal 121 6 3 2" xfId="16230"/>
    <cellStyle name="Normal 121 6 3 2 2" xfId="35743"/>
    <cellStyle name="Normal 121 6 3 2 3" xfId="55636"/>
    <cellStyle name="Normal 121 6 3 3" xfId="28313"/>
    <cellStyle name="Normal 121 6 3 4" xfId="48201"/>
    <cellStyle name="Normal 121 6 4" xfId="11817"/>
    <cellStyle name="Normal 121 6 4 2" xfId="31332"/>
    <cellStyle name="Normal 121 6 4 3" xfId="51225"/>
    <cellStyle name="Normal 121 6 5" xfId="21538"/>
    <cellStyle name="Normal 121 6 6" xfId="41255"/>
    <cellStyle name="Normal 121 7" xfId="2484"/>
    <cellStyle name="Normal 121 7 2" xfId="7921"/>
    <cellStyle name="Normal 121 7 2 2" xfId="17644"/>
    <cellStyle name="Normal 121 7 2 2 2" xfId="37157"/>
    <cellStyle name="Normal 121 7 2 2 3" xfId="57050"/>
    <cellStyle name="Normal 121 7 2 3" xfId="22748"/>
    <cellStyle name="Normal 121 7 2 4" xfId="42512"/>
    <cellStyle name="Normal 121 7 3" xfId="12338"/>
    <cellStyle name="Normal 121 7 3 2" xfId="31852"/>
    <cellStyle name="Normal 121 7 3 3" xfId="51745"/>
    <cellStyle name="Normal 121 7 4" xfId="23257"/>
    <cellStyle name="Normal 121 7 5" xfId="43023"/>
    <cellStyle name="Normal 121 8" xfId="2623"/>
    <cellStyle name="Normal 121 8 2" xfId="8060"/>
    <cellStyle name="Normal 121 8 2 2" xfId="17783"/>
    <cellStyle name="Normal 121 8 2 2 2" xfId="37296"/>
    <cellStyle name="Normal 121 8 2 2 3" xfId="57189"/>
    <cellStyle name="Normal 121 8 2 3" xfId="22663"/>
    <cellStyle name="Normal 121 8 2 4" xfId="42427"/>
    <cellStyle name="Normal 121 8 3" xfId="12477"/>
    <cellStyle name="Normal 121 8 3 2" xfId="31991"/>
    <cellStyle name="Normal 121 8 3 3" xfId="51884"/>
    <cellStyle name="Normal 121 8 4" xfId="23396"/>
    <cellStyle name="Normal 121 8 5" xfId="43162"/>
    <cellStyle name="Normal 121 9" xfId="4841"/>
    <cellStyle name="Normal 121 9 2" xfId="14623"/>
    <cellStyle name="Normal 121 9 2 2" xfId="34136"/>
    <cellStyle name="Normal 121 9 2 3" xfId="54029"/>
    <cellStyle name="Normal 121 9 3" xfId="26705"/>
    <cellStyle name="Normal 121 9 4" xfId="46549"/>
    <cellStyle name="Normal 122" xfId="199"/>
    <cellStyle name="Normal 122 10" xfId="10212"/>
    <cellStyle name="Normal 122 10 2" xfId="29727"/>
    <cellStyle name="Normal 122 10 3" xfId="49620"/>
    <cellStyle name="Normal 122 11" xfId="19933"/>
    <cellStyle name="Normal 122 12" xfId="39533"/>
    <cellStyle name="Normal 122 2" xfId="417"/>
    <cellStyle name="Normal 122 2 2" xfId="1503"/>
    <cellStyle name="Normal 122 2 2 2" xfId="3875"/>
    <cellStyle name="Normal 122 2 2 2 2" xfId="9312"/>
    <cellStyle name="Normal 122 2 2 2 2 2" xfId="19035"/>
    <cellStyle name="Normal 122 2 2 2 2 2 2" xfId="38548"/>
    <cellStyle name="Normal 122 2 2 2 2 2 3" xfId="58441"/>
    <cellStyle name="Normal 122 2 2 2 2 3" xfId="22876"/>
    <cellStyle name="Normal 122 2 2 2 2 4" xfId="42641"/>
    <cellStyle name="Normal 122 2 2 2 3" xfId="13729"/>
    <cellStyle name="Normal 122 2 2 2 3 2" xfId="33243"/>
    <cellStyle name="Normal 122 2 2 2 3 3" xfId="53136"/>
    <cellStyle name="Normal 122 2 2 2 4" xfId="24648"/>
    <cellStyle name="Normal 122 2 2 2 5" xfId="44414"/>
    <cellStyle name="Normal 122 2 2 3" xfId="7635"/>
    <cellStyle name="Normal 122 2 2 3 2" xfId="17358"/>
    <cellStyle name="Normal 122 2 2 3 2 2" xfId="36871"/>
    <cellStyle name="Normal 122 2 2 3 2 3" xfId="56764"/>
    <cellStyle name="Normal 122 2 2 3 3" xfId="22187"/>
    <cellStyle name="Normal 122 2 2 3 4" xfId="41947"/>
    <cellStyle name="Normal 122 2 2 4" xfId="5602"/>
    <cellStyle name="Normal 122 2 2 4 2" xfId="15339"/>
    <cellStyle name="Normal 122 2 2 4 2 2" xfId="34852"/>
    <cellStyle name="Normal 122 2 2 4 2 3" xfId="54745"/>
    <cellStyle name="Normal 122 2 2 4 3" xfId="27422"/>
    <cellStyle name="Normal 122 2 2 4 4" xfId="47310"/>
    <cellStyle name="Normal 122 2 2 5" xfId="11461"/>
    <cellStyle name="Normal 122 2 2 5 2" xfId="30976"/>
    <cellStyle name="Normal 122 2 2 5 3" xfId="50869"/>
    <cellStyle name="Normal 122 2 2 6" xfId="21182"/>
    <cellStyle name="Normal 122 2 2 7" xfId="40837"/>
    <cellStyle name="Normal 122 2 3" xfId="952"/>
    <cellStyle name="Normal 122 2 3 2" xfId="3337"/>
    <cellStyle name="Normal 122 2 3 2 2" xfId="8774"/>
    <cellStyle name="Normal 122 2 3 2 2 2" xfId="18497"/>
    <cellStyle name="Normal 122 2 3 2 2 2 2" xfId="38010"/>
    <cellStyle name="Normal 122 2 3 2 2 2 3" xfId="57903"/>
    <cellStyle name="Normal 122 2 3 2 2 3" xfId="22125"/>
    <cellStyle name="Normal 122 2 3 2 2 4" xfId="41885"/>
    <cellStyle name="Normal 122 2 3 2 3" xfId="13191"/>
    <cellStyle name="Normal 122 2 3 2 3 2" xfId="32705"/>
    <cellStyle name="Normal 122 2 3 2 3 3" xfId="52598"/>
    <cellStyle name="Normal 122 2 3 2 4" xfId="24110"/>
    <cellStyle name="Normal 122 2 3 2 5" xfId="43876"/>
    <cellStyle name="Normal 122 2 3 3" xfId="7175"/>
    <cellStyle name="Normal 122 2 3 3 2" xfId="16911"/>
    <cellStyle name="Normal 122 2 3 3 2 2" xfId="36424"/>
    <cellStyle name="Normal 122 2 3 3 2 3" xfId="56317"/>
    <cellStyle name="Normal 122 2 3 3 3" xfId="22521"/>
    <cellStyle name="Normal 122 2 3 3 4" xfId="42284"/>
    <cellStyle name="Normal 122 2 3 4" xfId="6137"/>
    <cellStyle name="Normal 122 2 3 4 2" xfId="15874"/>
    <cellStyle name="Normal 122 2 3 4 2 2" xfId="35387"/>
    <cellStyle name="Normal 122 2 3 4 2 3" xfId="55280"/>
    <cellStyle name="Normal 122 2 3 4 3" xfId="27957"/>
    <cellStyle name="Normal 122 2 3 4 4" xfId="47845"/>
    <cellStyle name="Normal 122 2 3 5" xfId="10923"/>
    <cellStyle name="Normal 122 2 3 5 2" xfId="30438"/>
    <cellStyle name="Normal 122 2 3 5 3" xfId="50331"/>
    <cellStyle name="Normal 122 2 3 6" xfId="20644"/>
    <cellStyle name="Normal 122 2 3 7" xfId="40286"/>
    <cellStyle name="Normal 122 2 4" xfId="2142"/>
    <cellStyle name="Normal 122 2 4 2" xfId="4411"/>
    <cellStyle name="Normal 122 2 4 2 2" xfId="9847"/>
    <cellStyle name="Normal 122 2 4 2 2 2" xfId="19570"/>
    <cellStyle name="Normal 122 2 4 2 2 2 2" xfId="39083"/>
    <cellStyle name="Normal 122 2 4 2 2 2 3" xfId="58976"/>
    <cellStyle name="Normal 122 2 4 2 2 3" xfId="29296"/>
    <cellStyle name="Normal 122 2 4 2 2 4" xfId="49184"/>
    <cellStyle name="Normal 122 2 4 2 3" xfId="14264"/>
    <cellStyle name="Normal 122 2 4 2 3 2" xfId="33778"/>
    <cellStyle name="Normal 122 2 4 2 3 3" xfId="53671"/>
    <cellStyle name="Normal 122 2 4 2 4" xfId="25183"/>
    <cellStyle name="Normal 122 2 4 2 5" xfId="44950"/>
    <cellStyle name="Normal 122 2 4 3" xfId="6672"/>
    <cellStyle name="Normal 122 2 4 3 2" xfId="16409"/>
    <cellStyle name="Normal 122 2 4 3 2 2" xfId="35922"/>
    <cellStyle name="Normal 122 2 4 3 2 3" xfId="55815"/>
    <cellStyle name="Normal 122 2 4 3 3" xfId="28492"/>
    <cellStyle name="Normal 122 2 4 3 4" xfId="48380"/>
    <cellStyle name="Normal 122 2 4 4" xfId="11996"/>
    <cellStyle name="Normal 122 2 4 4 2" xfId="31511"/>
    <cellStyle name="Normal 122 2 4 4 3" xfId="51404"/>
    <cellStyle name="Normal 122 2 4 5" xfId="21717"/>
    <cellStyle name="Normal 122 2 4 6" xfId="41476"/>
    <cellStyle name="Normal 122 2 5" xfId="2802"/>
    <cellStyle name="Normal 122 2 5 2" xfId="8239"/>
    <cellStyle name="Normal 122 2 5 2 2" xfId="17962"/>
    <cellStyle name="Normal 122 2 5 2 2 2" xfId="37475"/>
    <cellStyle name="Normal 122 2 5 2 2 3" xfId="57368"/>
    <cellStyle name="Normal 122 2 5 2 3" xfId="26367"/>
    <cellStyle name="Normal 122 2 5 2 4" xfId="46140"/>
    <cellStyle name="Normal 122 2 5 3" xfId="12656"/>
    <cellStyle name="Normal 122 2 5 3 2" xfId="32170"/>
    <cellStyle name="Normal 122 2 5 3 3" xfId="52063"/>
    <cellStyle name="Normal 122 2 5 4" xfId="23575"/>
    <cellStyle name="Normal 122 2 5 5" xfId="43341"/>
    <cellStyle name="Normal 122 2 6" xfId="5062"/>
    <cellStyle name="Normal 122 2 6 2" xfId="14802"/>
    <cellStyle name="Normal 122 2 6 2 2" xfId="34315"/>
    <cellStyle name="Normal 122 2 6 2 3" xfId="54208"/>
    <cellStyle name="Normal 122 2 6 3" xfId="26884"/>
    <cellStyle name="Normal 122 2 6 4" xfId="46770"/>
    <cellStyle name="Normal 122 2 7" xfId="10388"/>
    <cellStyle name="Normal 122 2 7 2" xfId="29903"/>
    <cellStyle name="Normal 122 2 7 3" xfId="49796"/>
    <cellStyle name="Normal 122 2 8" xfId="20109"/>
    <cellStyle name="Normal 122 2 9" xfId="39751"/>
    <cellStyle name="Normal 122 3" xfId="593"/>
    <cellStyle name="Normal 122 3 2" xfId="1679"/>
    <cellStyle name="Normal 122 3 2 2" xfId="4051"/>
    <cellStyle name="Normal 122 3 2 2 2" xfId="9488"/>
    <cellStyle name="Normal 122 3 2 2 2 2" xfId="19211"/>
    <cellStyle name="Normal 122 3 2 2 2 2 2" xfId="38724"/>
    <cellStyle name="Normal 122 3 2 2 2 2 3" xfId="58617"/>
    <cellStyle name="Normal 122 3 2 2 2 3" xfId="22466"/>
    <cellStyle name="Normal 122 3 2 2 2 4" xfId="42228"/>
    <cellStyle name="Normal 122 3 2 2 3" xfId="13905"/>
    <cellStyle name="Normal 122 3 2 2 3 2" xfId="33419"/>
    <cellStyle name="Normal 122 3 2 2 3 3" xfId="53312"/>
    <cellStyle name="Normal 122 3 2 2 4" xfId="24824"/>
    <cellStyle name="Normal 122 3 2 2 5" xfId="44590"/>
    <cellStyle name="Normal 122 3 2 3" xfId="7782"/>
    <cellStyle name="Normal 122 3 2 3 2" xfId="17505"/>
    <cellStyle name="Normal 122 3 2 3 2 2" xfId="37018"/>
    <cellStyle name="Normal 122 3 2 3 2 3" xfId="56911"/>
    <cellStyle name="Normal 122 3 2 3 3" xfId="25735"/>
    <cellStyle name="Normal 122 3 2 3 4" xfId="45504"/>
    <cellStyle name="Normal 122 3 2 4" xfId="5778"/>
    <cellStyle name="Normal 122 3 2 4 2" xfId="15515"/>
    <cellStyle name="Normal 122 3 2 4 2 2" xfId="35028"/>
    <cellStyle name="Normal 122 3 2 4 2 3" xfId="54921"/>
    <cellStyle name="Normal 122 3 2 4 3" xfId="27598"/>
    <cellStyle name="Normal 122 3 2 4 4" xfId="47486"/>
    <cellStyle name="Normal 122 3 2 5" xfId="11637"/>
    <cellStyle name="Normal 122 3 2 5 2" xfId="31152"/>
    <cellStyle name="Normal 122 3 2 5 3" xfId="51045"/>
    <cellStyle name="Normal 122 3 2 6" xfId="21358"/>
    <cellStyle name="Normal 122 3 2 7" xfId="41013"/>
    <cellStyle name="Normal 122 3 3" xfId="1128"/>
    <cellStyle name="Normal 122 3 3 2" xfId="3513"/>
    <cellStyle name="Normal 122 3 3 2 2" xfId="8950"/>
    <cellStyle name="Normal 122 3 3 2 2 2" xfId="18673"/>
    <cellStyle name="Normal 122 3 3 2 2 2 2" xfId="38186"/>
    <cellStyle name="Normal 122 3 3 2 2 2 3" xfId="58079"/>
    <cellStyle name="Normal 122 3 3 2 2 3" xfId="25582"/>
    <cellStyle name="Normal 122 3 3 2 2 4" xfId="45350"/>
    <cellStyle name="Normal 122 3 3 2 3" xfId="13367"/>
    <cellStyle name="Normal 122 3 3 2 3 2" xfId="32881"/>
    <cellStyle name="Normal 122 3 3 2 3 3" xfId="52774"/>
    <cellStyle name="Normal 122 3 3 2 4" xfId="24286"/>
    <cellStyle name="Normal 122 3 3 2 5" xfId="44052"/>
    <cellStyle name="Normal 122 3 3 3" xfId="7322"/>
    <cellStyle name="Normal 122 3 3 3 2" xfId="17058"/>
    <cellStyle name="Normal 122 3 3 3 2 2" xfId="36571"/>
    <cellStyle name="Normal 122 3 3 3 2 3" xfId="56464"/>
    <cellStyle name="Normal 122 3 3 3 3" xfId="22741"/>
    <cellStyle name="Normal 122 3 3 3 4" xfId="42505"/>
    <cellStyle name="Normal 122 3 3 4" xfId="6313"/>
    <cellStyle name="Normal 122 3 3 4 2" xfId="16050"/>
    <cellStyle name="Normal 122 3 3 4 2 2" xfId="35563"/>
    <cellStyle name="Normal 122 3 3 4 2 3" xfId="55456"/>
    <cellStyle name="Normal 122 3 3 4 3" xfId="28133"/>
    <cellStyle name="Normal 122 3 3 4 4" xfId="48021"/>
    <cellStyle name="Normal 122 3 3 5" xfId="11099"/>
    <cellStyle name="Normal 122 3 3 5 2" xfId="30614"/>
    <cellStyle name="Normal 122 3 3 5 3" xfId="50507"/>
    <cellStyle name="Normal 122 3 3 6" xfId="20820"/>
    <cellStyle name="Normal 122 3 3 7" xfId="40462"/>
    <cellStyle name="Normal 122 3 4" xfId="2318"/>
    <cellStyle name="Normal 122 3 4 2" xfId="4587"/>
    <cellStyle name="Normal 122 3 4 2 2" xfId="10023"/>
    <cellStyle name="Normal 122 3 4 2 2 2" xfId="19746"/>
    <cellStyle name="Normal 122 3 4 2 2 2 2" xfId="39259"/>
    <cellStyle name="Normal 122 3 4 2 2 2 3" xfId="59152"/>
    <cellStyle name="Normal 122 3 4 2 2 3" xfId="29472"/>
    <cellStyle name="Normal 122 3 4 2 2 4" xfId="49360"/>
    <cellStyle name="Normal 122 3 4 2 3" xfId="14440"/>
    <cellStyle name="Normal 122 3 4 2 3 2" xfId="33954"/>
    <cellStyle name="Normal 122 3 4 2 3 3" xfId="53847"/>
    <cellStyle name="Normal 122 3 4 2 4" xfId="25359"/>
    <cellStyle name="Normal 122 3 4 2 5" xfId="45126"/>
    <cellStyle name="Normal 122 3 4 3" xfId="6848"/>
    <cellStyle name="Normal 122 3 4 3 2" xfId="16585"/>
    <cellStyle name="Normal 122 3 4 3 2 2" xfId="36098"/>
    <cellStyle name="Normal 122 3 4 3 2 3" xfId="55991"/>
    <cellStyle name="Normal 122 3 4 3 3" xfId="28668"/>
    <cellStyle name="Normal 122 3 4 3 4" xfId="48556"/>
    <cellStyle name="Normal 122 3 4 4" xfId="12172"/>
    <cellStyle name="Normal 122 3 4 4 2" xfId="31687"/>
    <cellStyle name="Normal 122 3 4 4 3" xfId="51580"/>
    <cellStyle name="Normal 122 3 4 5" xfId="21893"/>
    <cellStyle name="Normal 122 3 4 6" xfId="41652"/>
    <cellStyle name="Normal 122 3 5" xfId="2978"/>
    <cellStyle name="Normal 122 3 5 2" xfId="8415"/>
    <cellStyle name="Normal 122 3 5 2 2" xfId="18138"/>
    <cellStyle name="Normal 122 3 5 2 2 2" xfId="37651"/>
    <cellStyle name="Normal 122 3 5 2 2 3" xfId="57544"/>
    <cellStyle name="Normal 122 3 5 2 3" xfId="25656"/>
    <cellStyle name="Normal 122 3 5 2 4" xfId="45425"/>
    <cellStyle name="Normal 122 3 5 3" xfId="12832"/>
    <cellStyle name="Normal 122 3 5 3 2" xfId="32346"/>
    <cellStyle name="Normal 122 3 5 3 3" xfId="52239"/>
    <cellStyle name="Normal 122 3 5 4" xfId="23751"/>
    <cellStyle name="Normal 122 3 5 5" xfId="43517"/>
    <cellStyle name="Normal 122 3 6" xfId="5238"/>
    <cellStyle name="Normal 122 3 6 2" xfId="14978"/>
    <cellStyle name="Normal 122 3 6 2 2" xfId="34491"/>
    <cellStyle name="Normal 122 3 6 2 3" xfId="54384"/>
    <cellStyle name="Normal 122 3 6 3" xfId="27060"/>
    <cellStyle name="Normal 122 3 6 4" xfId="46946"/>
    <cellStyle name="Normal 122 3 7" xfId="10564"/>
    <cellStyle name="Normal 122 3 7 2" xfId="30079"/>
    <cellStyle name="Normal 122 3 7 3" xfId="49972"/>
    <cellStyle name="Normal 122 3 8" xfId="20285"/>
    <cellStyle name="Normal 122 3 9" xfId="39927"/>
    <cellStyle name="Normal 122 4" xfId="1327"/>
    <cellStyle name="Normal 122 4 2" xfId="3699"/>
    <cellStyle name="Normal 122 4 2 2" xfId="9136"/>
    <cellStyle name="Normal 122 4 2 2 2" xfId="18859"/>
    <cellStyle name="Normal 122 4 2 2 2 2" xfId="38372"/>
    <cellStyle name="Normal 122 4 2 2 2 3" xfId="58265"/>
    <cellStyle name="Normal 122 4 2 2 3" xfId="25639"/>
    <cellStyle name="Normal 122 4 2 2 4" xfId="45408"/>
    <cellStyle name="Normal 122 4 2 3" xfId="13553"/>
    <cellStyle name="Normal 122 4 2 3 2" xfId="33067"/>
    <cellStyle name="Normal 122 4 2 3 3" xfId="52960"/>
    <cellStyle name="Normal 122 4 2 4" xfId="24472"/>
    <cellStyle name="Normal 122 4 2 5" xfId="44238"/>
    <cellStyle name="Normal 122 4 3" xfId="7488"/>
    <cellStyle name="Normal 122 4 3 2" xfId="17211"/>
    <cellStyle name="Normal 122 4 3 2 2" xfId="36724"/>
    <cellStyle name="Normal 122 4 3 2 3" xfId="56617"/>
    <cellStyle name="Normal 122 4 3 3" xfId="22008"/>
    <cellStyle name="Normal 122 4 3 4" xfId="41768"/>
    <cellStyle name="Normal 122 4 4" xfId="5426"/>
    <cellStyle name="Normal 122 4 4 2" xfId="15163"/>
    <cellStyle name="Normal 122 4 4 2 2" xfId="34676"/>
    <cellStyle name="Normal 122 4 4 2 3" xfId="54569"/>
    <cellStyle name="Normal 122 4 4 3" xfId="27246"/>
    <cellStyle name="Normal 122 4 4 4" xfId="47134"/>
    <cellStyle name="Normal 122 4 5" xfId="11285"/>
    <cellStyle name="Normal 122 4 5 2" xfId="30800"/>
    <cellStyle name="Normal 122 4 5 3" xfId="50693"/>
    <cellStyle name="Normal 122 4 6" xfId="21006"/>
    <cellStyle name="Normal 122 4 7" xfId="40661"/>
    <cellStyle name="Normal 122 5" xfId="776"/>
    <cellStyle name="Normal 122 5 2" xfId="3161"/>
    <cellStyle name="Normal 122 5 2 2" xfId="8598"/>
    <cellStyle name="Normal 122 5 2 2 2" xfId="18321"/>
    <cellStyle name="Normal 122 5 2 2 2 2" xfId="37834"/>
    <cellStyle name="Normal 122 5 2 2 2 3" xfId="57727"/>
    <cellStyle name="Normal 122 5 2 2 3" xfId="22184"/>
    <cellStyle name="Normal 122 5 2 2 4" xfId="41944"/>
    <cellStyle name="Normal 122 5 2 3" xfId="13015"/>
    <cellStyle name="Normal 122 5 2 3 2" xfId="32529"/>
    <cellStyle name="Normal 122 5 2 3 3" xfId="52422"/>
    <cellStyle name="Normal 122 5 2 4" xfId="23934"/>
    <cellStyle name="Normal 122 5 2 5" xfId="43700"/>
    <cellStyle name="Normal 122 5 3" xfId="7028"/>
    <cellStyle name="Normal 122 5 3 2" xfId="16764"/>
    <cellStyle name="Normal 122 5 3 2 2" xfId="36277"/>
    <cellStyle name="Normal 122 5 3 2 3" xfId="56170"/>
    <cellStyle name="Normal 122 5 3 3" xfId="22664"/>
    <cellStyle name="Normal 122 5 3 4" xfId="42428"/>
    <cellStyle name="Normal 122 5 4" xfId="5961"/>
    <cellStyle name="Normal 122 5 4 2" xfId="15698"/>
    <cellStyle name="Normal 122 5 4 2 2" xfId="35211"/>
    <cellStyle name="Normal 122 5 4 2 3" xfId="55104"/>
    <cellStyle name="Normal 122 5 4 3" xfId="27781"/>
    <cellStyle name="Normal 122 5 4 4" xfId="47669"/>
    <cellStyle name="Normal 122 5 5" xfId="10747"/>
    <cellStyle name="Normal 122 5 5 2" xfId="30262"/>
    <cellStyle name="Normal 122 5 5 3" xfId="50155"/>
    <cellStyle name="Normal 122 5 6" xfId="20468"/>
    <cellStyle name="Normal 122 5 7" xfId="40110"/>
    <cellStyle name="Normal 122 6" xfId="1924"/>
    <cellStyle name="Normal 122 6 2" xfId="4235"/>
    <cellStyle name="Normal 122 6 2 2" xfId="9671"/>
    <cellStyle name="Normal 122 6 2 2 2" xfId="19394"/>
    <cellStyle name="Normal 122 6 2 2 2 2" xfId="38907"/>
    <cellStyle name="Normal 122 6 2 2 2 3" xfId="58800"/>
    <cellStyle name="Normal 122 6 2 2 3" xfId="29120"/>
    <cellStyle name="Normal 122 6 2 2 4" xfId="49008"/>
    <cellStyle name="Normal 122 6 2 3" xfId="14088"/>
    <cellStyle name="Normal 122 6 2 3 2" xfId="33602"/>
    <cellStyle name="Normal 122 6 2 3 3" xfId="53495"/>
    <cellStyle name="Normal 122 6 2 4" xfId="25007"/>
    <cellStyle name="Normal 122 6 2 5" xfId="44774"/>
    <cellStyle name="Normal 122 6 3" xfId="6496"/>
    <cellStyle name="Normal 122 6 3 2" xfId="16233"/>
    <cellStyle name="Normal 122 6 3 2 2" xfId="35746"/>
    <cellStyle name="Normal 122 6 3 2 3" xfId="55639"/>
    <cellStyle name="Normal 122 6 3 3" xfId="28316"/>
    <cellStyle name="Normal 122 6 3 4" xfId="48204"/>
    <cellStyle name="Normal 122 6 4" xfId="11820"/>
    <cellStyle name="Normal 122 6 4 2" xfId="31335"/>
    <cellStyle name="Normal 122 6 4 3" xfId="51228"/>
    <cellStyle name="Normal 122 6 5" xfId="21541"/>
    <cellStyle name="Normal 122 6 6" xfId="41258"/>
    <cellStyle name="Normal 122 7" xfId="2487"/>
    <cellStyle name="Normal 122 7 2" xfId="7924"/>
    <cellStyle name="Normal 122 7 2 2" xfId="17647"/>
    <cellStyle name="Normal 122 7 2 2 2" xfId="37160"/>
    <cellStyle name="Normal 122 7 2 2 3" xfId="57053"/>
    <cellStyle name="Normal 122 7 2 3" xfId="23053"/>
    <cellStyle name="Normal 122 7 2 4" xfId="42818"/>
    <cellStyle name="Normal 122 7 3" xfId="12341"/>
    <cellStyle name="Normal 122 7 3 2" xfId="31855"/>
    <cellStyle name="Normal 122 7 3 3" xfId="51748"/>
    <cellStyle name="Normal 122 7 4" xfId="23260"/>
    <cellStyle name="Normal 122 7 5" xfId="43026"/>
    <cellStyle name="Normal 122 8" xfId="2626"/>
    <cellStyle name="Normal 122 8 2" xfId="8063"/>
    <cellStyle name="Normal 122 8 2 2" xfId="17786"/>
    <cellStyle name="Normal 122 8 2 2 2" xfId="37299"/>
    <cellStyle name="Normal 122 8 2 2 3" xfId="57192"/>
    <cellStyle name="Normal 122 8 2 3" xfId="23045"/>
    <cellStyle name="Normal 122 8 2 4" xfId="42810"/>
    <cellStyle name="Normal 122 8 3" xfId="12480"/>
    <cellStyle name="Normal 122 8 3 2" xfId="31994"/>
    <cellStyle name="Normal 122 8 3 3" xfId="51887"/>
    <cellStyle name="Normal 122 8 4" xfId="23399"/>
    <cellStyle name="Normal 122 8 5" xfId="43165"/>
    <cellStyle name="Normal 122 9" xfId="4844"/>
    <cellStyle name="Normal 122 9 2" xfId="14626"/>
    <cellStyle name="Normal 122 9 2 2" xfId="34139"/>
    <cellStyle name="Normal 122 9 2 3" xfId="54032"/>
    <cellStyle name="Normal 122 9 3" xfId="26708"/>
    <cellStyle name="Normal 122 9 4" xfId="46552"/>
    <cellStyle name="Normal 123" xfId="200"/>
    <cellStyle name="Normal 123 10" xfId="10213"/>
    <cellStyle name="Normal 123 10 2" xfId="29728"/>
    <cellStyle name="Normal 123 10 3" xfId="49621"/>
    <cellStyle name="Normal 123 11" xfId="19934"/>
    <cellStyle name="Normal 123 12" xfId="39534"/>
    <cellStyle name="Normal 123 2" xfId="418"/>
    <cellStyle name="Normal 123 2 2" xfId="1504"/>
    <cellStyle name="Normal 123 2 2 2" xfId="3876"/>
    <cellStyle name="Normal 123 2 2 2 2" xfId="9313"/>
    <cellStyle name="Normal 123 2 2 2 2 2" xfId="19036"/>
    <cellStyle name="Normal 123 2 2 2 2 2 2" xfId="38549"/>
    <cellStyle name="Normal 123 2 2 2 2 2 3" xfId="58442"/>
    <cellStyle name="Normal 123 2 2 2 2 3" xfId="26207"/>
    <cellStyle name="Normal 123 2 2 2 2 4" xfId="45978"/>
    <cellStyle name="Normal 123 2 2 2 3" xfId="13730"/>
    <cellStyle name="Normal 123 2 2 2 3 2" xfId="33244"/>
    <cellStyle name="Normal 123 2 2 2 3 3" xfId="53137"/>
    <cellStyle name="Normal 123 2 2 2 4" xfId="24649"/>
    <cellStyle name="Normal 123 2 2 2 5" xfId="44415"/>
    <cellStyle name="Normal 123 2 2 3" xfId="7636"/>
    <cellStyle name="Normal 123 2 2 3 2" xfId="17359"/>
    <cellStyle name="Normal 123 2 2 3 2 2" xfId="36872"/>
    <cellStyle name="Normal 123 2 2 3 2 3" xfId="56765"/>
    <cellStyle name="Normal 123 2 2 3 3" xfId="26567"/>
    <cellStyle name="Normal 123 2 2 3 4" xfId="46340"/>
    <cellStyle name="Normal 123 2 2 4" xfId="5603"/>
    <cellStyle name="Normal 123 2 2 4 2" xfId="15340"/>
    <cellStyle name="Normal 123 2 2 4 2 2" xfId="34853"/>
    <cellStyle name="Normal 123 2 2 4 2 3" xfId="54746"/>
    <cellStyle name="Normal 123 2 2 4 3" xfId="27423"/>
    <cellStyle name="Normal 123 2 2 4 4" xfId="47311"/>
    <cellStyle name="Normal 123 2 2 5" xfId="11462"/>
    <cellStyle name="Normal 123 2 2 5 2" xfId="30977"/>
    <cellStyle name="Normal 123 2 2 5 3" xfId="50870"/>
    <cellStyle name="Normal 123 2 2 6" xfId="21183"/>
    <cellStyle name="Normal 123 2 2 7" xfId="40838"/>
    <cellStyle name="Normal 123 2 3" xfId="953"/>
    <cellStyle name="Normal 123 2 3 2" xfId="3338"/>
    <cellStyle name="Normal 123 2 3 2 2" xfId="8775"/>
    <cellStyle name="Normal 123 2 3 2 2 2" xfId="18498"/>
    <cellStyle name="Normal 123 2 3 2 2 2 2" xfId="38011"/>
    <cellStyle name="Normal 123 2 3 2 2 2 3" xfId="57904"/>
    <cellStyle name="Normal 123 2 3 2 2 3" xfId="26198"/>
    <cellStyle name="Normal 123 2 3 2 2 4" xfId="45969"/>
    <cellStyle name="Normal 123 2 3 2 3" xfId="13192"/>
    <cellStyle name="Normal 123 2 3 2 3 2" xfId="32706"/>
    <cellStyle name="Normal 123 2 3 2 3 3" xfId="52599"/>
    <cellStyle name="Normal 123 2 3 2 4" xfId="24111"/>
    <cellStyle name="Normal 123 2 3 2 5" xfId="43877"/>
    <cellStyle name="Normal 123 2 3 3" xfId="7176"/>
    <cellStyle name="Normal 123 2 3 3 2" xfId="16912"/>
    <cellStyle name="Normal 123 2 3 3 2 2" xfId="36425"/>
    <cellStyle name="Normal 123 2 3 3 2 3" xfId="56318"/>
    <cellStyle name="Normal 123 2 3 3 3" xfId="25662"/>
    <cellStyle name="Normal 123 2 3 3 4" xfId="45431"/>
    <cellStyle name="Normal 123 2 3 4" xfId="6138"/>
    <cellStyle name="Normal 123 2 3 4 2" xfId="15875"/>
    <cellStyle name="Normal 123 2 3 4 2 2" xfId="35388"/>
    <cellStyle name="Normal 123 2 3 4 2 3" xfId="55281"/>
    <cellStyle name="Normal 123 2 3 4 3" xfId="27958"/>
    <cellStyle name="Normal 123 2 3 4 4" xfId="47846"/>
    <cellStyle name="Normal 123 2 3 5" xfId="10924"/>
    <cellStyle name="Normal 123 2 3 5 2" xfId="30439"/>
    <cellStyle name="Normal 123 2 3 5 3" xfId="50332"/>
    <cellStyle name="Normal 123 2 3 6" xfId="20645"/>
    <cellStyle name="Normal 123 2 3 7" xfId="40287"/>
    <cellStyle name="Normal 123 2 4" xfId="2143"/>
    <cellStyle name="Normal 123 2 4 2" xfId="4412"/>
    <cellStyle name="Normal 123 2 4 2 2" xfId="9848"/>
    <cellStyle name="Normal 123 2 4 2 2 2" xfId="19571"/>
    <cellStyle name="Normal 123 2 4 2 2 2 2" xfId="39084"/>
    <cellStyle name="Normal 123 2 4 2 2 2 3" xfId="58977"/>
    <cellStyle name="Normal 123 2 4 2 2 3" xfId="29297"/>
    <cellStyle name="Normal 123 2 4 2 2 4" xfId="49185"/>
    <cellStyle name="Normal 123 2 4 2 3" xfId="14265"/>
    <cellStyle name="Normal 123 2 4 2 3 2" xfId="33779"/>
    <cellStyle name="Normal 123 2 4 2 3 3" xfId="53672"/>
    <cellStyle name="Normal 123 2 4 2 4" xfId="25184"/>
    <cellStyle name="Normal 123 2 4 2 5" xfId="44951"/>
    <cellStyle name="Normal 123 2 4 3" xfId="6673"/>
    <cellStyle name="Normal 123 2 4 3 2" xfId="16410"/>
    <cellStyle name="Normal 123 2 4 3 2 2" xfId="35923"/>
    <cellStyle name="Normal 123 2 4 3 2 3" xfId="55816"/>
    <cellStyle name="Normal 123 2 4 3 3" xfId="28493"/>
    <cellStyle name="Normal 123 2 4 3 4" xfId="48381"/>
    <cellStyle name="Normal 123 2 4 4" xfId="11997"/>
    <cellStyle name="Normal 123 2 4 4 2" xfId="31512"/>
    <cellStyle name="Normal 123 2 4 4 3" xfId="51405"/>
    <cellStyle name="Normal 123 2 4 5" xfId="21718"/>
    <cellStyle name="Normal 123 2 4 6" xfId="41477"/>
    <cellStyle name="Normal 123 2 5" xfId="2803"/>
    <cellStyle name="Normal 123 2 5 2" xfId="8240"/>
    <cellStyle name="Normal 123 2 5 2 2" xfId="17963"/>
    <cellStyle name="Normal 123 2 5 2 2 2" xfId="37476"/>
    <cellStyle name="Normal 123 2 5 2 2 3" xfId="57369"/>
    <cellStyle name="Normal 123 2 5 2 3" xfId="25748"/>
    <cellStyle name="Normal 123 2 5 2 4" xfId="45517"/>
    <cellStyle name="Normal 123 2 5 3" xfId="12657"/>
    <cellStyle name="Normal 123 2 5 3 2" xfId="32171"/>
    <cellStyle name="Normal 123 2 5 3 3" xfId="52064"/>
    <cellStyle name="Normal 123 2 5 4" xfId="23576"/>
    <cellStyle name="Normal 123 2 5 5" xfId="43342"/>
    <cellStyle name="Normal 123 2 6" xfId="5063"/>
    <cellStyle name="Normal 123 2 6 2" xfId="14803"/>
    <cellStyle name="Normal 123 2 6 2 2" xfId="34316"/>
    <cellStyle name="Normal 123 2 6 2 3" xfId="54209"/>
    <cellStyle name="Normal 123 2 6 3" xfId="26885"/>
    <cellStyle name="Normal 123 2 6 4" xfId="46771"/>
    <cellStyle name="Normal 123 2 7" xfId="10389"/>
    <cellStyle name="Normal 123 2 7 2" xfId="29904"/>
    <cellStyle name="Normal 123 2 7 3" xfId="49797"/>
    <cellStyle name="Normal 123 2 8" xfId="20110"/>
    <cellStyle name="Normal 123 2 9" xfId="39752"/>
    <cellStyle name="Normal 123 3" xfId="594"/>
    <cellStyle name="Normal 123 3 2" xfId="1680"/>
    <cellStyle name="Normal 123 3 2 2" xfId="4052"/>
    <cellStyle name="Normal 123 3 2 2 2" xfId="9489"/>
    <cellStyle name="Normal 123 3 2 2 2 2" xfId="19212"/>
    <cellStyle name="Normal 123 3 2 2 2 2 2" xfId="38725"/>
    <cellStyle name="Normal 123 3 2 2 2 2 3" xfId="58618"/>
    <cellStyle name="Normal 123 3 2 2 2 3" xfId="25961"/>
    <cellStyle name="Normal 123 3 2 2 2 4" xfId="45731"/>
    <cellStyle name="Normal 123 3 2 2 3" xfId="13906"/>
    <cellStyle name="Normal 123 3 2 2 3 2" xfId="33420"/>
    <cellStyle name="Normal 123 3 2 2 3 3" xfId="53313"/>
    <cellStyle name="Normal 123 3 2 2 4" xfId="24825"/>
    <cellStyle name="Normal 123 3 2 2 5" xfId="44591"/>
    <cellStyle name="Normal 123 3 2 3" xfId="7783"/>
    <cellStyle name="Normal 123 3 2 3 2" xfId="17506"/>
    <cellStyle name="Normal 123 3 2 3 2 2" xfId="37019"/>
    <cellStyle name="Normal 123 3 2 3 2 3" xfId="56912"/>
    <cellStyle name="Normal 123 3 2 3 3" xfId="22914"/>
    <cellStyle name="Normal 123 3 2 3 4" xfId="42679"/>
    <cellStyle name="Normal 123 3 2 4" xfId="5779"/>
    <cellStyle name="Normal 123 3 2 4 2" xfId="15516"/>
    <cellStyle name="Normal 123 3 2 4 2 2" xfId="35029"/>
    <cellStyle name="Normal 123 3 2 4 2 3" xfId="54922"/>
    <cellStyle name="Normal 123 3 2 4 3" xfId="27599"/>
    <cellStyle name="Normal 123 3 2 4 4" xfId="47487"/>
    <cellStyle name="Normal 123 3 2 5" xfId="11638"/>
    <cellStyle name="Normal 123 3 2 5 2" xfId="31153"/>
    <cellStyle name="Normal 123 3 2 5 3" xfId="51046"/>
    <cellStyle name="Normal 123 3 2 6" xfId="21359"/>
    <cellStyle name="Normal 123 3 2 7" xfId="41014"/>
    <cellStyle name="Normal 123 3 3" xfId="1129"/>
    <cellStyle name="Normal 123 3 3 2" xfId="3514"/>
    <cellStyle name="Normal 123 3 3 2 2" xfId="8951"/>
    <cellStyle name="Normal 123 3 3 2 2 2" xfId="18674"/>
    <cellStyle name="Normal 123 3 3 2 2 2 2" xfId="38187"/>
    <cellStyle name="Normal 123 3 3 2 2 2 3" xfId="58080"/>
    <cellStyle name="Normal 123 3 3 2 2 3" xfId="22209"/>
    <cellStyle name="Normal 123 3 3 2 2 4" xfId="41969"/>
    <cellStyle name="Normal 123 3 3 2 3" xfId="13368"/>
    <cellStyle name="Normal 123 3 3 2 3 2" xfId="32882"/>
    <cellStyle name="Normal 123 3 3 2 3 3" xfId="52775"/>
    <cellStyle name="Normal 123 3 3 2 4" xfId="24287"/>
    <cellStyle name="Normal 123 3 3 2 5" xfId="44053"/>
    <cellStyle name="Normal 123 3 3 3" xfId="7323"/>
    <cellStyle name="Normal 123 3 3 3 2" xfId="17059"/>
    <cellStyle name="Normal 123 3 3 3 2 2" xfId="36572"/>
    <cellStyle name="Normal 123 3 3 3 2 3" xfId="56465"/>
    <cellStyle name="Normal 123 3 3 3 3" xfId="22357"/>
    <cellStyle name="Normal 123 3 3 3 4" xfId="42119"/>
    <cellStyle name="Normal 123 3 3 4" xfId="6314"/>
    <cellStyle name="Normal 123 3 3 4 2" xfId="16051"/>
    <cellStyle name="Normal 123 3 3 4 2 2" xfId="35564"/>
    <cellStyle name="Normal 123 3 3 4 2 3" xfId="55457"/>
    <cellStyle name="Normal 123 3 3 4 3" xfId="28134"/>
    <cellStyle name="Normal 123 3 3 4 4" xfId="48022"/>
    <cellStyle name="Normal 123 3 3 5" xfId="11100"/>
    <cellStyle name="Normal 123 3 3 5 2" xfId="30615"/>
    <cellStyle name="Normal 123 3 3 5 3" xfId="50508"/>
    <cellStyle name="Normal 123 3 3 6" xfId="20821"/>
    <cellStyle name="Normal 123 3 3 7" xfId="40463"/>
    <cellStyle name="Normal 123 3 4" xfId="2319"/>
    <cellStyle name="Normal 123 3 4 2" xfId="4588"/>
    <cellStyle name="Normal 123 3 4 2 2" xfId="10024"/>
    <cellStyle name="Normal 123 3 4 2 2 2" xfId="19747"/>
    <cellStyle name="Normal 123 3 4 2 2 2 2" xfId="39260"/>
    <cellStyle name="Normal 123 3 4 2 2 2 3" xfId="59153"/>
    <cellStyle name="Normal 123 3 4 2 2 3" xfId="29473"/>
    <cellStyle name="Normal 123 3 4 2 2 4" xfId="49361"/>
    <cellStyle name="Normal 123 3 4 2 3" xfId="14441"/>
    <cellStyle name="Normal 123 3 4 2 3 2" xfId="33955"/>
    <cellStyle name="Normal 123 3 4 2 3 3" xfId="53848"/>
    <cellStyle name="Normal 123 3 4 2 4" xfId="25360"/>
    <cellStyle name="Normal 123 3 4 2 5" xfId="45127"/>
    <cellStyle name="Normal 123 3 4 3" xfId="6849"/>
    <cellStyle name="Normal 123 3 4 3 2" xfId="16586"/>
    <cellStyle name="Normal 123 3 4 3 2 2" xfId="36099"/>
    <cellStyle name="Normal 123 3 4 3 2 3" xfId="55992"/>
    <cellStyle name="Normal 123 3 4 3 3" xfId="28669"/>
    <cellStyle name="Normal 123 3 4 3 4" xfId="48557"/>
    <cellStyle name="Normal 123 3 4 4" xfId="12173"/>
    <cellStyle name="Normal 123 3 4 4 2" xfId="31688"/>
    <cellStyle name="Normal 123 3 4 4 3" xfId="51581"/>
    <cellStyle name="Normal 123 3 4 5" xfId="21894"/>
    <cellStyle name="Normal 123 3 4 6" xfId="41653"/>
    <cellStyle name="Normal 123 3 5" xfId="2979"/>
    <cellStyle name="Normal 123 3 5 2" xfId="8416"/>
    <cellStyle name="Normal 123 3 5 2 2" xfId="18139"/>
    <cellStyle name="Normal 123 3 5 2 2 2" xfId="37652"/>
    <cellStyle name="Normal 123 3 5 2 2 3" xfId="57545"/>
    <cellStyle name="Normal 123 3 5 2 3" xfId="26354"/>
    <cellStyle name="Normal 123 3 5 2 4" xfId="46127"/>
    <cellStyle name="Normal 123 3 5 3" xfId="12833"/>
    <cellStyle name="Normal 123 3 5 3 2" xfId="32347"/>
    <cellStyle name="Normal 123 3 5 3 3" xfId="52240"/>
    <cellStyle name="Normal 123 3 5 4" xfId="23752"/>
    <cellStyle name="Normal 123 3 5 5" xfId="43518"/>
    <cellStyle name="Normal 123 3 6" xfId="5239"/>
    <cellStyle name="Normal 123 3 6 2" xfId="14979"/>
    <cellStyle name="Normal 123 3 6 2 2" xfId="34492"/>
    <cellStyle name="Normal 123 3 6 2 3" xfId="54385"/>
    <cellStyle name="Normal 123 3 6 3" xfId="27061"/>
    <cellStyle name="Normal 123 3 6 4" xfId="46947"/>
    <cellStyle name="Normal 123 3 7" xfId="10565"/>
    <cellStyle name="Normal 123 3 7 2" xfId="30080"/>
    <cellStyle name="Normal 123 3 7 3" xfId="49973"/>
    <cellStyle name="Normal 123 3 8" xfId="20286"/>
    <cellStyle name="Normal 123 3 9" xfId="39928"/>
    <cellStyle name="Normal 123 4" xfId="1328"/>
    <cellStyle name="Normal 123 4 2" xfId="3700"/>
    <cellStyle name="Normal 123 4 2 2" xfId="9137"/>
    <cellStyle name="Normal 123 4 2 2 2" xfId="18860"/>
    <cellStyle name="Normal 123 4 2 2 2 2" xfId="38373"/>
    <cellStyle name="Normal 123 4 2 2 2 3" xfId="58266"/>
    <cellStyle name="Normal 123 4 2 2 3" xfId="26516"/>
    <cellStyle name="Normal 123 4 2 2 4" xfId="46289"/>
    <cellStyle name="Normal 123 4 2 3" xfId="13554"/>
    <cellStyle name="Normal 123 4 2 3 2" xfId="33068"/>
    <cellStyle name="Normal 123 4 2 3 3" xfId="52961"/>
    <cellStyle name="Normal 123 4 2 4" xfId="24473"/>
    <cellStyle name="Normal 123 4 2 5" xfId="44239"/>
    <cellStyle name="Normal 123 4 3" xfId="7489"/>
    <cellStyle name="Normal 123 4 3 2" xfId="17212"/>
    <cellStyle name="Normal 123 4 3 2 2" xfId="36725"/>
    <cellStyle name="Normal 123 4 3 2 3" xfId="56618"/>
    <cellStyle name="Normal 123 4 3 3" xfId="22570"/>
    <cellStyle name="Normal 123 4 3 4" xfId="42333"/>
    <cellStyle name="Normal 123 4 4" xfId="5427"/>
    <cellStyle name="Normal 123 4 4 2" xfId="15164"/>
    <cellStyle name="Normal 123 4 4 2 2" xfId="34677"/>
    <cellStyle name="Normal 123 4 4 2 3" xfId="54570"/>
    <cellStyle name="Normal 123 4 4 3" xfId="27247"/>
    <cellStyle name="Normal 123 4 4 4" xfId="47135"/>
    <cellStyle name="Normal 123 4 5" xfId="11286"/>
    <cellStyle name="Normal 123 4 5 2" xfId="30801"/>
    <cellStyle name="Normal 123 4 5 3" xfId="50694"/>
    <cellStyle name="Normal 123 4 6" xfId="21007"/>
    <cellStyle name="Normal 123 4 7" xfId="40662"/>
    <cellStyle name="Normal 123 5" xfId="777"/>
    <cellStyle name="Normal 123 5 2" xfId="3162"/>
    <cellStyle name="Normal 123 5 2 2" xfId="8599"/>
    <cellStyle name="Normal 123 5 2 2 2" xfId="18322"/>
    <cellStyle name="Normal 123 5 2 2 2 2" xfId="37835"/>
    <cellStyle name="Normal 123 5 2 2 2 3" xfId="57728"/>
    <cellStyle name="Normal 123 5 2 2 3" xfId="26090"/>
    <cellStyle name="Normal 123 5 2 2 4" xfId="45861"/>
    <cellStyle name="Normal 123 5 2 3" xfId="13016"/>
    <cellStyle name="Normal 123 5 2 3 2" xfId="32530"/>
    <cellStyle name="Normal 123 5 2 3 3" xfId="52423"/>
    <cellStyle name="Normal 123 5 2 4" xfId="23935"/>
    <cellStyle name="Normal 123 5 2 5" xfId="43701"/>
    <cellStyle name="Normal 123 5 3" xfId="7029"/>
    <cellStyle name="Normal 123 5 3 2" xfId="16765"/>
    <cellStyle name="Normal 123 5 3 2 2" xfId="36278"/>
    <cellStyle name="Normal 123 5 3 2 3" xfId="56171"/>
    <cellStyle name="Normal 123 5 3 3" xfId="23016"/>
    <cellStyle name="Normal 123 5 3 4" xfId="42781"/>
    <cellStyle name="Normal 123 5 4" xfId="5962"/>
    <cellStyle name="Normal 123 5 4 2" xfId="15699"/>
    <cellStyle name="Normal 123 5 4 2 2" xfId="35212"/>
    <cellStyle name="Normal 123 5 4 2 3" xfId="55105"/>
    <cellStyle name="Normal 123 5 4 3" xfId="27782"/>
    <cellStyle name="Normal 123 5 4 4" xfId="47670"/>
    <cellStyle name="Normal 123 5 5" xfId="10748"/>
    <cellStyle name="Normal 123 5 5 2" xfId="30263"/>
    <cellStyle name="Normal 123 5 5 3" xfId="50156"/>
    <cellStyle name="Normal 123 5 6" xfId="20469"/>
    <cellStyle name="Normal 123 5 7" xfId="40111"/>
    <cellStyle name="Normal 123 6" xfId="1925"/>
    <cellStyle name="Normal 123 6 2" xfId="4236"/>
    <cellStyle name="Normal 123 6 2 2" xfId="9672"/>
    <cellStyle name="Normal 123 6 2 2 2" xfId="19395"/>
    <cellStyle name="Normal 123 6 2 2 2 2" xfId="38908"/>
    <cellStyle name="Normal 123 6 2 2 2 3" xfId="58801"/>
    <cellStyle name="Normal 123 6 2 2 3" xfId="29121"/>
    <cellStyle name="Normal 123 6 2 2 4" xfId="49009"/>
    <cellStyle name="Normal 123 6 2 3" xfId="14089"/>
    <cellStyle name="Normal 123 6 2 3 2" xfId="33603"/>
    <cellStyle name="Normal 123 6 2 3 3" xfId="53496"/>
    <cellStyle name="Normal 123 6 2 4" xfId="25008"/>
    <cellStyle name="Normal 123 6 2 5" xfId="44775"/>
    <cellStyle name="Normal 123 6 3" xfId="6497"/>
    <cellStyle name="Normal 123 6 3 2" xfId="16234"/>
    <cellStyle name="Normal 123 6 3 2 2" xfId="35747"/>
    <cellStyle name="Normal 123 6 3 2 3" xfId="55640"/>
    <cellStyle name="Normal 123 6 3 3" xfId="28317"/>
    <cellStyle name="Normal 123 6 3 4" xfId="48205"/>
    <cellStyle name="Normal 123 6 4" xfId="11821"/>
    <cellStyle name="Normal 123 6 4 2" xfId="31336"/>
    <cellStyle name="Normal 123 6 4 3" xfId="51229"/>
    <cellStyle name="Normal 123 6 5" xfId="21542"/>
    <cellStyle name="Normal 123 6 6" xfId="41259"/>
    <cellStyle name="Normal 123 7" xfId="2488"/>
    <cellStyle name="Normal 123 7 2" xfId="7925"/>
    <cellStyle name="Normal 123 7 2 2" xfId="17648"/>
    <cellStyle name="Normal 123 7 2 2 2" xfId="37161"/>
    <cellStyle name="Normal 123 7 2 2 3" xfId="57054"/>
    <cellStyle name="Normal 123 7 2 3" xfId="26318"/>
    <cellStyle name="Normal 123 7 2 4" xfId="46091"/>
    <cellStyle name="Normal 123 7 3" xfId="12342"/>
    <cellStyle name="Normal 123 7 3 2" xfId="31856"/>
    <cellStyle name="Normal 123 7 3 3" xfId="51749"/>
    <cellStyle name="Normal 123 7 4" xfId="23261"/>
    <cellStyle name="Normal 123 7 5" xfId="43027"/>
    <cellStyle name="Normal 123 8" xfId="2627"/>
    <cellStyle name="Normal 123 8 2" xfId="8064"/>
    <cellStyle name="Normal 123 8 2 2" xfId="17787"/>
    <cellStyle name="Normal 123 8 2 2 2" xfId="37300"/>
    <cellStyle name="Normal 123 8 2 2 3" xfId="57193"/>
    <cellStyle name="Normal 123 8 2 3" xfId="26109"/>
    <cellStyle name="Normal 123 8 2 4" xfId="45880"/>
    <cellStyle name="Normal 123 8 3" xfId="12481"/>
    <cellStyle name="Normal 123 8 3 2" xfId="31995"/>
    <cellStyle name="Normal 123 8 3 3" xfId="51888"/>
    <cellStyle name="Normal 123 8 4" xfId="23400"/>
    <cellStyle name="Normal 123 8 5" xfId="43166"/>
    <cellStyle name="Normal 123 9" xfId="4845"/>
    <cellStyle name="Normal 123 9 2" xfId="14627"/>
    <cellStyle name="Normal 123 9 2 2" xfId="34140"/>
    <cellStyle name="Normal 123 9 2 3" xfId="54033"/>
    <cellStyle name="Normal 123 9 3" xfId="26709"/>
    <cellStyle name="Normal 123 9 4" xfId="46553"/>
    <cellStyle name="Normal 124" xfId="187"/>
    <cellStyle name="Normal 124 10" xfId="10200"/>
    <cellStyle name="Normal 124 10 2" xfId="29715"/>
    <cellStyle name="Normal 124 10 3" xfId="49608"/>
    <cellStyle name="Normal 124 11" xfId="19921"/>
    <cellStyle name="Normal 124 12" xfId="39521"/>
    <cellStyle name="Normal 124 2" xfId="405"/>
    <cellStyle name="Normal 124 2 2" xfId="1491"/>
    <cellStyle name="Normal 124 2 2 2" xfId="3863"/>
    <cellStyle name="Normal 124 2 2 2 2" xfId="9300"/>
    <cellStyle name="Normal 124 2 2 2 2 2" xfId="19023"/>
    <cellStyle name="Normal 124 2 2 2 2 2 2" xfId="38536"/>
    <cellStyle name="Normal 124 2 2 2 2 2 3" xfId="58429"/>
    <cellStyle name="Normal 124 2 2 2 2 3" xfId="22549"/>
    <cellStyle name="Normal 124 2 2 2 2 4" xfId="42312"/>
    <cellStyle name="Normal 124 2 2 2 3" xfId="13717"/>
    <cellStyle name="Normal 124 2 2 2 3 2" xfId="33231"/>
    <cellStyle name="Normal 124 2 2 2 3 3" xfId="53124"/>
    <cellStyle name="Normal 124 2 2 2 4" xfId="24636"/>
    <cellStyle name="Normal 124 2 2 2 5" xfId="44402"/>
    <cellStyle name="Normal 124 2 2 3" xfId="7623"/>
    <cellStyle name="Normal 124 2 2 3 2" xfId="17346"/>
    <cellStyle name="Normal 124 2 2 3 2 2" xfId="36859"/>
    <cellStyle name="Normal 124 2 2 3 2 3" xfId="56752"/>
    <cellStyle name="Normal 124 2 2 3 3" xfId="22448"/>
    <cellStyle name="Normal 124 2 2 3 4" xfId="42210"/>
    <cellStyle name="Normal 124 2 2 4" xfId="5590"/>
    <cellStyle name="Normal 124 2 2 4 2" xfId="15327"/>
    <cellStyle name="Normal 124 2 2 4 2 2" xfId="34840"/>
    <cellStyle name="Normal 124 2 2 4 2 3" xfId="54733"/>
    <cellStyle name="Normal 124 2 2 4 3" xfId="27410"/>
    <cellStyle name="Normal 124 2 2 4 4" xfId="47298"/>
    <cellStyle name="Normal 124 2 2 5" xfId="11449"/>
    <cellStyle name="Normal 124 2 2 5 2" xfId="30964"/>
    <cellStyle name="Normal 124 2 2 5 3" xfId="50857"/>
    <cellStyle name="Normal 124 2 2 6" xfId="21170"/>
    <cellStyle name="Normal 124 2 2 7" xfId="40825"/>
    <cellStyle name="Normal 124 2 3" xfId="940"/>
    <cellStyle name="Normal 124 2 3 2" xfId="3325"/>
    <cellStyle name="Normal 124 2 3 2 2" xfId="8762"/>
    <cellStyle name="Normal 124 2 3 2 2 2" xfId="18485"/>
    <cellStyle name="Normal 124 2 3 2 2 2 2" xfId="37998"/>
    <cellStyle name="Normal 124 2 3 2 2 2 3" xfId="57891"/>
    <cellStyle name="Normal 124 2 3 2 2 3" xfId="22804"/>
    <cellStyle name="Normal 124 2 3 2 2 4" xfId="42568"/>
    <cellStyle name="Normal 124 2 3 2 3" xfId="13179"/>
    <cellStyle name="Normal 124 2 3 2 3 2" xfId="32693"/>
    <cellStyle name="Normal 124 2 3 2 3 3" xfId="52586"/>
    <cellStyle name="Normal 124 2 3 2 4" xfId="24098"/>
    <cellStyle name="Normal 124 2 3 2 5" xfId="43864"/>
    <cellStyle name="Normal 124 2 3 3" xfId="7163"/>
    <cellStyle name="Normal 124 2 3 3 2" xfId="16899"/>
    <cellStyle name="Normal 124 2 3 3 2 2" xfId="36412"/>
    <cellStyle name="Normal 124 2 3 3 2 3" xfId="56305"/>
    <cellStyle name="Normal 124 2 3 3 3" xfId="22990"/>
    <cellStyle name="Normal 124 2 3 3 4" xfId="42755"/>
    <cellStyle name="Normal 124 2 3 4" xfId="6125"/>
    <cellStyle name="Normal 124 2 3 4 2" xfId="15862"/>
    <cellStyle name="Normal 124 2 3 4 2 2" xfId="35375"/>
    <cellStyle name="Normal 124 2 3 4 2 3" xfId="55268"/>
    <cellStyle name="Normal 124 2 3 4 3" xfId="27945"/>
    <cellStyle name="Normal 124 2 3 4 4" xfId="47833"/>
    <cellStyle name="Normal 124 2 3 5" xfId="10911"/>
    <cellStyle name="Normal 124 2 3 5 2" xfId="30426"/>
    <cellStyle name="Normal 124 2 3 5 3" xfId="50319"/>
    <cellStyle name="Normal 124 2 3 6" xfId="20632"/>
    <cellStyle name="Normal 124 2 3 7" xfId="40274"/>
    <cellStyle name="Normal 124 2 4" xfId="2130"/>
    <cellStyle name="Normal 124 2 4 2" xfId="4399"/>
    <cellStyle name="Normal 124 2 4 2 2" xfId="9835"/>
    <cellStyle name="Normal 124 2 4 2 2 2" xfId="19558"/>
    <cellStyle name="Normal 124 2 4 2 2 2 2" xfId="39071"/>
    <cellStyle name="Normal 124 2 4 2 2 2 3" xfId="58964"/>
    <cellStyle name="Normal 124 2 4 2 2 3" xfId="29284"/>
    <cellStyle name="Normal 124 2 4 2 2 4" xfId="49172"/>
    <cellStyle name="Normal 124 2 4 2 3" xfId="14252"/>
    <cellStyle name="Normal 124 2 4 2 3 2" xfId="33766"/>
    <cellStyle name="Normal 124 2 4 2 3 3" xfId="53659"/>
    <cellStyle name="Normal 124 2 4 2 4" xfId="25171"/>
    <cellStyle name="Normal 124 2 4 2 5" xfId="44938"/>
    <cellStyle name="Normal 124 2 4 3" xfId="6660"/>
    <cellStyle name="Normal 124 2 4 3 2" xfId="16397"/>
    <cellStyle name="Normal 124 2 4 3 2 2" xfId="35910"/>
    <cellStyle name="Normal 124 2 4 3 2 3" xfId="55803"/>
    <cellStyle name="Normal 124 2 4 3 3" xfId="28480"/>
    <cellStyle name="Normal 124 2 4 3 4" xfId="48368"/>
    <cellStyle name="Normal 124 2 4 4" xfId="11984"/>
    <cellStyle name="Normal 124 2 4 4 2" xfId="31499"/>
    <cellStyle name="Normal 124 2 4 4 3" xfId="51392"/>
    <cellStyle name="Normal 124 2 4 5" xfId="21705"/>
    <cellStyle name="Normal 124 2 4 6" xfId="41464"/>
    <cellStyle name="Normal 124 2 5" xfId="2790"/>
    <cellStyle name="Normal 124 2 5 2" xfId="8227"/>
    <cellStyle name="Normal 124 2 5 2 2" xfId="17950"/>
    <cellStyle name="Normal 124 2 5 2 2 2" xfId="37463"/>
    <cellStyle name="Normal 124 2 5 2 2 3" xfId="57356"/>
    <cellStyle name="Normal 124 2 5 2 3" xfId="23080"/>
    <cellStyle name="Normal 124 2 5 2 4" xfId="42845"/>
    <cellStyle name="Normal 124 2 5 3" xfId="12644"/>
    <cellStyle name="Normal 124 2 5 3 2" xfId="32158"/>
    <cellStyle name="Normal 124 2 5 3 3" xfId="52051"/>
    <cellStyle name="Normal 124 2 5 4" xfId="23563"/>
    <cellStyle name="Normal 124 2 5 5" xfId="43329"/>
    <cellStyle name="Normal 124 2 6" xfId="5050"/>
    <cellStyle name="Normal 124 2 6 2" xfId="14790"/>
    <cellStyle name="Normal 124 2 6 2 2" xfId="34303"/>
    <cellStyle name="Normal 124 2 6 2 3" xfId="54196"/>
    <cellStyle name="Normal 124 2 6 3" xfId="26872"/>
    <cellStyle name="Normal 124 2 6 4" xfId="46758"/>
    <cellStyle name="Normal 124 2 7" xfId="10376"/>
    <cellStyle name="Normal 124 2 7 2" xfId="29891"/>
    <cellStyle name="Normal 124 2 7 3" xfId="49784"/>
    <cellStyle name="Normal 124 2 8" xfId="20097"/>
    <cellStyle name="Normal 124 2 9" xfId="39739"/>
    <cellStyle name="Normal 124 3" xfId="581"/>
    <cellStyle name="Normal 124 3 2" xfId="1667"/>
    <cellStyle name="Normal 124 3 2 2" xfId="4039"/>
    <cellStyle name="Normal 124 3 2 2 2" xfId="9476"/>
    <cellStyle name="Normal 124 3 2 2 2 2" xfId="19199"/>
    <cellStyle name="Normal 124 3 2 2 2 2 2" xfId="38712"/>
    <cellStyle name="Normal 124 3 2 2 2 2 3" xfId="58605"/>
    <cellStyle name="Normal 124 3 2 2 2 3" xfId="22619"/>
    <cellStyle name="Normal 124 3 2 2 2 4" xfId="42382"/>
    <cellStyle name="Normal 124 3 2 2 3" xfId="13893"/>
    <cellStyle name="Normal 124 3 2 2 3 2" xfId="33407"/>
    <cellStyle name="Normal 124 3 2 2 3 3" xfId="53300"/>
    <cellStyle name="Normal 124 3 2 2 4" xfId="24812"/>
    <cellStyle name="Normal 124 3 2 2 5" xfId="44578"/>
    <cellStyle name="Normal 124 3 2 3" xfId="7770"/>
    <cellStyle name="Normal 124 3 2 3 2" xfId="17493"/>
    <cellStyle name="Normal 124 3 2 3 2 2" xfId="37006"/>
    <cellStyle name="Normal 124 3 2 3 2 3" xfId="56899"/>
    <cellStyle name="Normal 124 3 2 3 3" xfId="26106"/>
    <cellStyle name="Normal 124 3 2 3 4" xfId="45877"/>
    <cellStyle name="Normal 124 3 2 4" xfId="5766"/>
    <cellStyle name="Normal 124 3 2 4 2" xfId="15503"/>
    <cellStyle name="Normal 124 3 2 4 2 2" xfId="35016"/>
    <cellStyle name="Normal 124 3 2 4 2 3" xfId="54909"/>
    <cellStyle name="Normal 124 3 2 4 3" xfId="27586"/>
    <cellStyle name="Normal 124 3 2 4 4" xfId="47474"/>
    <cellStyle name="Normal 124 3 2 5" xfId="11625"/>
    <cellStyle name="Normal 124 3 2 5 2" xfId="31140"/>
    <cellStyle name="Normal 124 3 2 5 3" xfId="51033"/>
    <cellStyle name="Normal 124 3 2 6" xfId="21346"/>
    <cellStyle name="Normal 124 3 2 7" xfId="41001"/>
    <cellStyle name="Normal 124 3 3" xfId="1116"/>
    <cellStyle name="Normal 124 3 3 2" xfId="3501"/>
    <cellStyle name="Normal 124 3 3 2 2" xfId="8938"/>
    <cellStyle name="Normal 124 3 3 2 2 2" xfId="18661"/>
    <cellStyle name="Normal 124 3 3 2 2 2 2" xfId="38174"/>
    <cellStyle name="Normal 124 3 3 2 2 2 3" xfId="58067"/>
    <cellStyle name="Normal 124 3 3 2 2 3" xfId="22421"/>
    <cellStyle name="Normal 124 3 3 2 2 4" xfId="42183"/>
    <cellStyle name="Normal 124 3 3 2 3" xfId="13355"/>
    <cellStyle name="Normal 124 3 3 2 3 2" xfId="32869"/>
    <cellStyle name="Normal 124 3 3 2 3 3" xfId="52762"/>
    <cellStyle name="Normal 124 3 3 2 4" xfId="24274"/>
    <cellStyle name="Normal 124 3 3 2 5" xfId="44040"/>
    <cellStyle name="Normal 124 3 3 3" xfId="7310"/>
    <cellStyle name="Normal 124 3 3 3 2" xfId="17046"/>
    <cellStyle name="Normal 124 3 3 3 2 2" xfId="36559"/>
    <cellStyle name="Normal 124 3 3 3 2 3" xfId="56452"/>
    <cellStyle name="Normal 124 3 3 3 3" xfId="25715"/>
    <cellStyle name="Normal 124 3 3 3 4" xfId="45484"/>
    <cellStyle name="Normal 124 3 3 4" xfId="6301"/>
    <cellStyle name="Normal 124 3 3 4 2" xfId="16038"/>
    <cellStyle name="Normal 124 3 3 4 2 2" xfId="35551"/>
    <cellStyle name="Normal 124 3 3 4 2 3" xfId="55444"/>
    <cellStyle name="Normal 124 3 3 4 3" xfId="28121"/>
    <cellStyle name="Normal 124 3 3 4 4" xfId="48009"/>
    <cellStyle name="Normal 124 3 3 5" xfId="11087"/>
    <cellStyle name="Normal 124 3 3 5 2" xfId="30602"/>
    <cellStyle name="Normal 124 3 3 5 3" xfId="50495"/>
    <cellStyle name="Normal 124 3 3 6" xfId="20808"/>
    <cellStyle name="Normal 124 3 3 7" xfId="40450"/>
    <cellStyle name="Normal 124 3 4" xfId="2306"/>
    <cellStyle name="Normal 124 3 4 2" xfId="4575"/>
    <cellStyle name="Normal 124 3 4 2 2" xfId="10011"/>
    <cellStyle name="Normal 124 3 4 2 2 2" xfId="19734"/>
    <cellStyle name="Normal 124 3 4 2 2 2 2" xfId="39247"/>
    <cellStyle name="Normal 124 3 4 2 2 2 3" xfId="59140"/>
    <cellStyle name="Normal 124 3 4 2 2 3" xfId="29460"/>
    <cellStyle name="Normal 124 3 4 2 2 4" xfId="49348"/>
    <cellStyle name="Normal 124 3 4 2 3" xfId="14428"/>
    <cellStyle name="Normal 124 3 4 2 3 2" xfId="33942"/>
    <cellStyle name="Normal 124 3 4 2 3 3" xfId="53835"/>
    <cellStyle name="Normal 124 3 4 2 4" xfId="25347"/>
    <cellStyle name="Normal 124 3 4 2 5" xfId="45114"/>
    <cellStyle name="Normal 124 3 4 3" xfId="6836"/>
    <cellStyle name="Normal 124 3 4 3 2" xfId="16573"/>
    <cellStyle name="Normal 124 3 4 3 2 2" xfId="36086"/>
    <cellStyle name="Normal 124 3 4 3 2 3" xfId="55979"/>
    <cellStyle name="Normal 124 3 4 3 3" xfId="28656"/>
    <cellStyle name="Normal 124 3 4 3 4" xfId="48544"/>
    <cellStyle name="Normal 124 3 4 4" xfId="12160"/>
    <cellStyle name="Normal 124 3 4 4 2" xfId="31675"/>
    <cellStyle name="Normal 124 3 4 4 3" xfId="51568"/>
    <cellStyle name="Normal 124 3 4 5" xfId="21881"/>
    <cellStyle name="Normal 124 3 4 6" xfId="41640"/>
    <cellStyle name="Normal 124 3 5" xfId="2966"/>
    <cellStyle name="Normal 124 3 5 2" xfId="8403"/>
    <cellStyle name="Normal 124 3 5 2 2" xfId="18126"/>
    <cellStyle name="Normal 124 3 5 2 2 2" xfId="37639"/>
    <cellStyle name="Normal 124 3 5 2 2 3" xfId="57532"/>
    <cellStyle name="Normal 124 3 5 2 3" xfId="22397"/>
    <cellStyle name="Normal 124 3 5 2 4" xfId="42159"/>
    <cellStyle name="Normal 124 3 5 3" xfId="12820"/>
    <cellStyle name="Normal 124 3 5 3 2" xfId="32334"/>
    <cellStyle name="Normal 124 3 5 3 3" xfId="52227"/>
    <cellStyle name="Normal 124 3 5 4" xfId="23739"/>
    <cellStyle name="Normal 124 3 5 5" xfId="43505"/>
    <cellStyle name="Normal 124 3 6" xfId="5226"/>
    <cellStyle name="Normal 124 3 6 2" xfId="14966"/>
    <cellStyle name="Normal 124 3 6 2 2" xfId="34479"/>
    <cellStyle name="Normal 124 3 6 2 3" xfId="54372"/>
    <cellStyle name="Normal 124 3 6 3" xfId="27048"/>
    <cellStyle name="Normal 124 3 6 4" xfId="46934"/>
    <cellStyle name="Normal 124 3 7" xfId="10552"/>
    <cellStyle name="Normal 124 3 7 2" xfId="30067"/>
    <cellStyle name="Normal 124 3 7 3" xfId="49960"/>
    <cellStyle name="Normal 124 3 8" xfId="20273"/>
    <cellStyle name="Normal 124 3 9" xfId="39915"/>
    <cellStyle name="Normal 124 4" xfId="1315"/>
    <cellStyle name="Normal 124 4 2" xfId="3687"/>
    <cellStyle name="Normal 124 4 2 2" xfId="9124"/>
    <cellStyle name="Normal 124 4 2 2 2" xfId="18847"/>
    <cellStyle name="Normal 124 4 2 2 2 2" xfId="38360"/>
    <cellStyle name="Normal 124 4 2 2 2 3" xfId="58253"/>
    <cellStyle name="Normal 124 4 2 2 3" xfId="23085"/>
    <cellStyle name="Normal 124 4 2 2 4" xfId="42850"/>
    <cellStyle name="Normal 124 4 2 3" xfId="13541"/>
    <cellStyle name="Normal 124 4 2 3 2" xfId="33055"/>
    <cellStyle name="Normal 124 4 2 3 3" xfId="52948"/>
    <cellStyle name="Normal 124 4 2 4" xfId="24460"/>
    <cellStyle name="Normal 124 4 2 5" xfId="44226"/>
    <cellStyle name="Normal 124 4 3" xfId="7476"/>
    <cellStyle name="Normal 124 4 3 2" xfId="17199"/>
    <cellStyle name="Normal 124 4 3 2 2" xfId="36712"/>
    <cellStyle name="Normal 124 4 3 2 3" xfId="56605"/>
    <cellStyle name="Normal 124 4 3 3" xfId="22931"/>
    <cellStyle name="Normal 124 4 3 4" xfId="42696"/>
    <cellStyle name="Normal 124 4 4" xfId="5414"/>
    <cellStyle name="Normal 124 4 4 2" xfId="15151"/>
    <cellStyle name="Normal 124 4 4 2 2" xfId="34664"/>
    <cellStyle name="Normal 124 4 4 2 3" xfId="54557"/>
    <cellStyle name="Normal 124 4 4 3" xfId="27234"/>
    <cellStyle name="Normal 124 4 4 4" xfId="47122"/>
    <cellStyle name="Normal 124 4 5" xfId="11273"/>
    <cellStyle name="Normal 124 4 5 2" xfId="30788"/>
    <cellStyle name="Normal 124 4 5 3" xfId="50681"/>
    <cellStyle name="Normal 124 4 6" xfId="20994"/>
    <cellStyle name="Normal 124 4 7" xfId="40649"/>
    <cellStyle name="Normal 124 5" xfId="764"/>
    <cellStyle name="Normal 124 5 2" xfId="3149"/>
    <cellStyle name="Normal 124 5 2 2" xfId="8586"/>
    <cellStyle name="Normal 124 5 2 2 2" xfId="18309"/>
    <cellStyle name="Normal 124 5 2 2 2 2" xfId="37822"/>
    <cellStyle name="Normal 124 5 2 2 2 3" xfId="57715"/>
    <cellStyle name="Normal 124 5 2 2 3" xfId="22678"/>
    <cellStyle name="Normal 124 5 2 2 4" xfId="42442"/>
    <cellStyle name="Normal 124 5 2 3" xfId="13003"/>
    <cellStyle name="Normal 124 5 2 3 2" xfId="32517"/>
    <cellStyle name="Normal 124 5 2 3 3" xfId="52410"/>
    <cellStyle name="Normal 124 5 2 4" xfId="23922"/>
    <cellStyle name="Normal 124 5 2 5" xfId="43688"/>
    <cellStyle name="Normal 124 5 3" xfId="7016"/>
    <cellStyle name="Normal 124 5 3 2" xfId="16752"/>
    <cellStyle name="Normal 124 5 3 2 2" xfId="36265"/>
    <cellStyle name="Normal 124 5 3 2 3" xfId="56158"/>
    <cellStyle name="Normal 124 5 3 3" xfId="26510"/>
    <cellStyle name="Normal 124 5 3 4" xfId="46283"/>
    <cellStyle name="Normal 124 5 4" xfId="5949"/>
    <cellStyle name="Normal 124 5 4 2" xfId="15686"/>
    <cellStyle name="Normal 124 5 4 2 2" xfId="35199"/>
    <cellStyle name="Normal 124 5 4 2 3" xfId="55092"/>
    <cellStyle name="Normal 124 5 4 3" xfId="27769"/>
    <cellStyle name="Normal 124 5 4 4" xfId="47657"/>
    <cellStyle name="Normal 124 5 5" xfId="10735"/>
    <cellStyle name="Normal 124 5 5 2" xfId="30250"/>
    <cellStyle name="Normal 124 5 5 3" xfId="50143"/>
    <cellStyle name="Normal 124 5 6" xfId="20456"/>
    <cellStyle name="Normal 124 5 7" xfId="40098"/>
    <cellStyle name="Normal 124 6" xfId="1912"/>
    <cellStyle name="Normal 124 6 2" xfId="4223"/>
    <cellStyle name="Normal 124 6 2 2" xfId="9659"/>
    <cellStyle name="Normal 124 6 2 2 2" xfId="19382"/>
    <cellStyle name="Normal 124 6 2 2 2 2" xfId="38895"/>
    <cellStyle name="Normal 124 6 2 2 2 3" xfId="58788"/>
    <cellStyle name="Normal 124 6 2 2 3" xfId="29108"/>
    <cellStyle name="Normal 124 6 2 2 4" xfId="48996"/>
    <cellStyle name="Normal 124 6 2 3" xfId="14076"/>
    <cellStyle name="Normal 124 6 2 3 2" xfId="33590"/>
    <cellStyle name="Normal 124 6 2 3 3" xfId="53483"/>
    <cellStyle name="Normal 124 6 2 4" xfId="24995"/>
    <cellStyle name="Normal 124 6 2 5" xfId="44762"/>
    <cellStyle name="Normal 124 6 3" xfId="6484"/>
    <cellStyle name="Normal 124 6 3 2" xfId="16221"/>
    <cellStyle name="Normal 124 6 3 2 2" xfId="35734"/>
    <cellStyle name="Normal 124 6 3 2 3" xfId="55627"/>
    <cellStyle name="Normal 124 6 3 3" xfId="28304"/>
    <cellStyle name="Normal 124 6 3 4" xfId="48192"/>
    <cellStyle name="Normal 124 6 4" xfId="11808"/>
    <cellStyle name="Normal 124 6 4 2" xfId="31323"/>
    <cellStyle name="Normal 124 6 4 3" xfId="51216"/>
    <cellStyle name="Normal 124 6 5" xfId="21529"/>
    <cellStyle name="Normal 124 6 6" xfId="41246"/>
    <cellStyle name="Normal 124 7" xfId="2475"/>
    <cellStyle name="Normal 124 7 2" xfId="7912"/>
    <cellStyle name="Normal 124 7 2 2" xfId="17635"/>
    <cellStyle name="Normal 124 7 2 2 2" xfId="37148"/>
    <cellStyle name="Normal 124 7 2 2 3" xfId="57041"/>
    <cellStyle name="Normal 124 7 2 3" xfId="25592"/>
    <cellStyle name="Normal 124 7 2 4" xfId="45360"/>
    <cellStyle name="Normal 124 7 3" xfId="12329"/>
    <cellStyle name="Normal 124 7 3 2" xfId="31843"/>
    <cellStyle name="Normal 124 7 3 3" xfId="51736"/>
    <cellStyle name="Normal 124 7 4" xfId="23248"/>
    <cellStyle name="Normal 124 7 5" xfId="43014"/>
    <cellStyle name="Normal 124 8" xfId="2614"/>
    <cellStyle name="Normal 124 8 2" xfId="8051"/>
    <cellStyle name="Normal 124 8 2 2" xfId="17774"/>
    <cellStyle name="Normal 124 8 2 2 2" xfId="37287"/>
    <cellStyle name="Normal 124 8 2 2 3" xfId="57180"/>
    <cellStyle name="Normal 124 8 2 3" xfId="26134"/>
    <cellStyle name="Normal 124 8 2 4" xfId="45905"/>
    <cellStyle name="Normal 124 8 3" xfId="12468"/>
    <cellStyle name="Normal 124 8 3 2" xfId="31982"/>
    <cellStyle name="Normal 124 8 3 3" xfId="51875"/>
    <cellStyle name="Normal 124 8 4" xfId="23387"/>
    <cellStyle name="Normal 124 8 5" xfId="43153"/>
    <cellStyle name="Normal 124 9" xfId="4832"/>
    <cellStyle name="Normal 124 9 2" xfId="14614"/>
    <cellStyle name="Normal 124 9 2 2" xfId="34127"/>
    <cellStyle name="Normal 124 9 2 3" xfId="54020"/>
    <cellStyle name="Normal 124 9 3" xfId="26696"/>
    <cellStyle name="Normal 124 9 4" xfId="46540"/>
    <cellStyle name="Normal 125" xfId="201"/>
    <cellStyle name="Normal 125 10" xfId="10214"/>
    <cellStyle name="Normal 125 10 2" xfId="29729"/>
    <cellStyle name="Normal 125 10 3" xfId="49622"/>
    <cellStyle name="Normal 125 11" xfId="19935"/>
    <cellStyle name="Normal 125 12" xfId="39535"/>
    <cellStyle name="Normal 125 2" xfId="419"/>
    <cellStyle name="Normal 125 2 2" xfId="1505"/>
    <cellStyle name="Normal 125 2 2 2" xfId="3877"/>
    <cellStyle name="Normal 125 2 2 2 2" xfId="9314"/>
    <cellStyle name="Normal 125 2 2 2 2 2" xfId="19037"/>
    <cellStyle name="Normal 125 2 2 2 2 2 2" xfId="38550"/>
    <cellStyle name="Normal 125 2 2 2 2 2 3" xfId="58443"/>
    <cellStyle name="Normal 125 2 2 2 2 3" xfId="26240"/>
    <cellStyle name="Normal 125 2 2 2 2 4" xfId="46011"/>
    <cellStyle name="Normal 125 2 2 2 3" xfId="13731"/>
    <cellStyle name="Normal 125 2 2 2 3 2" xfId="33245"/>
    <cellStyle name="Normal 125 2 2 2 3 3" xfId="53138"/>
    <cellStyle name="Normal 125 2 2 2 4" xfId="24650"/>
    <cellStyle name="Normal 125 2 2 2 5" xfId="44416"/>
    <cellStyle name="Normal 125 2 2 3" xfId="7637"/>
    <cellStyle name="Normal 125 2 2 3 2" xfId="17360"/>
    <cellStyle name="Normal 125 2 2 3 2 2" xfId="36873"/>
    <cellStyle name="Normal 125 2 2 3 2 3" xfId="56766"/>
    <cellStyle name="Normal 125 2 2 3 3" xfId="22034"/>
    <cellStyle name="Normal 125 2 2 3 4" xfId="41794"/>
    <cellStyle name="Normal 125 2 2 4" xfId="5604"/>
    <cellStyle name="Normal 125 2 2 4 2" xfId="15341"/>
    <cellStyle name="Normal 125 2 2 4 2 2" xfId="34854"/>
    <cellStyle name="Normal 125 2 2 4 2 3" xfId="54747"/>
    <cellStyle name="Normal 125 2 2 4 3" xfId="27424"/>
    <cellStyle name="Normal 125 2 2 4 4" xfId="47312"/>
    <cellStyle name="Normal 125 2 2 5" xfId="11463"/>
    <cellStyle name="Normal 125 2 2 5 2" xfId="30978"/>
    <cellStyle name="Normal 125 2 2 5 3" xfId="50871"/>
    <cellStyle name="Normal 125 2 2 6" xfId="21184"/>
    <cellStyle name="Normal 125 2 2 7" xfId="40839"/>
    <cellStyle name="Normal 125 2 3" xfId="954"/>
    <cellStyle name="Normal 125 2 3 2" xfId="3339"/>
    <cellStyle name="Normal 125 2 3 2 2" xfId="8776"/>
    <cellStyle name="Normal 125 2 3 2 2 2" xfId="18499"/>
    <cellStyle name="Normal 125 2 3 2 2 2 2" xfId="38012"/>
    <cellStyle name="Normal 125 2 3 2 2 2 3" xfId="57905"/>
    <cellStyle name="Normal 125 2 3 2 2 3" xfId="22614"/>
    <cellStyle name="Normal 125 2 3 2 2 4" xfId="42377"/>
    <cellStyle name="Normal 125 2 3 2 3" xfId="13193"/>
    <cellStyle name="Normal 125 2 3 2 3 2" xfId="32707"/>
    <cellStyle name="Normal 125 2 3 2 3 3" xfId="52600"/>
    <cellStyle name="Normal 125 2 3 2 4" xfId="24112"/>
    <cellStyle name="Normal 125 2 3 2 5" xfId="43878"/>
    <cellStyle name="Normal 125 2 3 3" xfId="7177"/>
    <cellStyle name="Normal 125 2 3 3 2" xfId="16913"/>
    <cellStyle name="Normal 125 2 3 3 2 2" xfId="36426"/>
    <cellStyle name="Normal 125 2 3 3 2 3" xfId="56319"/>
    <cellStyle name="Normal 125 2 3 3 3" xfId="23003"/>
    <cellStyle name="Normal 125 2 3 3 4" xfId="42768"/>
    <cellStyle name="Normal 125 2 3 4" xfId="6139"/>
    <cellStyle name="Normal 125 2 3 4 2" xfId="15876"/>
    <cellStyle name="Normal 125 2 3 4 2 2" xfId="35389"/>
    <cellStyle name="Normal 125 2 3 4 2 3" xfId="55282"/>
    <cellStyle name="Normal 125 2 3 4 3" xfId="27959"/>
    <cellStyle name="Normal 125 2 3 4 4" xfId="47847"/>
    <cellStyle name="Normal 125 2 3 5" xfId="10925"/>
    <cellStyle name="Normal 125 2 3 5 2" xfId="30440"/>
    <cellStyle name="Normal 125 2 3 5 3" xfId="50333"/>
    <cellStyle name="Normal 125 2 3 6" xfId="20646"/>
    <cellStyle name="Normal 125 2 3 7" xfId="40288"/>
    <cellStyle name="Normal 125 2 4" xfId="2144"/>
    <cellStyle name="Normal 125 2 4 2" xfId="4413"/>
    <cellStyle name="Normal 125 2 4 2 2" xfId="9849"/>
    <cellStyle name="Normal 125 2 4 2 2 2" xfId="19572"/>
    <cellStyle name="Normal 125 2 4 2 2 2 2" xfId="39085"/>
    <cellStyle name="Normal 125 2 4 2 2 2 3" xfId="58978"/>
    <cellStyle name="Normal 125 2 4 2 2 3" xfId="29298"/>
    <cellStyle name="Normal 125 2 4 2 2 4" xfId="49186"/>
    <cellStyle name="Normal 125 2 4 2 3" xfId="14266"/>
    <cellStyle name="Normal 125 2 4 2 3 2" xfId="33780"/>
    <cellStyle name="Normal 125 2 4 2 3 3" xfId="53673"/>
    <cellStyle name="Normal 125 2 4 2 4" xfId="25185"/>
    <cellStyle name="Normal 125 2 4 2 5" xfId="44952"/>
    <cellStyle name="Normal 125 2 4 3" xfId="6674"/>
    <cellStyle name="Normal 125 2 4 3 2" xfId="16411"/>
    <cellStyle name="Normal 125 2 4 3 2 2" xfId="35924"/>
    <cellStyle name="Normal 125 2 4 3 2 3" xfId="55817"/>
    <cellStyle name="Normal 125 2 4 3 3" xfId="28494"/>
    <cellStyle name="Normal 125 2 4 3 4" xfId="48382"/>
    <cellStyle name="Normal 125 2 4 4" xfId="11998"/>
    <cellStyle name="Normal 125 2 4 4 2" xfId="31513"/>
    <cellStyle name="Normal 125 2 4 4 3" xfId="51406"/>
    <cellStyle name="Normal 125 2 4 5" xfId="21719"/>
    <cellStyle name="Normal 125 2 4 6" xfId="41478"/>
    <cellStyle name="Normal 125 2 5" xfId="2804"/>
    <cellStyle name="Normal 125 2 5 2" xfId="8241"/>
    <cellStyle name="Normal 125 2 5 2 2" xfId="17964"/>
    <cellStyle name="Normal 125 2 5 2 2 2" xfId="37477"/>
    <cellStyle name="Normal 125 2 5 2 2 3" xfId="57370"/>
    <cellStyle name="Normal 125 2 5 2 3" xfId="22576"/>
    <cellStyle name="Normal 125 2 5 2 4" xfId="42339"/>
    <cellStyle name="Normal 125 2 5 3" xfId="12658"/>
    <cellStyle name="Normal 125 2 5 3 2" xfId="32172"/>
    <cellStyle name="Normal 125 2 5 3 3" xfId="52065"/>
    <cellStyle name="Normal 125 2 5 4" xfId="23577"/>
    <cellStyle name="Normal 125 2 5 5" xfId="43343"/>
    <cellStyle name="Normal 125 2 6" xfId="5064"/>
    <cellStyle name="Normal 125 2 6 2" xfId="14804"/>
    <cellStyle name="Normal 125 2 6 2 2" xfId="34317"/>
    <cellStyle name="Normal 125 2 6 2 3" xfId="54210"/>
    <cellStyle name="Normal 125 2 6 3" xfId="26886"/>
    <cellStyle name="Normal 125 2 6 4" xfId="46772"/>
    <cellStyle name="Normal 125 2 7" xfId="10390"/>
    <cellStyle name="Normal 125 2 7 2" xfId="29905"/>
    <cellStyle name="Normal 125 2 7 3" xfId="49798"/>
    <cellStyle name="Normal 125 2 8" xfId="20111"/>
    <cellStyle name="Normal 125 2 9" xfId="39753"/>
    <cellStyle name="Normal 125 3" xfId="595"/>
    <cellStyle name="Normal 125 3 2" xfId="1681"/>
    <cellStyle name="Normal 125 3 2 2" xfId="4053"/>
    <cellStyle name="Normal 125 3 2 2 2" xfId="9490"/>
    <cellStyle name="Normal 125 3 2 2 2 2" xfId="19213"/>
    <cellStyle name="Normal 125 3 2 2 2 2 2" xfId="38726"/>
    <cellStyle name="Normal 125 3 2 2 2 2 3" xfId="58619"/>
    <cellStyle name="Normal 125 3 2 2 2 3" xfId="26382"/>
    <cellStyle name="Normal 125 3 2 2 2 4" xfId="46155"/>
    <cellStyle name="Normal 125 3 2 2 3" xfId="13907"/>
    <cellStyle name="Normal 125 3 2 2 3 2" xfId="33421"/>
    <cellStyle name="Normal 125 3 2 2 3 3" xfId="53314"/>
    <cellStyle name="Normal 125 3 2 2 4" xfId="24826"/>
    <cellStyle name="Normal 125 3 2 2 5" xfId="44592"/>
    <cellStyle name="Normal 125 3 2 3" xfId="7784"/>
    <cellStyle name="Normal 125 3 2 3 2" xfId="17507"/>
    <cellStyle name="Normal 125 3 2 3 2 2" xfId="37020"/>
    <cellStyle name="Normal 125 3 2 3 2 3" xfId="56913"/>
    <cellStyle name="Normal 125 3 2 3 3" xfId="22736"/>
    <cellStyle name="Normal 125 3 2 3 4" xfId="42500"/>
    <cellStyle name="Normal 125 3 2 4" xfId="5780"/>
    <cellStyle name="Normal 125 3 2 4 2" xfId="15517"/>
    <cellStyle name="Normal 125 3 2 4 2 2" xfId="35030"/>
    <cellStyle name="Normal 125 3 2 4 2 3" xfId="54923"/>
    <cellStyle name="Normal 125 3 2 4 3" xfId="27600"/>
    <cellStyle name="Normal 125 3 2 4 4" xfId="47488"/>
    <cellStyle name="Normal 125 3 2 5" xfId="11639"/>
    <cellStyle name="Normal 125 3 2 5 2" xfId="31154"/>
    <cellStyle name="Normal 125 3 2 5 3" xfId="51047"/>
    <cellStyle name="Normal 125 3 2 6" xfId="21360"/>
    <cellStyle name="Normal 125 3 2 7" xfId="41015"/>
    <cellStyle name="Normal 125 3 3" xfId="1130"/>
    <cellStyle name="Normal 125 3 3 2" xfId="3515"/>
    <cellStyle name="Normal 125 3 3 2 2" xfId="8952"/>
    <cellStyle name="Normal 125 3 3 2 2 2" xfId="18675"/>
    <cellStyle name="Normal 125 3 3 2 2 2 2" xfId="38188"/>
    <cellStyle name="Normal 125 3 3 2 2 2 3" xfId="58081"/>
    <cellStyle name="Normal 125 3 3 2 2 3" xfId="26438"/>
    <cellStyle name="Normal 125 3 3 2 2 4" xfId="46211"/>
    <cellStyle name="Normal 125 3 3 2 3" xfId="13369"/>
    <cellStyle name="Normal 125 3 3 2 3 2" xfId="32883"/>
    <cellStyle name="Normal 125 3 3 2 3 3" xfId="52776"/>
    <cellStyle name="Normal 125 3 3 2 4" xfId="24288"/>
    <cellStyle name="Normal 125 3 3 2 5" xfId="44054"/>
    <cellStyle name="Normal 125 3 3 3" xfId="7324"/>
    <cellStyle name="Normal 125 3 3 3 2" xfId="17060"/>
    <cellStyle name="Normal 125 3 3 3 2 2" xfId="36573"/>
    <cellStyle name="Normal 125 3 3 3 2 3" xfId="56466"/>
    <cellStyle name="Normal 125 3 3 3 3" xfId="25548"/>
    <cellStyle name="Normal 125 3 3 3 4" xfId="45316"/>
    <cellStyle name="Normal 125 3 3 4" xfId="6315"/>
    <cellStyle name="Normal 125 3 3 4 2" xfId="16052"/>
    <cellStyle name="Normal 125 3 3 4 2 2" xfId="35565"/>
    <cellStyle name="Normal 125 3 3 4 2 3" xfId="55458"/>
    <cellStyle name="Normal 125 3 3 4 3" xfId="28135"/>
    <cellStyle name="Normal 125 3 3 4 4" xfId="48023"/>
    <cellStyle name="Normal 125 3 3 5" xfId="11101"/>
    <cellStyle name="Normal 125 3 3 5 2" xfId="30616"/>
    <cellStyle name="Normal 125 3 3 5 3" xfId="50509"/>
    <cellStyle name="Normal 125 3 3 6" xfId="20822"/>
    <cellStyle name="Normal 125 3 3 7" xfId="40464"/>
    <cellStyle name="Normal 125 3 4" xfId="2320"/>
    <cellStyle name="Normal 125 3 4 2" xfId="4589"/>
    <cellStyle name="Normal 125 3 4 2 2" xfId="10025"/>
    <cellStyle name="Normal 125 3 4 2 2 2" xfId="19748"/>
    <cellStyle name="Normal 125 3 4 2 2 2 2" xfId="39261"/>
    <cellStyle name="Normal 125 3 4 2 2 2 3" xfId="59154"/>
    <cellStyle name="Normal 125 3 4 2 2 3" xfId="29474"/>
    <cellStyle name="Normal 125 3 4 2 2 4" xfId="49362"/>
    <cellStyle name="Normal 125 3 4 2 3" xfId="14442"/>
    <cellStyle name="Normal 125 3 4 2 3 2" xfId="33956"/>
    <cellStyle name="Normal 125 3 4 2 3 3" xfId="53849"/>
    <cellStyle name="Normal 125 3 4 2 4" xfId="25361"/>
    <cellStyle name="Normal 125 3 4 2 5" xfId="45128"/>
    <cellStyle name="Normal 125 3 4 3" xfId="6850"/>
    <cellStyle name="Normal 125 3 4 3 2" xfId="16587"/>
    <cellStyle name="Normal 125 3 4 3 2 2" xfId="36100"/>
    <cellStyle name="Normal 125 3 4 3 2 3" xfId="55993"/>
    <cellStyle name="Normal 125 3 4 3 3" xfId="28670"/>
    <cellStyle name="Normal 125 3 4 3 4" xfId="48558"/>
    <cellStyle name="Normal 125 3 4 4" xfId="12174"/>
    <cellStyle name="Normal 125 3 4 4 2" xfId="31689"/>
    <cellStyle name="Normal 125 3 4 4 3" xfId="51582"/>
    <cellStyle name="Normal 125 3 4 5" xfId="21895"/>
    <cellStyle name="Normal 125 3 4 6" xfId="41654"/>
    <cellStyle name="Normal 125 3 5" xfId="2980"/>
    <cellStyle name="Normal 125 3 5 2" xfId="8417"/>
    <cellStyle name="Normal 125 3 5 2 2" xfId="18140"/>
    <cellStyle name="Normal 125 3 5 2 2 2" xfId="37653"/>
    <cellStyle name="Normal 125 3 5 2 2 3" xfId="57546"/>
    <cellStyle name="Normal 125 3 5 2 3" xfId="22311"/>
    <cellStyle name="Normal 125 3 5 2 4" xfId="42073"/>
    <cellStyle name="Normal 125 3 5 3" xfId="12834"/>
    <cellStyle name="Normal 125 3 5 3 2" xfId="32348"/>
    <cellStyle name="Normal 125 3 5 3 3" xfId="52241"/>
    <cellStyle name="Normal 125 3 5 4" xfId="23753"/>
    <cellStyle name="Normal 125 3 5 5" xfId="43519"/>
    <cellStyle name="Normal 125 3 6" xfId="5240"/>
    <cellStyle name="Normal 125 3 6 2" xfId="14980"/>
    <cellStyle name="Normal 125 3 6 2 2" xfId="34493"/>
    <cellStyle name="Normal 125 3 6 2 3" xfId="54386"/>
    <cellStyle name="Normal 125 3 6 3" xfId="27062"/>
    <cellStyle name="Normal 125 3 6 4" xfId="46948"/>
    <cellStyle name="Normal 125 3 7" xfId="10566"/>
    <cellStyle name="Normal 125 3 7 2" xfId="30081"/>
    <cellStyle name="Normal 125 3 7 3" xfId="49974"/>
    <cellStyle name="Normal 125 3 8" xfId="20287"/>
    <cellStyle name="Normal 125 3 9" xfId="39929"/>
    <cellStyle name="Normal 125 4" xfId="1329"/>
    <cellStyle name="Normal 125 4 2" xfId="3701"/>
    <cellStyle name="Normal 125 4 2 2" xfId="9138"/>
    <cellStyle name="Normal 125 4 2 2 2" xfId="18861"/>
    <cellStyle name="Normal 125 4 2 2 2 2" xfId="38374"/>
    <cellStyle name="Normal 125 4 2 2 2 3" xfId="58267"/>
    <cellStyle name="Normal 125 4 2 2 3" xfId="22381"/>
    <cellStyle name="Normal 125 4 2 2 4" xfId="42143"/>
    <cellStyle name="Normal 125 4 2 3" xfId="13555"/>
    <cellStyle name="Normal 125 4 2 3 2" xfId="33069"/>
    <cellStyle name="Normal 125 4 2 3 3" xfId="52962"/>
    <cellStyle name="Normal 125 4 2 4" xfId="24474"/>
    <cellStyle name="Normal 125 4 2 5" xfId="44240"/>
    <cellStyle name="Normal 125 4 3" xfId="7490"/>
    <cellStyle name="Normal 125 4 3 2" xfId="17213"/>
    <cellStyle name="Normal 125 4 3 2 2" xfId="36726"/>
    <cellStyle name="Normal 125 4 3 2 3" xfId="56619"/>
    <cellStyle name="Normal 125 4 3 3" xfId="22027"/>
    <cellStyle name="Normal 125 4 3 4" xfId="41787"/>
    <cellStyle name="Normal 125 4 4" xfId="5428"/>
    <cellStyle name="Normal 125 4 4 2" xfId="15165"/>
    <cellStyle name="Normal 125 4 4 2 2" xfId="34678"/>
    <cellStyle name="Normal 125 4 4 2 3" xfId="54571"/>
    <cellStyle name="Normal 125 4 4 3" xfId="27248"/>
    <cellStyle name="Normal 125 4 4 4" xfId="47136"/>
    <cellStyle name="Normal 125 4 5" xfId="11287"/>
    <cellStyle name="Normal 125 4 5 2" xfId="30802"/>
    <cellStyle name="Normal 125 4 5 3" xfId="50695"/>
    <cellStyle name="Normal 125 4 6" xfId="21008"/>
    <cellStyle name="Normal 125 4 7" xfId="40663"/>
    <cellStyle name="Normal 125 5" xfId="778"/>
    <cellStyle name="Normal 125 5 2" xfId="3163"/>
    <cellStyle name="Normal 125 5 2 2" xfId="8600"/>
    <cellStyle name="Normal 125 5 2 2 2" xfId="18323"/>
    <cellStyle name="Normal 125 5 2 2 2 2" xfId="37836"/>
    <cellStyle name="Normal 125 5 2 2 2 3" xfId="57729"/>
    <cellStyle name="Normal 125 5 2 2 3" xfId="22148"/>
    <cellStyle name="Normal 125 5 2 2 4" xfId="41908"/>
    <cellStyle name="Normal 125 5 2 3" xfId="13017"/>
    <cellStyle name="Normal 125 5 2 3 2" xfId="32531"/>
    <cellStyle name="Normal 125 5 2 3 3" xfId="52424"/>
    <cellStyle name="Normal 125 5 2 4" xfId="23936"/>
    <cellStyle name="Normal 125 5 2 5" xfId="43702"/>
    <cellStyle name="Normal 125 5 3" xfId="7030"/>
    <cellStyle name="Normal 125 5 3 2" xfId="16766"/>
    <cellStyle name="Normal 125 5 3 2 2" xfId="36279"/>
    <cellStyle name="Normal 125 5 3 2 3" xfId="56172"/>
    <cellStyle name="Normal 125 5 3 3" xfId="22935"/>
    <cellStyle name="Normal 125 5 3 4" xfId="42700"/>
    <cellStyle name="Normal 125 5 4" xfId="5963"/>
    <cellStyle name="Normal 125 5 4 2" xfId="15700"/>
    <cellStyle name="Normal 125 5 4 2 2" xfId="35213"/>
    <cellStyle name="Normal 125 5 4 2 3" xfId="55106"/>
    <cellStyle name="Normal 125 5 4 3" xfId="27783"/>
    <cellStyle name="Normal 125 5 4 4" xfId="47671"/>
    <cellStyle name="Normal 125 5 5" xfId="10749"/>
    <cellStyle name="Normal 125 5 5 2" xfId="30264"/>
    <cellStyle name="Normal 125 5 5 3" xfId="50157"/>
    <cellStyle name="Normal 125 5 6" xfId="20470"/>
    <cellStyle name="Normal 125 5 7" xfId="40112"/>
    <cellStyle name="Normal 125 6" xfId="1926"/>
    <cellStyle name="Normal 125 6 2" xfId="4237"/>
    <cellStyle name="Normal 125 6 2 2" xfId="9673"/>
    <cellStyle name="Normal 125 6 2 2 2" xfId="19396"/>
    <cellStyle name="Normal 125 6 2 2 2 2" xfId="38909"/>
    <cellStyle name="Normal 125 6 2 2 2 3" xfId="58802"/>
    <cellStyle name="Normal 125 6 2 2 3" xfId="29122"/>
    <cellStyle name="Normal 125 6 2 2 4" xfId="49010"/>
    <cellStyle name="Normal 125 6 2 3" xfId="14090"/>
    <cellStyle name="Normal 125 6 2 3 2" xfId="33604"/>
    <cellStyle name="Normal 125 6 2 3 3" xfId="53497"/>
    <cellStyle name="Normal 125 6 2 4" xfId="25009"/>
    <cellStyle name="Normal 125 6 2 5" xfId="44776"/>
    <cellStyle name="Normal 125 6 3" xfId="6498"/>
    <cellStyle name="Normal 125 6 3 2" xfId="16235"/>
    <cellStyle name="Normal 125 6 3 2 2" xfId="35748"/>
    <cellStyle name="Normal 125 6 3 2 3" xfId="55641"/>
    <cellStyle name="Normal 125 6 3 3" xfId="28318"/>
    <cellStyle name="Normal 125 6 3 4" xfId="48206"/>
    <cellStyle name="Normal 125 6 4" xfId="11822"/>
    <cellStyle name="Normal 125 6 4 2" xfId="31337"/>
    <cellStyle name="Normal 125 6 4 3" xfId="51230"/>
    <cellStyle name="Normal 125 6 5" xfId="21543"/>
    <cellStyle name="Normal 125 6 6" xfId="41260"/>
    <cellStyle name="Normal 125 7" xfId="2489"/>
    <cellStyle name="Normal 125 7 2" xfId="7926"/>
    <cellStyle name="Normal 125 7 2 2" xfId="17649"/>
    <cellStyle name="Normal 125 7 2 2 2" xfId="37162"/>
    <cellStyle name="Normal 125 7 2 2 3" xfId="57055"/>
    <cellStyle name="Normal 125 7 2 3" xfId="26357"/>
    <cellStyle name="Normal 125 7 2 4" xfId="46130"/>
    <cellStyle name="Normal 125 7 3" xfId="12343"/>
    <cellStyle name="Normal 125 7 3 2" xfId="31857"/>
    <cellStyle name="Normal 125 7 3 3" xfId="51750"/>
    <cellStyle name="Normal 125 7 4" xfId="23262"/>
    <cellStyle name="Normal 125 7 5" xfId="43028"/>
    <cellStyle name="Normal 125 8" xfId="2628"/>
    <cellStyle name="Normal 125 8 2" xfId="8065"/>
    <cellStyle name="Normal 125 8 2 2" xfId="17788"/>
    <cellStyle name="Normal 125 8 2 2 2" xfId="37301"/>
    <cellStyle name="Normal 125 8 2 2 3" xfId="57194"/>
    <cellStyle name="Normal 125 8 2 3" xfId="22193"/>
    <cellStyle name="Normal 125 8 2 4" xfId="41953"/>
    <cellStyle name="Normal 125 8 3" xfId="12482"/>
    <cellStyle name="Normal 125 8 3 2" xfId="31996"/>
    <cellStyle name="Normal 125 8 3 3" xfId="51889"/>
    <cellStyle name="Normal 125 8 4" xfId="23401"/>
    <cellStyle name="Normal 125 8 5" xfId="43167"/>
    <cellStyle name="Normal 125 9" xfId="4846"/>
    <cellStyle name="Normal 125 9 2" xfId="14628"/>
    <cellStyle name="Normal 125 9 2 2" xfId="34141"/>
    <cellStyle name="Normal 125 9 2 3" xfId="54034"/>
    <cellStyle name="Normal 125 9 3" xfId="26710"/>
    <cellStyle name="Normal 125 9 4" xfId="46554"/>
    <cellStyle name="Normal 126" xfId="202"/>
    <cellStyle name="Normal 126 10" xfId="10215"/>
    <cellStyle name="Normal 126 10 2" xfId="29730"/>
    <cellStyle name="Normal 126 10 3" xfId="49623"/>
    <cellStyle name="Normal 126 11" xfId="19936"/>
    <cellStyle name="Normal 126 12" xfId="39536"/>
    <cellStyle name="Normal 126 2" xfId="420"/>
    <cellStyle name="Normal 126 2 2" xfId="1506"/>
    <cellStyle name="Normal 126 2 2 2" xfId="3878"/>
    <cellStyle name="Normal 126 2 2 2 2" xfId="9315"/>
    <cellStyle name="Normal 126 2 2 2 2 2" xfId="19038"/>
    <cellStyle name="Normal 126 2 2 2 2 2 2" xfId="38551"/>
    <cellStyle name="Normal 126 2 2 2 2 2 3" xfId="58444"/>
    <cellStyle name="Normal 126 2 2 2 2 3" xfId="22120"/>
    <cellStyle name="Normal 126 2 2 2 2 4" xfId="41880"/>
    <cellStyle name="Normal 126 2 2 2 3" xfId="13732"/>
    <cellStyle name="Normal 126 2 2 2 3 2" xfId="33246"/>
    <cellStyle name="Normal 126 2 2 2 3 3" xfId="53139"/>
    <cellStyle name="Normal 126 2 2 2 4" xfId="24651"/>
    <cellStyle name="Normal 126 2 2 2 5" xfId="44417"/>
    <cellStyle name="Normal 126 2 2 3" xfId="7638"/>
    <cellStyle name="Normal 126 2 2 3 2" xfId="17361"/>
    <cellStyle name="Normal 126 2 2 3 2 2" xfId="36874"/>
    <cellStyle name="Normal 126 2 2 3 2 3" xfId="56767"/>
    <cellStyle name="Normal 126 2 2 3 3" xfId="26011"/>
    <cellStyle name="Normal 126 2 2 3 4" xfId="45782"/>
    <cellStyle name="Normal 126 2 2 4" xfId="5605"/>
    <cellStyle name="Normal 126 2 2 4 2" xfId="15342"/>
    <cellStyle name="Normal 126 2 2 4 2 2" xfId="34855"/>
    <cellStyle name="Normal 126 2 2 4 2 3" xfId="54748"/>
    <cellStyle name="Normal 126 2 2 4 3" xfId="27425"/>
    <cellStyle name="Normal 126 2 2 4 4" xfId="47313"/>
    <cellStyle name="Normal 126 2 2 5" xfId="11464"/>
    <cellStyle name="Normal 126 2 2 5 2" xfId="30979"/>
    <cellStyle name="Normal 126 2 2 5 3" xfId="50872"/>
    <cellStyle name="Normal 126 2 2 6" xfId="21185"/>
    <cellStyle name="Normal 126 2 2 7" xfId="40840"/>
    <cellStyle name="Normal 126 2 3" xfId="955"/>
    <cellStyle name="Normal 126 2 3 2" xfId="3340"/>
    <cellStyle name="Normal 126 2 3 2 2" xfId="8777"/>
    <cellStyle name="Normal 126 2 3 2 2 2" xfId="18500"/>
    <cellStyle name="Normal 126 2 3 2 2 2 2" xfId="38013"/>
    <cellStyle name="Normal 126 2 3 2 2 2 3" xfId="57906"/>
    <cellStyle name="Normal 126 2 3 2 2 3" xfId="22829"/>
    <cellStyle name="Normal 126 2 3 2 2 4" xfId="42593"/>
    <cellStyle name="Normal 126 2 3 2 3" xfId="13194"/>
    <cellStyle name="Normal 126 2 3 2 3 2" xfId="32708"/>
    <cellStyle name="Normal 126 2 3 2 3 3" xfId="52601"/>
    <cellStyle name="Normal 126 2 3 2 4" xfId="24113"/>
    <cellStyle name="Normal 126 2 3 2 5" xfId="43879"/>
    <cellStyle name="Normal 126 2 3 3" xfId="7178"/>
    <cellStyle name="Normal 126 2 3 3 2" xfId="16914"/>
    <cellStyle name="Normal 126 2 3 3 2 2" xfId="36427"/>
    <cellStyle name="Normal 126 2 3 3 2 3" xfId="56320"/>
    <cellStyle name="Normal 126 2 3 3 3" xfId="26051"/>
    <cellStyle name="Normal 126 2 3 3 4" xfId="45822"/>
    <cellStyle name="Normal 126 2 3 4" xfId="6140"/>
    <cellStyle name="Normal 126 2 3 4 2" xfId="15877"/>
    <cellStyle name="Normal 126 2 3 4 2 2" xfId="35390"/>
    <cellStyle name="Normal 126 2 3 4 2 3" xfId="55283"/>
    <cellStyle name="Normal 126 2 3 4 3" xfId="27960"/>
    <cellStyle name="Normal 126 2 3 4 4" xfId="47848"/>
    <cellStyle name="Normal 126 2 3 5" xfId="10926"/>
    <cellStyle name="Normal 126 2 3 5 2" xfId="30441"/>
    <cellStyle name="Normal 126 2 3 5 3" xfId="50334"/>
    <cellStyle name="Normal 126 2 3 6" xfId="20647"/>
    <cellStyle name="Normal 126 2 3 7" xfId="40289"/>
    <cellStyle name="Normal 126 2 4" xfId="2145"/>
    <cellStyle name="Normal 126 2 4 2" xfId="4414"/>
    <cellStyle name="Normal 126 2 4 2 2" xfId="9850"/>
    <cellStyle name="Normal 126 2 4 2 2 2" xfId="19573"/>
    <cellStyle name="Normal 126 2 4 2 2 2 2" xfId="39086"/>
    <cellStyle name="Normal 126 2 4 2 2 2 3" xfId="58979"/>
    <cellStyle name="Normal 126 2 4 2 2 3" xfId="29299"/>
    <cellStyle name="Normal 126 2 4 2 2 4" xfId="49187"/>
    <cellStyle name="Normal 126 2 4 2 3" xfId="14267"/>
    <cellStyle name="Normal 126 2 4 2 3 2" xfId="33781"/>
    <cellStyle name="Normal 126 2 4 2 3 3" xfId="53674"/>
    <cellStyle name="Normal 126 2 4 2 4" xfId="25186"/>
    <cellStyle name="Normal 126 2 4 2 5" xfId="44953"/>
    <cellStyle name="Normal 126 2 4 3" xfId="6675"/>
    <cellStyle name="Normal 126 2 4 3 2" xfId="16412"/>
    <cellStyle name="Normal 126 2 4 3 2 2" xfId="35925"/>
    <cellStyle name="Normal 126 2 4 3 2 3" xfId="55818"/>
    <cellStyle name="Normal 126 2 4 3 3" xfId="28495"/>
    <cellStyle name="Normal 126 2 4 3 4" xfId="48383"/>
    <cellStyle name="Normal 126 2 4 4" xfId="11999"/>
    <cellStyle name="Normal 126 2 4 4 2" xfId="31514"/>
    <cellStyle name="Normal 126 2 4 4 3" xfId="51407"/>
    <cellStyle name="Normal 126 2 4 5" xfId="21720"/>
    <cellStyle name="Normal 126 2 4 6" xfId="41479"/>
    <cellStyle name="Normal 126 2 5" xfId="2805"/>
    <cellStyle name="Normal 126 2 5 2" xfId="8242"/>
    <cellStyle name="Normal 126 2 5 2 2" xfId="17965"/>
    <cellStyle name="Normal 126 2 5 2 2 2" xfId="37478"/>
    <cellStyle name="Normal 126 2 5 2 2 3" xfId="57371"/>
    <cellStyle name="Normal 126 2 5 2 3" xfId="25844"/>
    <cellStyle name="Normal 126 2 5 2 4" xfId="45613"/>
    <cellStyle name="Normal 126 2 5 3" xfId="12659"/>
    <cellStyle name="Normal 126 2 5 3 2" xfId="32173"/>
    <cellStyle name="Normal 126 2 5 3 3" xfId="52066"/>
    <cellStyle name="Normal 126 2 5 4" xfId="23578"/>
    <cellStyle name="Normal 126 2 5 5" xfId="43344"/>
    <cellStyle name="Normal 126 2 6" xfId="5065"/>
    <cellStyle name="Normal 126 2 6 2" xfId="14805"/>
    <cellStyle name="Normal 126 2 6 2 2" xfId="34318"/>
    <cellStyle name="Normal 126 2 6 2 3" xfId="54211"/>
    <cellStyle name="Normal 126 2 6 3" xfId="26887"/>
    <cellStyle name="Normal 126 2 6 4" xfId="46773"/>
    <cellStyle name="Normal 126 2 7" xfId="10391"/>
    <cellStyle name="Normal 126 2 7 2" xfId="29906"/>
    <cellStyle name="Normal 126 2 7 3" xfId="49799"/>
    <cellStyle name="Normal 126 2 8" xfId="20112"/>
    <cellStyle name="Normal 126 2 9" xfId="39754"/>
    <cellStyle name="Normal 126 3" xfId="596"/>
    <cellStyle name="Normal 126 3 2" xfId="1682"/>
    <cellStyle name="Normal 126 3 2 2" xfId="4054"/>
    <cellStyle name="Normal 126 3 2 2 2" xfId="9491"/>
    <cellStyle name="Normal 126 3 2 2 2 2" xfId="19214"/>
    <cellStyle name="Normal 126 3 2 2 2 2 2" xfId="38727"/>
    <cellStyle name="Normal 126 3 2 2 2 2 3" xfId="58620"/>
    <cellStyle name="Normal 126 3 2 2 2 3" xfId="22395"/>
    <cellStyle name="Normal 126 3 2 2 2 4" xfId="42157"/>
    <cellStyle name="Normal 126 3 2 2 3" xfId="13908"/>
    <cellStyle name="Normal 126 3 2 2 3 2" xfId="33422"/>
    <cellStyle name="Normal 126 3 2 2 3 3" xfId="53315"/>
    <cellStyle name="Normal 126 3 2 2 4" xfId="24827"/>
    <cellStyle name="Normal 126 3 2 2 5" xfId="44593"/>
    <cellStyle name="Normal 126 3 2 3" xfId="7785"/>
    <cellStyle name="Normal 126 3 2 3 2" xfId="17508"/>
    <cellStyle name="Normal 126 3 2 3 2 2" xfId="37021"/>
    <cellStyle name="Normal 126 3 2 3 2 3" xfId="56914"/>
    <cellStyle name="Normal 126 3 2 3 3" xfId="26349"/>
    <cellStyle name="Normal 126 3 2 3 4" xfId="46122"/>
    <cellStyle name="Normal 126 3 2 4" xfId="5781"/>
    <cellStyle name="Normal 126 3 2 4 2" xfId="15518"/>
    <cellStyle name="Normal 126 3 2 4 2 2" xfId="35031"/>
    <cellStyle name="Normal 126 3 2 4 2 3" xfId="54924"/>
    <cellStyle name="Normal 126 3 2 4 3" xfId="27601"/>
    <cellStyle name="Normal 126 3 2 4 4" xfId="47489"/>
    <cellStyle name="Normal 126 3 2 5" xfId="11640"/>
    <cellStyle name="Normal 126 3 2 5 2" xfId="31155"/>
    <cellStyle name="Normal 126 3 2 5 3" xfId="51048"/>
    <cellStyle name="Normal 126 3 2 6" xfId="21361"/>
    <cellStyle name="Normal 126 3 2 7" xfId="41016"/>
    <cellStyle name="Normal 126 3 3" xfId="1131"/>
    <cellStyle name="Normal 126 3 3 2" xfId="3516"/>
    <cellStyle name="Normal 126 3 3 2 2" xfId="8953"/>
    <cellStyle name="Normal 126 3 3 2 2 2" xfId="18676"/>
    <cellStyle name="Normal 126 3 3 2 2 2 2" xfId="38189"/>
    <cellStyle name="Normal 126 3 3 2 2 2 3" xfId="58082"/>
    <cellStyle name="Normal 126 3 3 2 2 3" xfId="22517"/>
    <cellStyle name="Normal 126 3 3 2 2 4" xfId="42280"/>
    <cellStyle name="Normal 126 3 3 2 3" xfId="13370"/>
    <cellStyle name="Normal 126 3 3 2 3 2" xfId="32884"/>
    <cellStyle name="Normal 126 3 3 2 3 3" xfId="52777"/>
    <cellStyle name="Normal 126 3 3 2 4" xfId="24289"/>
    <cellStyle name="Normal 126 3 3 2 5" xfId="44055"/>
    <cellStyle name="Normal 126 3 3 3" xfId="7325"/>
    <cellStyle name="Normal 126 3 3 3 2" xfId="17061"/>
    <cellStyle name="Normal 126 3 3 3 2 2" xfId="36574"/>
    <cellStyle name="Normal 126 3 3 3 2 3" xfId="56467"/>
    <cellStyle name="Normal 126 3 3 3 3" xfId="21986"/>
    <cellStyle name="Normal 126 3 3 3 4" xfId="41745"/>
    <cellStyle name="Normal 126 3 3 4" xfId="6316"/>
    <cellStyle name="Normal 126 3 3 4 2" xfId="16053"/>
    <cellStyle name="Normal 126 3 3 4 2 2" xfId="35566"/>
    <cellStyle name="Normal 126 3 3 4 2 3" xfId="55459"/>
    <cellStyle name="Normal 126 3 3 4 3" xfId="28136"/>
    <cellStyle name="Normal 126 3 3 4 4" xfId="48024"/>
    <cellStyle name="Normal 126 3 3 5" xfId="11102"/>
    <cellStyle name="Normal 126 3 3 5 2" xfId="30617"/>
    <cellStyle name="Normal 126 3 3 5 3" xfId="50510"/>
    <cellStyle name="Normal 126 3 3 6" xfId="20823"/>
    <cellStyle name="Normal 126 3 3 7" xfId="40465"/>
    <cellStyle name="Normal 126 3 4" xfId="2321"/>
    <cellStyle name="Normal 126 3 4 2" xfId="4590"/>
    <cellStyle name="Normal 126 3 4 2 2" xfId="10026"/>
    <cellStyle name="Normal 126 3 4 2 2 2" xfId="19749"/>
    <cellStyle name="Normal 126 3 4 2 2 2 2" xfId="39262"/>
    <cellStyle name="Normal 126 3 4 2 2 2 3" xfId="59155"/>
    <cellStyle name="Normal 126 3 4 2 2 3" xfId="29475"/>
    <cellStyle name="Normal 126 3 4 2 2 4" xfId="49363"/>
    <cellStyle name="Normal 126 3 4 2 3" xfId="14443"/>
    <cellStyle name="Normal 126 3 4 2 3 2" xfId="33957"/>
    <cellStyle name="Normal 126 3 4 2 3 3" xfId="53850"/>
    <cellStyle name="Normal 126 3 4 2 4" xfId="25362"/>
    <cellStyle name="Normal 126 3 4 2 5" xfId="45129"/>
    <cellStyle name="Normal 126 3 4 3" xfId="6851"/>
    <cellStyle name="Normal 126 3 4 3 2" xfId="16588"/>
    <cellStyle name="Normal 126 3 4 3 2 2" xfId="36101"/>
    <cellStyle name="Normal 126 3 4 3 2 3" xfId="55994"/>
    <cellStyle name="Normal 126 3 4 3 3" xfId="28671"/>
    <cellStyle name="Normal 126 3 4 3 4" xfId="48559"/>
    <cellStyle name="Normal 126 3 4 4" xfId="12175"/>
    <cellStyle name="Normal 126 3 4 4 2" xfId="31690"/>
    <cellStyle name="Normal 126 3 4 4 3" xfId="51583"/>
    <cellStyle name="Normal 126 3 4 5" xfId="21896"/>
    <cellStyle name="Normal 126 3 4 6" xfId="41655"/>
    <cellStyle name="Normal 126 3 5" xfId="2981"/>
    <cellStyle name="Normal 126 3 5 2" xfId="8418"/>
    <cellStyle name="Normal 126 3 5 2 2" xfId="18141"/>
    <cellStyle name="Normal 126 3 5 2 2 2" xfId="37654"/>
    <cellStyle name="Normal 126 3 5 2 2 3" xfId="57547"/>
    <cellStyle name="Normal 126 3 5 2 3" xfId="22716"/>
    <cellStyle name="Normal 126 3 5 2 4" xfId="42480"/>
    <cellStyle name="Normal 126 3 5 3" xfId="12835"/>
    <cellStyle name="Normal 126 3 5 3 2" xfId="32349"/>
    <cellStyle name="Normal 126 3 5 3 3" xfId="52242"/>
    <cellStyle name="Normal 126 3 5 4" xfId="23754"/>
    <cellStyle name="Normal 126 3 5 5" xfId="43520"/>
    <cellStyle name="Normal 126 3 6" xfId="5241"/>
    <cellStyle name="Normal 126 3 6 2" xfId="14981"/>
    <cellStyle name="Normal 126 3 6 2 2" xfId="34494"/>
    <cellStyle name="Normal 126 3 6 2 3" xfId="54387"/>
    <cellStyle name="Normal 126 3 6 3" xfId="27063"/>
    <cellStyle name="Normal 126 3 6 4" xfId="46949"/>
    <cellStyle name="Normal 126 3 7" xfId="10567"/>
    <cellStyle name="Normal 126 3 7 2" xfId="30082"/>
    <cellStyle name="Normal 126 3 7 3" xfId="49975"/>
    <cellStyle name="Normal 126 3 8" xfId="20288"/>
    <cellStyle name="Normal 126 3 9" xfId="39930"/>
    <cellStyle name="Normal 126 4" xfId="1330"/>
    <cellStyle name="Normal 126 4 2" xfId="3702"/>
    <cellStyle name="Normal 126 4 2 2" xfId="9139"/>
    <cellStyle name="Normal 126 4 2 2 2" xfId="18862"/>
    <cellStyle name="Normal 126 4 2 2 2 2" xfId="38375"/>
    <cellStyle name="Normal 126 4 2 2 2 3" xfId="58268"/>
    <cellStyle name="Normal 126 4 2 2 3" xfId="22899"/>
    <cellStyle name="Normal 126 4 2 2 4" xfId="42664"/>
    <cellStyle name="Normal 126 4 2 3" xfId="13556"/>
    <cellStyle name="Normal 126 4 2 3 2" xfId="33070"/>
    <cellStyle name="Normal 126 4 2 3 3" xfId="52963"/>
    <cellStyle name="Normal 126 4 2 4" xfId="24475"/>
    <cellStyle name="Normal 126 4 2 5" xfId="44241"/>
    <cellStyle name="Normal 126 4 3" xfId="7491"/>
    <cellStyle name="Normal 126 4 3 2" xfId="17214"/>
    <cellStyle name="Normal 126 4 3 2 2" xfId="36727"/>
    <cellStyle name="Normal 126 4 3 2 3" xfId="56620"/>
    <cellStyle name="Normal 126 4 3 3" xfId="26202"/>
    <cellStyle name="Normal 126 4 3 4" xfId="45973"/>
    <cellStyle name="Normal 126 4 4" xfId="5429"/>
    <cellStyle name="Normal 126 4 4 2" xfId="15166"/>
    <cellStyle name="Normal 126 4 4 2 2" xfId="34679"/>
    <cellStyle name="Normal 126 4 4 2 3" xfId="54572"/>
    <cellStyle name="Normal 126 4 4 3" xfId="27249"/>
    <cellStyle name="Normal 126 4 4 4" xfId="47137"/>
    <cellStyle name="Normal 126 4 5" xfId="11288"/>
    <cellStyle name="Normal 126 4 5 2" xfId="30803"/>
    <cellStyle name="Normal 126 4 5 3" xfId="50696"/>
    <cellStyle name="Normal 126 4 6" xfId="21009"/>
    <cellStyle name="Normal 126 4 7" xfId="40664"/>
    <cellStyle name="Normal 126 5" xfId="779"/>
    <cellStyle name="Normal 126 5 2" xfId="3164"/>
    <cellStyle name="Normal 126 5 2 2" xfId="8601"/>
    <cellStyle name="Normal 126 5 2 2 2" xfId="18324"/>
    <cellStyle name="Normal 126 5 2 2 2 2" xfId="37837"/>
    <cellStyle name="Normal 126 5 2 2 2 3" xfId="57730"/>
    <cellStyle name="Normal 126 5 2 2 3" xfId="22114"/>
    <cellStyle name="Normal 126 5 2 2 4" xfId="41874"/>
    <cellStyle name="Normal 126 5 2 3" xfId="13018"/>
    <cellStyle name="Normal 126 5 2 3 2" xfId="32532"/>
    <cellStyle name="Normal 126 5 2 3 3" xfId="52425"/>
    <cellStyle name="Normal 126 5 2 4" xfId="23937"/>
    <cellStyle name="Normal 126 5 2 5" xfId="43703"/>
    <cellStyle name="Normal 126 5 3" xfId="7031"/>
    <cellStyle name="Normal 126 5 3 2" xfId="16767"/>
    <cellStyle name="Normal 126 5 3 2 2" xfId="36280"/>
    <cellStyle name="Normal 126 5 3 2 3" xfId="56173"/>
    <cellStyle name="Normal 126 5 3 3" xfId="26221"/>
    <cellStyle name="Normal 126 5 3 4" xfId="45992"/>
    <cellStyle name="Normal 126 5 4" xfId="5964"/>
    <cellStyle name="Normal 126 5 4 2" xfId="15701"/>
    <cellStyle name="Normal 126 5 4 2 2" xfId="35214"/>
    <cellStyle name="Normal 126 5 4 2 3" xfId="55107"/>
    <cellStyle name="Normal 126 5 4 3" xfId="27784"/>
    <cellStyle name="Normal 126 5 4 4" xfId="47672"/>
    <cellStyle name="Normal 126 5 5" xfId="10750"/>
    <cellStyle name="Normal 126 5 5 2" xfId="30265"/>
    <cellStyle name="Normal 126 5 5 3" xfId="50158"/>
    <cellStyle name="Normal 126 5 6" xfId="20471"/>
    <cellStyle name="Normal 126 5 7" xfId="40113"/>
    <cellStyle name="Normal 126 6" xfId="1927"/>
    <cellStyle name="Normal 126 6 2" xfId="4238"/>
    <cellStyle name="Normal 126 6 2 2" xfId="9674"/>
    <cellStyle name="Normal 126 6 2 2 2" xfId="19397"/>
    <cellStyle name="Normal 126 6 2 2 2 2" xfId="38910"/>
    <cellStyle name="Normal 126 6 2 2 2 3" xfId="58803"/>
    <cellStyle name="Normal 126 6 2 2 3" xfId="29123"/>
    <cellStyle name="Normal 126 6 2 2 4" xfId="49011"/>
    <cellStyle name="Normal 126 6 2 3" xfId="14091"/>
    <cellStyle name="Normal 126 6 2 3 2" xfId="33605"/>
    <cellStyle name="Normal 126 6 2 3 3" xfId="53498"/>
    <cellStyle name="Normal 126 6 2 4" xfId="25010"/>
    <cellStyle name="Normal 126 6 2 5" xfId="44777"/>
    <cellStyle name="Normal 126 6 3" xfId="6499"/>
    <cellStyle name="Normal 126 6 3 2" xfId="16236"/>
    <cellStyle name="Normal 126 6 3 2 2" xfId="35749"/>
    <cellStyle name="Normal 126 6 3 2 3" xfId="55642"/>
    <cellStyle name="Normal 126 6 3 3" xfId="28319"/>
    <cellStyle name="Normal 126 6 3 4" xfId="48207"/>
    <cellStyle name="Normal 126 6 4" xfId="11823"/>
    <cellStyle name="Normal 126 6 4 2" xfId="31338"/>
    <cellStyle name="Normal 126 6 4 3" xfId="51231"/>
    <cellStyle name="Normal 126 6 5" xfId="21544"/>
    <cellStyle name="Normal 126 6 6" xfId="41261"/>
    <cellStyle name="Normal 126 7" xfId="2490"/>
    <cellStyle name="Normal 126 7 2" xfId="7927"/>
    <cellStyle name="Normal 126 7 2 2" xfId="17650"/>
    <cellStyle name="Normal 126 7 2 2 2" xfId="37163"/>
    <cellStyle name="Normal 126 7 2 2 3" xfId="57056"/>
    <cellStyle name="Normal 126 7 2 3" xfId="25913"/>
    <cellStyle name="Normal 126 7 2 4" xfId="45683"/>
    <cellStyle name="Normal 126 7 3" xfId="12344"/>
    <cellStyle name="Normal 126 7 3 2" xfId="31858"/>
    <cellStyle name="Normal 126 7 3 3" xfId="51751"/>
    <cellStyle name="Normal 126 7 4" xfId="23263"/>
    <cellStyle name="Normal 126 7 5" xfId="43029"/>
    <cellStyle name="Normal 126 8" xfId="2629"/>
    <cellStyle name="Normal 126 8 2" xfId="8066"/>
    <cellStyle name="Normal 126 8 2 2" xfId="17789"/>
    <cellStyle name="Normal 126 8 2 2 2" xfId="37302"/>
    <cellStyle name="Normal 126 8 2 2 3" xfId="57195"/>
    <cellStyle name="Normal 126 8 2 3" xfId="22845"/>
    <cellStyle name="Normal 126 8 2 4" xfId="42609"/>
    <cellStyle name="Normal 126 8 3" xfId="12483"/>
    <cellStyle name="Normal 126 8 3 2" xfId="31997"/>
    <cellStyle name="Normal 126 8 3 3" xfId="51890"/>
    <cellStyle name="Normal 126 8 4" xfId="23402"/>
    <cellStyle name="Normal 126 8 5" xfId="43168"/>
    <cellStyle name="Normal 126 9" xfId="4847"/>
    <cellStyle name="Normal 126 9 2" xfId="14629"/>
    <cellStyle name="Normal 126 9 2 2" xfId="34142"/>
    <cellStyle name="Normal 126 9 2 3" xfId="54035"/>
    <cellStyle name="Normal 126 9 3" xfId="26711"/>
    <cellStyle name="Normal 126 9 4" xfId="46555"/>
    <cellStyle name="Normal 127" xfId="203"/>
    <cellStyle name="Normal 127 10" xfId="10216"/>
    <cellStyle name="Normal 127 10 2" xfId="29731"/>
    <cellStyle name="Normal 127 10 3" xfId="49624"/>
    <cellStyle name="Normal 127 11" xfId="19937"/>
    <cellStyle name="Normal 127 12" xfId="39537"/>
    <cellStyle name="Normal 127 2" xfId="421"/>
    <cellStyle name="Normal 127 2 2" xfId="1507"/>
    <cellStyle name="Normal 127 2 2 2" xfId="3879"/>
    <cellStyle name="Normal 127 2 2 2 2" xfId="9316"/>
    <cellStyle name="Normal 127 2 2 2 2 2" xfId="19039"/>
    <cellStyle name="Normal 127 2 2 2 2 2 2" xfId="38552"/>
    <cellStyle name="Normal 127 2 2 2 2 2 3" xfId="58445"/>
    <cellStyle name="Normal 127 2 2 2 2 3" xfId="22328"/>
    <cellStyle name="Normal 127 2 2 2 2 4" xfId="42090"/>
    <cellStyle name="Normal 127 2 2 2 3" xfId="13733"/>
    <cellStyle name="Normal 127 2 2 2 3 2" xfId="33247"/>
    <cellStyle name="Normal 127 2 2 2 3 3" xfId="53140"/>
    <cellStyle name="Normal 127 2 2 2 4" xfId="24652"/>
    <cellStyle name="Normal 127 2 2 2 5" xfId="44418"/>
    <cellStyle name="Normal 127 2 2 3" xfId="7639"/>
    <cellStyle name="Normal 127 2 2 3 2" xfId="17362"/>
    <cellStyle name="Normal 127 2 2 3 2 2" xfId="36875"/>
    <cellStyle name="Normal 127 2 2 3 2 3" xfId="56768"/>
    <cellStyle name="Normal 127 2 2 3 3" xfId="26248"/>
    <cellStyle name="Normal 127 2 2 3 4" xfId="46019"/>
    <cellStyle name="Normal 127 2 2 4" xfId="5606"/>
    <cellStyle name="Normal 127 2 2 4 2" xfId="15343"/>
    <cellStyle name="Normal 127 2 2 4 2 2" xfId="34856"/>
    <cellStyle name="Normal 127 2 2 4 2 3" xfId="54749"/>
    <cellStyle name="Normal 127 2 2 4 3" xfId="27426"/>
    <cellStyle name="Normal 127 2 2 4 4" xfId="47314"/>
    <cellStyle name="Normal 127 2 2 5" xfId="11465"/>
    <cellStyle name="Normal 127 2 2 5 2" xfId="30980"/>
    <cellStyle name="Normal 127 2 2 5 3" xfId="50873"/>
    <cellStyle name="Normal 127 2 2 6" xfId="21186"/>
    <cellStyle name="Normal 127 2 2 7" xfId="40841"/>
    <cellStyle name="Normal 127 2 3" xfId="956"/>
    <cellStyle name="Normal 127 2 3 2" xfId="3341"/>
    <cellStyle name="Normal 127 2 3 2 2" xfId="8778"/>
    <cellStyle name="Normal 127 2 3 2 2 2" xfId="18501"/>
    <cellStyle name="Normal 127 2 3 2 2 2 2" xfId="38014"/>
    <cellStyle name="Normal 127 2 3 2 2 2 3" xfId="57907"/>
    <cellStyle name="Normal 127 2 3 2 2 3" xfId="22435"/>
    <cellStyle name="Normal 127 2 3 2 2 4" xfId="42197"/>
    <cellStyle name="Normal 127 2 3 2 3" xfId="13195"/>
    <cellStyle name="Normal 127 2 3 2 3 2" xfId="32709"/>
    <cellStyle name="Normal 127 2 3 2 3 3" xfId="52602"/>
    <cellStyle name="Normal 127 2 3 2 4" xfId="24114"/>
    <cellStyle name="Normal 127 2 3 2 5" xfId="43880"/>
    <cellStyle name="Normal 127 2 3 3" xfId="7179"/>
    <cellStyle name="Normal 127 2 3 3 2" xfId="16915"/>
    <cellStyle name="Normal 127 2 3 3 2 2" xfId="36428"/>
    <cellStyle name="Normal 127 2 3 3 2 3" xfId="56321"/>
    <cellStyle name="Normal 127 2 3 3 3" xfId="22441"/>
    <cellStyle name="Normal 127 2 3 3 4" xfId="42203"/>
    <cellStyle name="Normal 127 2 3 4" xfId="6141"/>
    <cellStyle name="Normal 127 2 3 4 2" xfId="15878"/>
    <cellStyle name="Normal 127 2 3 4 2 2" xfId="35391"/>
    <cellStyle name="Normal 127 2 3 4 2 3" xfId="55284"/>
    <cellStyle name="Normal 127 2 3 4 3" xfId="27961"/>
    <cellStyle name="Normal 127 2 3 4 4" xfId="47849"/>
    <cellStyle name="Normal 127 2 3 5" xfId="10927"/>
    <cellStyle name="Normal 127 2 3 5 2" xfId="30442"/>
    <cellStyle name="Normal 127 2 3 5 3" xfId="50335"/>
    <cellStyle name="Normal 127 2 3 6" xfId="20648"/>
    <cellStyle name="Normal 127 2 3 7" xfId="40290"/>
    <cellStyle name="Normal 127 2 4" xfId="2146"/>
    <cellStyle name="Normal 127 2 4 2" xfId="4415"/>
    <cellStyle name="Normal 127 2 4 2 2" xfId="9851"/>
    <cellStyle name="Normal 127 2 4 2 2 2" xfId="19574"/>
    <cellStyle name="Normal 127 2 4 2 2 2 2" xfId="39087"/>
    <cellStyle name="Normal 127 2 4 2 2 2 3" xfId="58980"/>
    <cellStyle name="Normal 127 2 4 2 2 3" xfId="29300"/>
    <cellStyle name="Normal 127 2 4 2 2 4" xfId="49188"/>
    <cellStyle name="Normal 127 2 4 2 3" xfId="14268"/>
    <cellStyle name="Normal 127 2 4 2 3 2" xfId="33782"/>
    <cellStyle name="Normal 127 2 4 2 3 3" xfId="53675"/>
    <cellStyle name="Normal 127 2 4 2 4" xfId="25187"/>
    <cellStyle name="Normal 127 2 4 2 5" xfId="44954"/>
    <cellStyle name="Normal 127 2 4 3" xfId="6676"/>
    <cellStyle name="Normal 127 2 4 3 2" xfId="16413"/>
    <cellStyle name="Normal 127 2 4 3 2 2" xfId="35926"/>
    <cellStyle name="Normal 127 2 4 3 2 3" xfId="55819"/>
    <cellStyle name="Normal 127 2 4 3 3" xfId="28496"/>
    <cellStyle name="Normal 127 2 4 3 4" xfId="48384"/>
    <cellStyle name="Normal 127 2 4 4" xfId="12000"/>
    <cellStyle name="Normal 127 2 4 4 2" xfId="31515"/>
    <cellStyle name="Normal 127 2 4 4 3" xfId="51408"/>
    <cellStyle name="Normal 127 2 4 5" xfId="21721"/>
    <cellStyle name="Normal 127 2 4 6" xfId="41480"/>
    <cellStyle name="Normal 127 2 5" xfId="2806"/>
    <cellStyle name="Normal 127 2 5 2" xfId="8243"/>
    <cellStyle name="Normal 127 2 5 2 2" xfId="17966"/>
    <cellStyle name="Normal 127 2 5 2 2 2" xfId="37479"/>
    <cellStyle name="Normal 127 2 5 2 2 3" xfId="57372"/>
    <cellStyle name="Normal 127 2 5 2 3" xfId="26073"/>
    <cellStyle name="Normal 127 2 5 2 4" xfId="45844"/>
    <cellStyle name="Normal 127 2 5 3" xfId="12660"/>
    <cellStyle name="Normal 127 2 5 3 2" xfId="32174"/>
    <cellStyle name="Normal 127 2 5 3 3" xfId="52067"/>
    <cellStyle name="Normal 127 2 5 4" xfId="23579"/>
    <cellStyle name="Normal 127 2 5 5" xfId="43345"/>
    <cellStyle name="Normal 127 2 6" xfId="5066"/>
    <cellStyle name="Normal 127 2 6 2" xfId="14806"/>
    <cellStyle name="Normal 127 2 6 2 2" xfId="34319"/>
    <cellStyle name="Normal 127 2 6 2 3" xfId="54212"/>
    <cellStyle name="Normal 127 2 6 3" xfId="26888"/>
    <cellStyle name="Normal 127 2 6 4" xfId="46774"/>
    <cellStyle name="Normal 127 2 7" xfId="10392"/>
    <cellStyle name="Normal 127 2 7 2" xfId="29907"/>
    <cellStyle name="Normal 127 2 7 3" xfId="49800"/>
    <cellStyle name="Normal 127 2 8" xfId="20113"/>
    <cellStyle name="Normal 127 2 9" xfId="39755"/>
    <cellStyle name="Normal 127 3" xfId="597"/>
    <cellStyle name="Normal 127 3 2" xfId="1683"/>
    <cellStyle name="Normal 127 3 2 2" xfId="4055"/>
    <cellStyle name="Normal 127 3 2 2 2" xfId="9492"/>
    <cellStyle name="Normal 127 3 2 2 2 2" xfId="19215"/>
    <cellStyle name="Normal 127 3 2 2 2 2 2" xfId="38728"/>
    <cellStyle name="Normal 127 3 2 2 2 2 3" xfId="58621"/>
    <cellStyle name="Normal 127 3 2 2 2 3" xfId="26400"/>
    <cellStyle name="Normal 127 3 2 2 2 4" xfId="46173"/>
    <cellStyle name="Normal 127 3 2 2 3" xfId="13909"/>
    <cellStyle name="Normal 127 3 2 2 3 2" xfId="33423"/>
    <cellStyle name="Normal 127 3 2 2 3 3" xfId="53316"/>
    <cellStyle name="Normal 127 3 2 2 4" xfId="24828"/>
    <cellStyle name="Normal 127 3 2 2 5" xfId="44594"/>
    <cellStyle name="Normal 127 3 2 3" xfId="7786"/>
    <cellStyle name="Normal 127 3 2 3 2" xfId="17509"/>
    <cellStyle name="Normal 127 3 2 3 2 2" xfId="37022"/>
    <cellStyle name="Normal 127 3 2 3 2 3" xfId="56915"/>
    <cellStyle name="Normal 127 3 2 3 3" xfId="25723"/>
    <cellStyle name="Normal 127 3 2 3 4" xfId="45492"/>
    <cellStyle name="Normal 127 3 2 4" xfId="5782"/>
    <cellStyle name="Normal 127 3 2 4 2" xfId="15519"/>
    <cellStyle name="Normal 127 3 2 4 2 2" xfId="35032"/>
    <cellStyle name="Normal 127 3 2 4 2 3" xfId="54925"/>
    <cellStyle name="Normal 127 3 2 4 3" xfId="27602"/>
    <cellStyle name="Normal 127 3 2 4 4" xfId="47490"/>
    <cellStyle name="Normal 127 3 2 5" xfId="11641"/>
    <cellStyle name="Normal 127 3 2 5 2" xfId="31156"/>
    <cellStyle name="Normal 127 3 2 5 3" xfId="51049"/>
    <cellStyle name="Normal 127 3 2 6" xfId="21362"/>
    <cellStyle name="Normal 127 3 2 7" xfId="41017"/>
    <cellStyle name="Normal 127 3 3" xfId="1132"/>
    <cellStyle name="Normal 127 3 3 2" xfId="3517"/>
    <cellStyle name="Normal 127 3 3 2 2" xfId="8954"/>
    <cellStyle name="Normal 127 3 3 2 2 2" xfId="18677"/>
    <cellStyle name="Normal 127 3 3 2 2 2 2" xfId="38190"/>
    <cellStyle name="Normal 127 3 3 2 2 2 3" xfId="58083"/>
    <cellStyle name="Normal 127 3 3 2 2 3" xfId="26111"/>
    <cellStyle name="Normal 127 3 3 2 2 4" xfId="45882"/>
    <cellStyle name="Normal 127 3 3 2 3" xfId="13371"/>
    <cellStyle name="Normal 127 3 3 2 3 2" xfId="32885"/>
    <cellStyle name="Normal 127 3 3 2 3 3" xfId="52778"/>
    <cellStyle name="Normal 127 3 3 2 4" xfId="24290"/>
    <cellStyle name="Normal 127 3 3 2 5" xfId="44056"/>
    <cellStyle name="Normal 127 3 3 3" xfId="7326"/>
    <cellStyle name="Normal 127 3 3 3 2" xfId="17062"/>
    <cellStyle name="Normal 127 3 3 3 2 2" xfId="36575"/>
    <cellStyle name="Normal 127 3 3 3 2 3" xfId="56468"/>
    <cellStyle name="Normal 127 3 3 3 3" xfId="22169"/>
    <cellStyle name="Normal 127 3 3 3 4" xfId="41929"/>
    <cellStyle name="Normal 127 3 3 4" xfId="6317"/>
    <cellStyle name="Normal 127 3 3 4 2" xfId="16054"/>
    <cellStyle name="Normal 127 3 3 4 2 2" xfId="35567"/>
    <cellStyle name="Normal 127 3 3 4 2 3" xfId="55460"/>
    <cellStyle name="Normal 127 3 3 4 3" xfId="28137"/>
    <cellStyle name="Normal 127 3 3 4 4" xfId="48025"/>
    <cellStyle name="Normal 127 3 3 5" xfId="11103"/>
    <cellStyle name="Normal 127 3 3 5 2" xfId="30618"/>
    <cellStyle name="Normal 127 3 3 5 3" xfId="50511"/>
    <cellStyle name="Normal 127 3 3 6" xfId="20824"/>
    <cellStyle name="Normal 127 3 3 7" xfId="40466"/>
    <cellStyle name="Normal 127 3 4" xfId="2322"/>
    <cellStyle name="Normal 127 3 4 2" xfId="4591"/>
    <cellStyle name="Normal 127 3 4 2 2" xfId="10027"/>
    <cellStyle name="Normal 127 3 4 2 2 2" xfId="19750"/>
    <cellStyle name="Normal 127 3 4 2 2 2 2" xfId="39263"/>
    <cellStyle name="Normal 127 3 4 2 2 2 3" xfId="59156"/>
    <cellStyle name="Normal 127 3 4 2 2 3" xfId="29476"/>
    <cellStyle name="Normal 127 3 4 2 2 4" xfId="49364"/>
    <cellStyle name="Normal 127 3 4 2 3" xfId="14444"/>
    <cellStyle name="Normal 127 3 4 2 3 2" xfId="33958"/>
    <cellStyle name="Normal 127 3 4 2 3 3" xfId="53851"/>
    <cellStyle name="Normal 127 3 4 2 4" xfId="25363"/>
    <cellStyle name="Normal 127 3 4 2 5" xfId="45130"/>
    <cellStyle name="Normal 127 3 4 3" xfId="6852"/>
    <cellStyle name="Normal 127 3 4 3 2" xfId="16589"/>
    <cellStyle name="Normal 127 3 4 3 2 2" xfId="36102"/>
    <cellStyle name="Normal 127 3 4 3 2 3" xfId="55995"/>
    <cellStyle name="Normal 127 3 4 3 3" xfId="28672"/>
    <cellStyle name="Normal 127 3 4 3 4" xfId="48560"/>
    <cellStyle name="Normal 127 3 4 4" xfId="12176"/>
    <cellStyle name="Normal 127 3 4 4 2" xfId="31691"/>
    <cellStyle name="Normal 127 3 4 4 3" xfId="51584"/>
    <cellStyle name="Normal 127 3 4 5" xfId="21897"/>
    <cellStyle name="Normal 127 3 4 6" xfId="41656"/>
    <cellStyle name="Normal 127 3 5" xfId="2982"/>
    <cellStyle name="Normal 127 3 5 2" xfId="8419"/>
    <cellStyle name="Normal 127 3 5 2 2" xfId="18142"/>
    <cellStyle name="Normal 127 3 5 2 2 2" xfId="37655"/>
    <cellStyle name="Normal 127 3 5 2 2 3" xfId="57548"/>
    <cellStyle name="Normal 127 3 5 2 3" xfId="25907"/>
    <cellStyle name="Normal 127 3 5 2 4" xfId="45677"/>
    <cellStyle name="Normal 127 3 5 3" xfId="12836"/>
    <cellStyle name="Normal 127 3 5 3 2" xfId="32350"/>
    <cellStyle name="Normal 127 3 5 3 3" xfId="52243"/>
    <cellStyle name="Normal 127 3 5 4" xfId="23755"/>
    <cellStyle name="Normal 127 3 5 5" xfId="43521"/>
    <cellStyle name="Normal 127 3 6" xfId="5242"/>
    <cellStyle name="Normal 127 3 6 2" xfId="14982"/>
    <cellStyle name="Normal 127 3 6 2 2" xfId="34495"/>
    <cellStyle name="Normal 127 3 6 2 3" xfId="54388"/>
    <cellStyle name="Normal 127 3 6 3" xfId="27064"/>
    <cellStyle name="Normal 127 3 6 4" xfId="46950"/>
    <cellStyle name="Normal 127 3 7" xfId="10568"/>
    <cellStyle name="Normal 127 3 7 2" xfId="30083"/>
    <cellStyle name="Normal 127 3 7 3" xfId="49976"/>
    <cellStyle name="Normal 127 3 8" xfId="20289"/>
    <cellStyle name="Normal 127 3 9" xfId="39931"/>
    <cellStyle name="Normal 127 4" xfId="1331"/>
    <cellStyle name="Normal 127 4 2" xfId="3703"/>
    <cellStyle name="Normal 127 4 2 2" xfId="9140"/>
    <cellStyle name="Normal 127 4 2 2 2" xfId="18863"/>
    <cellStyle name="Normal 127 4 2 2 2 2" xfId="38376"/>
    <cellStyle name="Normal 127 4 2 2 2 3" xfId="58269"/>
    <cellStyle name="Normal 127 4 2 2 3" xfId="26298"/>
    <cellStyle name="Normal 127 4 2 2 4" xfId="46071"/>
    <cellStyle name="Normal 127 4 2 3" xfId="13557"/>
    <cellStyle name="Normal 127 4 2 3 2" xfId="33071"/>
    <cellStyle name="Normal 127 4 2 3 3" xfId="52964"/>
    <cellStyle name="Normal 127 4 2 4" xfId="24476"/>
    <cellStyle name="Normal 127 4 2 5" xfId="44242"/>
    <cellStyle name="Normal 127 4 3" xfId="7492"/>
    <cellStyle name="Normal 127 4 3 2" xfId="17215"/>
    <cellStyle name="Normal 127 4 3 2 2" xfId="36728"/>
    <cellStyle name="Normal 127 4 3 2 3" xfId="56621"/>
    <cellStyle name="Normal 127 4 3 3" xfId="22044"/>
    <cellStyle name="Normal 127 4 3 4" xfId="41804"/>
    <cellStyle name="Normal 127 4 4" xfId="5430"/>
    <cellStyle name="Normal 127 4 4 2" xfId="15167"/>
    <cellStyle name="Normal 127 4 4 2 2" xfId="34680"/>
    <cellStyle name="Normal 127 4 4 2 3" xfId="54573"/>
    <cellStyle name="Normal 127 4 4 3" xfId="27250"/>
    <cellStyle name="Normal 127 4 4 4" xfId="47138"/>
    <cellStyle name="Normal 127 4 5" xfId="11289"/>
    <cellStyle name="Normal 127 4 5 2" xfId="30804"/>
    <cellStyle name="Normal 127 4 5 3" xfId="50697"/>
    <cellStyle name="Normal 127 4 6" xfId="21010"/>
    <cellStyle name="Normal 127 4 7" xfId="40665"/>
    <cellStyle name="Normal 127 5" xfId="780"/>
    <cellStyle name="Normal 127 5 2" xfId="3165"/>
    <cellStyle name="Normal 127 5 2 2" xfId="8602"/>
    <cellStyle name="Normal 127 5 2 2 2" xfId="18325"/>
    <cellStyle name="Normal 127 5 2 2 2 2" xfId="37838"/>
    <cellStyle name="Normal 127 5 2 2 2 3" xfId="57731"/>
    <cellStyle name="Normal 127 5 2 2 3" xfId="25435"/>
    <cellStyle name="Normal 127 5 2 2 4" xfId="45202"/>
    <cellStyle name="Normal 127 5 2 3" xfId="13019"/>
    <cellStyle name="Normal 127 5 2 3 2" xfId="32533"/>
    <cellStyle name="Normal 127 5 2 3 3" xfId="52426"/>
    <cellStyle name="Normal 127 5 2 4" xfId="23938"/>
    <cellStyle name="Normal 127 5 2 5" xfId="43704"/>
    <cellStyle name="Normal 127 5 3" xfId="7032"/>
    <cellStyle name="Normal 127 5 3 2" xfId="16768"/>
    <cellStyle name="Normal 127 5 3 2 2" xfId="36281"/>
    <cellStyle name="Normal 127 5 3 2 3" xfId="56174"/>
    <cellStyle name="Normal 127 5 3 3" xfId="22562"/>
    <cellStyle name="Normal 127 5 3 4" xfId="42325"/>
    <cellStyle name="Normal 127 5 4" xfId="5965"/>
    <cellStyle name="Normal 127 5 4 2" xfId="15702"/>
    <cellStyle name="Normal 127 5 4 2 2" xfId="35215"/>
    <cellStyle name="Normal 127 5 4 2 3" xfId="55108"/>
    <cellStyle name="Normal 127 5 4 3" xfId="27785"/>
    <cellStyle name="Normal 127 5 4 4" xfId="47673"/>
    <cellStyle name="Normal 127 5 5" xfId="10751"/>
    <cellStyle name="Normal 127 5 5 2" xfId="30266"/>
    <cellStyle name="Normal 127 5 5 3" xfId="50159"/>
    <cellStyle name="Normal 127 5 6" xfId="20472"/>
    <cellStyle name="Normal 127 5 7" xfId="40114"/>
    <cellStyle name="Normal 127 6" xfId="1928"/>
    <cellStyle name="Normal 127 6 2" xfId="4239"/>
    <cellStyle name="Normal 127 6 2 2" xfId="9675"/>
    <cellStyle name="Normal 127 6 2 2 2" xfId="19398"/>
    <cellStyle name="Normal 127 6 2 2 2 2" xfId="38911"/>
    <cellStyle name="Normal 127 6 2 2 2 3" xfId="58804"/>
    <cellStyle name="Normal 127 6 2 2 3" xfId="29124"/>
    <cellStyle name="Normal 127 6 2 2 4" xfId="49012"/>
    <cellStyle name="Normal 127 6 2 3" xfId="14092"/>
    <cellStyle name="Normal 127 6 2 3 2" xfId="33606"/>
    <cellStyle name="Normal 127 6 2 3 3" xfId="53499"/>
    <cellStyle name="Normal 127 6 2 4" xfId="25011"/>
    <cellStyle name="Normal 127 6 2 5" xfId="44778"/>
    <cellStyle name="Normal 127 6 3" xfId="6500"/>
    <cellStyle name="Normal 127 6 3 2" xfId="16237"/>
    <cellStyle name="Normal 127 6 3 2 2" xfId="35750"/>
    <cellStyle name="Normal 127 6 3 2 3" xfId="55643"/>
    <cellStyle name="Normal 127 6 3 3" xfId="28320"/>
    <cellStyle name="Normal 127 6 3 4" xfId="48208"/>
    <cellStyle name="Normal 127 6 4" xfId="11824"/>
    <cellStyle name="Normal 127 6 4 2" xfId="31339"/>
    <cellStyle name="Normal 127 6 4 3" xfId="51232"/>
    <cellStyle name="Normal 127 6 5" xfId="21545"/>
    <cellStyle name="Normal 127 6 6" xfId="41262"/>
    <cellStyle name="Normal 127 7" xfId="2491"/>
    <cellStyle name="Normal 127 7 2" xfId="7928"/>
    <cellStyle name="Normal 127 7 2 2" xfId="17651"/>
    <cellStyle name="Normal 127 7 2 2 2" xfId="37164"/>
    <cellStyle name="Normal 127 7 2 2 3" xfId="57057"/>
    <cellStyle name="Normal 127 7 2 3" xfId="22483"/>
    <cellStyle name="Normal 127 7 2 4" xfId="42246"/>
    <cellStyle name="Normal 127 7 3" xfId="12345"/>
    <cellStyle name="Normal 127 7 3 2" xfId="31859"/>
    <cellStyle name="Normal 127 7 3 3" xfId="51752"/>
    <cellStyle name="Normal 127 7 4" xfId="23264"/>
    <cellStyle name="Normal 127 7 5" xfId="43030"/>
    <cellStyle name="Normal 127 8" xfId="2630"/>
    <cellStyle name="Normal 127 8 2" xfId="8067"/>
    <cellStyle name="Normal 127 8 2 2" xfId="17790"/>
    <cellStyle name="Normal 127 8 2 2 2" xfId="37303"/>
    <cellStyle name="Normal 127 8 2 2 3" xfId="57196"/>
    <cellStyle name="Normal 127 8 2 3" xfId="22031"/>
    <cellStyle name="Normal 127 8 2 4" xfId="41791"/>
    <cellStyle name="Normal 127 8 3" xfId="12484"/>
    <cellStyle name="Normal 127 8 3 2" xfId="31998"/>
    <cellStyle name="Normal 127 8 3 3" xfId="51891"/>
    <cellStyle name="Normal 127 8 4" xfId="23403"/>
    <cellStyle name="Normal 127 8 5" xfId="43169"/>
    <cellStyle name="Normal 127 9" xfId="4848"/>
    <cellStyle name="Normal 127 9 2" xfId="14630"/>
    <cellStyle name="Normal 127 9 2 2" xfId="34143"/>
    <cellStyle name="Normal 127 9 2 3" xfId="54036"/>
    <cellStyle name="Normal 127 9 3" xfId="26712"/>
    <cellStyle name="Normal 127 9 4" xfId="46556"/>
    <cellStyle name="Normal 128" xfId="204"/>
    <cellStyle name="Normal 128 10" xfId="10217"/>
    <cellStyle name="Normal 128 10 2" xfId="29732"/>
    <cellStyle name="Normal 128 10 3" xfId="49625"/>
    <cellStyle name="Normal 128 11" xfId="19938"/>
    <cellStyle name="Normal 128 12" xfId="39538"/>
    <cellStyle name="Normal 128 2" xfId="422"/>
    <cellStyle name="Normal 128 2 2" xfId="1508"/>
    <cellStyle name="Normal 128 2 2 2" xfId="3880"/>
    <cellStyle name="Normal 128 2 2 2 2" xfId="9317"/>
    <cellStyle name="Normal 128 2 2 2 2 2" xfId="19040"/>
    <cellStyle name="Normal 128 2 2 2 2 2 2" xfId="38553"/>
    <cellStyle name="Normal 128 2 2 2 2 2 3" xfId="58446"/>
    <cellStyle name="Normal 128 2 2 2 2 3" xfId="22987"/>
    <cellStyle name="Normal 128 2 2 2 2 4" xfId="42752"/>
    <cellStyle name="Normal 128 2 2 2 3" xfId="13734"/>
    <cellStyle name="Normal 128 2 2 2 3 2" xfId="33248"/>
    <cellStyle name="Normal 128 2 2 2 3 3" xfId="53141"/>
    <cellStyle name="Normal 128 2 2 2 4" xfId="24653"/>
    <cellStyle name="Normal 128 2 2 2 5" xfId="44419"/>
    <cellStyle name="Normal 128 2 2 3" xfId="7640"/>
    <cellStyle name="Normal 128 2 2 3 2" xfId="17363"/>
    <cellStyle name="Normal 128 2 2 3 2 2" xfId="36876"/>
    <cellStyle name="Normal 128 2 2 3 2 3" xfId="56769"/>
    <cellStyle name="Normal 128 2 2 3 3" xfId="22063"/>
    <cellStyle name="Normal 128 2 2 3 4" xfId="41823"/>
    <cellStyle name="Normal 128 2 2 4" xfId="5607"/>
    <cellStyle name="Normal 128 2 2 4 2" xfId="15344"/>
    <cellStyle name="Normal 128 2 2 4 2 2" xfId="34857"/>
    <cellStyle name="Normal 128 2 2 4 2 3" xfId="54750"/>
    <cellStyle name="Normal 128 2 2 4 3" xfId="27427"/>
    <cellStyle name="Normal 128 2 2 4 4" xfId="47315"/>
    <cellStyle name="Normal 128 2 2 5" xfId="11466"/>
    <cellStyle name="Normal 128 2 2 5 2" xfId="30981"/>
    <cellStyle name="Normal 128 2 2 5 3" xfId="50874"/>
    <cellStyle name="Normal 128 2 2 6" xfId="21187"/>
    <cellStyle name="Normal 128 2 2 7" xfId="40842"/>
    <cellStyle name="Normal 128 2 3" xfId="957"/>
    <cellStyle name="Normal 128 2 3 2" xfId="3342"/>
    <cellStyle name="Normal 128 2 3 2 2" xfId="8779"/>
    <cellStyle name="Normal 128 2 3 2 2 2" xfId="18502"/>
    <cellStyle name="Normal 128 2 3 2 2 2 2" xfId="38015"/>
    <cellStyle name="Normal 128 2 3 2 2 2 3" xfId="57908"/>
    <cellStyle name="Normal 128 2 3 2 2 3" xfId="22676"/>
    <cellStyle name="Normal 128 2 3 2 2 4" xfId="42440"/>
    <cellStyle name="Normal 128 2 3 2 3" xfId="13196"/>
    <cellStyle name="Normal 128 2 3 2 3 2" xfId="32710"/>
    <cellStyle name="Normal 128 2 3 2 3 3" xfId="52603"/>
    <cellStyle name="Normal 128 2 3 2 4" xfId="24115"/>
    <cellStyle name="Normal 128 2 3 2 5" xfId="43881"/>
    <cellStyle name="Normal 128 2 3 3" xfId="7180"/>
    <cellStyle name="Normal 128 2 3 3 2" xfId="16916"/>
    <cellStyle name="Normal 128 2 3 3 2 2" xfId="36429"/>
    <cellStyle name="Normal 128 2 3 3 2 3" xfId="56322"/>
    <cellStyle name="Normal 128 2 3 3 3" xfId="21990"/>
    <cellStyle name="Normal 128 2 3 3 4" xfId="41749"/>
    <cellStyle name="Normal 128 2 3 4" xfId="6142"/>
    <cellStyle name="Normal 128 2 3 4 2" xfId="15879"/>
    <cellStyle name="Normal 128 2 3 4 2 2" xfId="35392"/>
    <cellStyle name="Normal 128 2 3 4 2 3" xfId="55285"/>
    <cellStyle name="Normal 128 2 3 4 3" xfId="27962"/>
    <cellStyle name="Normal 128 2 3 4 4" xfId="47850"/>
    <cellStyle name="Normal 128 2 3 5" xfId="10928"/>
    <cellStyle name="Normal 128 2 3 5 2" xfId="30443"/>
    <cellStyle name="Normal 128 2 3 5 3" xfId="50336"/>
    <cellStyle name="Normal 128 2 3 6" xfId="20649"/>
    <cellStyle name="Normal 128 2 3 7" xfId="40291"/>
    <cellStyle name="Normal 128 2 4" xfId="2147"/>
    <cellStyle name="Normal 128 2 4 2" xfId="4416"/>
    <cellStyle name="Normal 128 2 4 2 2" xfId="9852"/>
    <cellStyle name="Normal 128 2 4 2 2 2" xfId="19575"/>
    <cellStyle name="Normal 128 2 4 2 2 2 2" xfId="39088"/>
    <cellStyle name="Normal 128 2 4 2 2 2 3" xfId="58981"/>
    <cellStyle name="Normal 128 2 4 2 2 3" xfId="29301"/>
    <cellStyle name="Normal 128 2 4 2 2 4" xfId="49189"/>
    <cellStyle name="Normal 128 2 4 2 3" xfId="14269"/>
    <cellStyle name="Normal 128 2 4 2 3 2" xfId="33783"/>
    <cellStyle name="Normal 128 2 4 2 3 3" xfId="53676"/>
    <cellStyle name="Normal 128 2 4 2 4" xfId="25188"/>
    <cellStyle name="Normal 128 2 4 2 5" xfId="44955"/>
    <cellStyle name="Normal 128 2 4 3" xfId="6677"/>
    <cellStyle name="Normal 128 2 4 3 2" xfId="16414"/>
    <cellStyle name="Normal 128 2 4 3 2 2" xfId="35927"/>
    <cellStyle name="Normal 128 2 4 3 2 3" xfId="55820"/>
    <cellStyle name="Normal 128 2 4 3 3" xfId="28497"/>
    <cellStyle name="Normal 128 2 4 3 4" xfId="48385"/>
    <cellStyle name="Normal 128 2 4 4" xfId="12001"/>
    <cellStyle name="Normal 128 2 4 4 2" xfId="31516"/>
    <cellStyle name="Normal 128 2 4 4 3" xfId="51409"/>
    <cellStyle name="Normal 128 2 4 5" xfId="21722"/>
    <cellStyle name="Normal 128 2 4 6" xfId="41481"/>
    <cellStyle name="Normal 128 2 5" xfId="2807"/>
    <cellStyle name="Normal 128 2 5 2" xfId="8244"/>
    <cellStyle name="Normal 128 2 5 2 2" xfId="17967"/>
    <cellStyle name="Normal 128 2 5 2 2 2" xfId="37480"/>
    <cellStyle name="Normal 128 2 5 2 2 3" xfId="57373"/>
    <cellStyle name="Normal 128 2 5 2 3" xfId="25963"/>
    <cellStyle name="Normal 128 2 5 2 4" xfId="45733"/>
    <cellStyle name="Normal 128 2 5 3" xfId="12661"/>
    <cellStyle name="Normal 128 2 5 3 2" xfId="32175"/>
    <cellStyle name="Normal 128 2 5 3 3" xfId="52068"/>
    <cellStyle name="Normal 128 2 5 4" xfId="23580"/>
    <cellStyle name="Normal 128 2 5 5" xfId="43346"/>
    <cellStyle name="Normal 128 2 6" xfId="5067"/>
    <cellStyle name="Normal 128 2 6 2" xfId="14807"/>
    <cellStyle name="Normal 128 2 6 2 2" xfId="34320"/>
    <cellStyle name="Normal 128 2 6 2 3" xfId="54213"/>
    <cellStyle name="Normal 128 2 6 3" xfId="26889"/>
    <cellStyle name="Normal 128 2 6 4" xfId="46775"/>
    <cellStyle name="Normal 128 2 7" xfId="10393"/>
    <cellStyle name="Normal 128 2 7 2" xfId="29908"/>
    <cellStyle name="Normal 128 2 7 3" xfId="49801"/>
    <cellStyle name="Normal 128 2 8" xfId="20114"/>
    <cellStyle name="Normal 128 2 9" xfId="39756"/>
    <cellStyle name="Normal 128 3" xfId="598"/>
    <cellStyle name="Normal 128 3 2" xfId="1684"/>
    <cellStyle name="Normal 128 3 2 2" xfId="4056"/>
    <cellStyle name="Normal 128 3 2 2 2" xfId="9493"/>
    <cellStyle name="Normal 128 3 2 2 2 2" xfId="19216"/>
    <cellStyle name="Normal 128 3 2 2 2 2 2" xfId="38729"/>
    <cellStyle name="Normal 128 3 2 2 2 2 3" xfId="58622"/>
    <cellStyle name="Normal 128 3 2 2 2 3" xfId="26548"/>
    <cellStyle name="Normal 128 3 2 2 2 4" xfId="46321"/>
    <cellStyle name="Normal 128 3 2 2 3" xfId="13910"/>
    <cellStyle name="Normal 128 3 2 2 3 2" xfId="33424"/>
    <cellStyle name="Normal 128 3 2 2 3 3" xfId="53317"/>
    <cellStyle name="Normal 128 3 2 2 4" xfId="24829"/>
    <cellStyle name="Normal 128 3 2 2 5" xfId="44595"/>
    <cellStyle name="Normal 128 3 2 3" xfId="7787"/>
    <cellStyle name="Normal 128 3 2 3 2" xfId="17510"/>
    <cellStyle name="Normal 128 3 2 3 2 2" xfId="37023"/>
    <cellStyle name="Normal 128 3 2 3 2 3" xfId="56916"/>
    <cellStyle name="Normal 128 3 2 3 3" xfId="22512"/>
    <cellStyle name="Normal 128 3 2 3 4" xfId="42275"/>
    <cellStyle name="Normal 128 3 2 4" xfId="5783"/>
    <cellStyle name="Normal 128 3 2 4 2" xfId="15520"/>
    <cellStyle name="Normal 128 3 2 4 2 2" xfId="35033"/>
    <cellStyle name="Normal 128 3 2 4 2 3" xfId="54926"/>
    <cellStyle name="Normal 128 3 2 4 3" xfId="27603"/>
    <cellStyle name="Normal 128 3 2 4 4" xfId="47491"/>
    <cellStyle name="Normal 128 3 2 5" xfId="11642"/>
    <cellStyle name="Normal 128 3 2 5 2" xfId="31157"/>
    <cellStyle name="Normal 128 3 2 5 3" xfId="51050"/>
    <cellStyle name="Normal 128 3 2 6" xfId="21363"/>
    <cellStyle name="Normal 128 3 2 7" xfId="41018"/>
    <cellStyle name="Normal 128 3 3" xfId="1133"/>
    <cellStyle name="Normal 128 3 3 2" xfId="3518"/>
    <cellStyle name="Normal 128 3 3 2 2" xfId="8955"/>
    <cellStyle name="Normal 128 3 3 2 2 2" xfId="18678"/>
    <cellStyle name="Normal 128 3 3 2 2 2 2" xfId="38191"/>
    <cellStyle name="Normal 128 3 3 2 2 2 3" xfId="58084"/>
    <cellStyle name="Normal 128 3 3 2 2 3" xfId="25781"/>
    <cellStyle name="Normal 128 3 3 2 2 4" xfId="45550"/>
    <cellStyle name="Normal 128 3 3 2 3" xfId="13372"/>
    <cellStyle name="Normal 128 3 3 2 3 2" xfId="32886"/>
    <cellStyle name="Normal 128 3 3 2 3 3" xfId="52779"/>
    <cellStyle name="Normal 128 3 3 2 4" xfId="24291"/>
    <cellStyle name="Normal 128 3 3 2 5" xfId="44057"/>
    <cellStyle name="Normal 128 3 3 3" xfId="7327"/>
    <cellStyle name="Normal 128 3 3 3 2" xfId="17063"/>
    <cellStyle name="Normal 128 3 3 3 2 2" xfId="36576"/>
    <cellStyle name="Normal 128 3 3 3 2 3" xfId="56469"/>
    <cellStyle name="Normal 128 3 3 3 3" xfId="22993"/>
    <cellStyle name="Normal 128 3 3 3 4" xfId="42758"/>
    <cellStyle name="Normal 128 3 3 4" xfId="6318"/>
    <cellStyle name="Normal 128 3 3 4 2" xfId="16055"/>
    <cellStyle name="Normal 128 3 3 4 2 2" xfId="35568"/>
    <cellStyle name="Normal 128 3 3 4 2 3" xfId="55461"/>
    <cellStyle name="Normal 128 3 3 4 3" xfId="28138"/>
    <cellStyle name="Normal 128 3 3 4 4" xfId="48026"/>
    <cellStyle name="Normal 128 3 3 5" xfId="11104"/>
    <cellStyle name="Normal 128 3 3 5 2" xfId="30619"/>
    <cellStyle name="Normal 128 3 3 5 3" xfId="50512"/>
    <cellStyle name="Normal 128 3 3 6" xfId="20825"/>
    <cellStyle name="Normal 128 3 3 7" xfId="40467"/>
    <cellStyle name="Normal 128 3 4" xfId="2323"/>
    <cellStyle name="Normal 128 3 4 2" xfId="4592"/>
    <cellStyle name="Normal 128 3 4 2 2" xfId="10028"/>
    <cellStyle name="Normal 128 3 4 2 2 2" xfId="19751"/>
    <cellStyle name="Normal 128 3 4 2 2 2 2" xfId="39264"/>
    <cellStyle name="Normal 128 3 4 2 2 2 3" xfId="59157"/>
    <cellStyle name="Normal 128 3 4 2 2 3" xfId="29477"/>
    <cellStyle name="Normal 128 3 4 2 2 4" xfId="49365"/>
    <cellStyle name="Normal 128 3 4 2 3" xfId="14445"/>
    <cellStyle name="Normal 128 3 4 2 3 2" xfId="33959"/>
    <cellStyle name="Normal 128 3 4 2 3 3" xfId="53852"/>
    <cellStyle name="Normal 128 3 4 2 4" xfId="25364"/>
    <cellStyle name="Normal 128 3 4 2 5" xfId="45131"/>
    <cellStyle name="Normal 128 3 4 3" xfId="6853"/>
    <cellStyle name="Normal 128 3 4 3 2" xfId="16590"/>
    <cellStyle name="Normal 128 3 4 3 2 2" xfId="36103"/>
    <cellStyle name="Normal 128 3 4 3 2 3" xfId="55996"/>
    <cellStyle name="Normal 128 3 4 3 3" xfId="28673"/>
    <cellStyle name="Normal 128 3 4 3 4" xfId="48561"/>
    <cellStyle name="Normal 128 3 4 4" xfId="12177"/>
    <cellStyle name="Normal 128 3 4 4 2" xfId="31692"/>
    <cellStyle name="Normal 128 3 4 4 3" xfId="51585"/>
    <cellStyle name="Normal 128 3 4 5" xfId="21898"/>
    <cellStyle name="Normal 128 3 4 6" xfId="41657"/>
    <cellStyle name="Normal 128 3 5" xfId="2983"/>
    <cellStyle name="Normal 128 3 5 2" xfId="8420"/>
    <cellStyle name="Normal 128 3 5 2 2" xfId="18143"/>
    <cellStyle name="Normal 128 3 5 2 2 2" xfId="37656"/>
    <cellStyle name="Normal 128 3 5 2 2 3" xfId="57549"/>
    <cellStyle name="Normal 128 3 5 2 3" xfId="22782"/>
    <cellStyle name="Normal 128 3 5 2 4" xfId="42546"/>
    <cellStyle name="Normal 128 3 5 3" xfId="12837"/>
    <cellStyle name="Normal 128 3 5 3 2" xfId="32351"/>
    <cellStyle name="Normal 128 3 5 3 3" xfId="52244"/>
    <cellStyle name="Normal 128 3 5 4" xfId="23756"/>
    <cellStyle name="Normal 128 3 5 5" xfId="43522"/>
    <cellStyle name="Normal 128 3 6" xfId="5243"/>
    <cellStyle name="Normal 128 3 6 2" xfId="14983"/>
    <cellStyle name="Normal 128 3 6 2 2" xfId="34496"/>
    <cellStyle name="Normal 128 3 6 2 3" xfId="54389"/>
    <cellStyle name="Normal 128 3 6 3" xfId="27065"/>
    <cellStyle name="Normal 128 3 6 4" xfId="46951"/>
    <cellStyle name="Normal 128 3 7" xfId="10569"/>
    <cellStyle name="Normal 128 3 7 2" xfId="30084"/>
    <cellStyle name="Normal 128 3 7 3" xfId="49977"/>
    <cellStyle name="Normal 128 3 8" xfId="20290"/>
    <cellStyle name="Normal 128 3 9" xfId="39932"/>
    <cellStyle name="Normal 128 4" xfId="1332"/>
    <cellStyle name="Normal 128 4 2" xfId="3704"/>
    <cellStyle name="Normal 128 4 2 2" xfId="9141"/>
    <cellStyle name="Normal 128 4 2 2 2" xfId="18864"/>
    <cellStyle name="Normal 128 4 2 2 2 2" xfId="38377"/>
    <cellStyle name="Normal 128 4 2 2 2 3" xfId="58270"/>
    <cellStyle name="Normal 128 4 2 2 3" xfId="25610"/>
    <cellStyle name="Normal 128 4 2 2 4" xfId="45379"/>
    <cellStyle name="Normal 128 4 2 3" xfId="13558"/>
    <cellStyle name="Normal 128 4 2 3 2" xfId="33072"/>
    <cellStyle name="Normal 128 4 2 3 3" xfId="52965"/>
    <cellStyle name="Normal 128 4 2 4" xfId="24477"/>
    <cellStyle name="Normal 128 4 2 5" xfId="44243"/>
    <cellStyle name="Normal 128 4 3" xfId="7493"/>
    <cellStyle name="Normal 128 4 3 2" xfId="17216"/>
    <cellStyle name="Normal 128 4 3 2 2" xfId="36729"/>
    <cellStyle name="Normal 128 4 3 2 3" xfId="56622"/>
    <cellStyle name="Normal 128 4 3 3" xfId="25816"/>
    <cellStyle name="Normal 128 4 3 4" xfId="45585"/>
    <cellStyle name="Normal 128 4 4" xfId="5431"/>
    <cellStyle name="Normal 128 4 4 2" xfId="15168"/>
    <cellStyle name="Normal 128 4 4 2 2" xfId="34681"/>
    <cellStyle name="Normal 128 4 4 2 3" xfId="54574"/>
    <cellStyle name="Normal 128 4 4 3" xfId="27251"/>
    <cellStyle name="Normal 128 4 4 4" xfId="47139"/>
    <cellStyle name="Normal 128 4 5" xfId="11290"/>
    <cellStyle name="Normal 128 4 5 2" xfId="30805"/>
    <cellStyle name="Normal 128 4 5 3" xfId="50698"/>
    <cellStyle name="Normal 128 4 6" xfId="21011"/>
    <cellStyle name="Normal 128 4 7" xfId="40666"/>
    <cellStyle name="Normal 128 5" xfId="781"/>
    <cellStyle name="Normal 128 5 2" xfId="3166"/>
    <cellStyle name="Normal 128 5 2 2" xfId="8603"/>
    <cellStyle name="Normal 128 5 2 2 2" xfId="18326"/>
    <cellStyle name="Normal 128 5 2 2 2 2" xfId="37839"/>
    <cellStyle name="Normal 128 5 2 2 2 3" xfId="57732"/>
    <cellStyle name="Normal 128 5 2 2 3" xfId="25880"/>
    <cellStyle name="Normal 128 5 2 2 4" xfId="45650"/>
    <cellStyle name="Normal 128 5 2 3" xfId="13020"/>
    <cellStyle name="Normal 128 5 2 3 2" xfId="32534"/>
    <cellStyle name="Normal 128 5 2 3 3" xfId="52427"/>
    <cellStyle name="Normal 128 5 2 4" xfId="23939"/>
    <cellStyle name="Normal 128 5 2 5" xfId="43705"/>
    <cellStyle name="Normal 128 5 3" xfId="7033"/>
    <cellStyle name="Normal 128 5 3 2" xfId="16769"/>
    <cellStyle name="Normal 128 5 3 2 2" xfId="36282"/>
    <cellStyle name="Normal 128 5 3 2 3" xfId="56175"/>
    <cellStyle name="Normal 128 5 3 3" xfId="22930"/>
    <cellStyle name="Normal 128 5 3 4" xfId="42695"/>
    <cellStyle name="Normal 128 5 4" xfId="5966"/>
    <cellStyle name="Normal 128 5 4 2" xfId="15703"/>
    <cellStyle name="Normal 128 5 4 2 2" xfId="35216"/>
    <cellStyle name="Normal 128 5 4 2 3" xfId="55109"/>
    <cellStyle name="Normal 128 5 4 3" xfId="27786"/>
    <cellStyle name="Normal 128 5 4 4" xfId="47674"/>
    <cellStyle name="Normal 128 5 5" xfId="10752"/>
    <cellStyle name="Normal 128 5 5 2" xfId="30267"/>
    <cellStyle name="Normal 128 5 5 3" xfId="50160"/>
    <cellStyle name="Normal 128 5 6" xfId="20473"/>
    <cellStyle name="Normal 128 5 7" xfId="40115"/>
    <cellStyle name="Normal 128 6" xfId="1929"/>
    <cellStyle name="Normal 128 6 2" xfId="4240"/>
    <cellStyle name="Normal 128 6 2 2" xfId="9676"/>
    <cellStyle name="Normal 128 6 2 2 2" xfId="19399"/>
    <cellStyle name="Normal 128 6 2 2 2 2" xfId="38912"/>
    <cellStyle name="Normal 128 6 2 2 2 3" xfId="58805"/>
    <cellStyle name="Normal 128 6 2 2 3" xfId="29125"/>
    <cellStyle name="Normal 128 6 2 2 4" xfId="49013"/>
    <cellStyle name="Normal 128 6 2 3" xfId="14093"/>
    <cellStyle name="Normal 128 6 2 3 2" xfId="33607"/>
    <cellStyle name="Normal 128 6 2 3 3" xfId="53500"/>
    <cellStyle name="Normal 128 6 2 4" xfId="25012"/>
    <cellStyle name="Normal 128 6 2 5" xfId="44779"/>
    <cellStyle name="Normal 128 6 3" xfId="6501"/>
    <cellStyle name="Normal 128 6 3 2" xfId="16238"/>
    <cellStyle name="Normal 128 6 3 2 2" xfId="35751"/>
    <cellStyle name="Normal 128 6 3 2 3" xfId="55644"/>
    <cellStyle name="Normal 128 6 3 3" xfId="28321"/>
    <cellStyle name="Normal 128 6 3 4" xfId="48209"/>
    <cellStyle name="Normal 128 6 4" xfId="11825"/>
    <cellStyle name="Normal 128 6 4 2" xfId="31340"/>
    <cellStyle name="Normal 128 6 4 3" xfId="51233"/>
    <cellStyle name="Normal 128 6 5" xfId="21546"/>
    <cellStyle name="Normal 128 6 6" xfId="41263"/>
    <cellStyle name="Normal 128 7" xfId="2492"/>
    <cellStyle name="Normal 128 7 2" xfId="7929"/>
    <cellStyle name="Normal 128 7 2 2" xfId="17652"/>
    <cellStyle name="Normal 128 7 2 2 2" xfId="37165"/>
    <cellStyle name="Normal 128 7 2 2 3" xfId="57058"/>
    <cellStyle name="Normal 128 7 2 3" xfId="25642"/>
    <cellStyle name="Normal 128 7 2 4" xfId="45411"/>
    <cellStyle name="Normal 128 7 3" xfId="12346"/>
    <cellStyle name="Normal 128 7 3 2" xfId="31860"/>
    <cellStyle name="Normal 128 7 3 3" xfId="51753"/>
    <cellStyle name="Normal 128 7 4" xfId="23265"/>
    <cellStyle name="Normal 128 7 5" xfId="43031"/>
    <cellStyle name="Normal 128 8" xfId="2631"/>
    <cellStyle name="Normal 128 8 2" xfId="8068"/>
    <cellStyle name="Normal 128 8 2 2" xfId="17791"/>
    <cellStyle name="Normal 128 8 2 2 2" xfId="37304"/>
    <cellStyle name="Normal 128 8 2 2 3" xfId="57197"/>
    <cellStyle name="Normal 128 8 2 3" xfId="26020"/>
    <cellStyle name="Normal 128 8 2 4" xfId="45791"/>
    <cellStyle name="Normal 128 8 3" xfId="12485"/>
    <cellStyle name="Normal 128 8 3 2" xfId="31999"/>
    <cellStyle name="Normal 128 8 3 3" xfId="51892"/>
    <cellStyle name="Normal 128 8 4" xfId="23404"/>
    <cellStyle name="Normal 128 8 5" xfId="43170"/>
    <cellStyle name="Normal 128 9" xfId="4849"/>
    <cellStyle name="Normal 128 9 2" xfId="14631"/>
    <cellStyle name="Normal 128 9 2 2" xfId="34144"/>
    <cellStyle name="Normal 128 9 2 3" xfId="54037"/>
    <cellStyle name="Normal 128 9 3" xfId="26713"/>
    <cellStyle name="Normal 128 9 4" xfId="46557"/>
    <cellStyle name="Normal 129" xfId="10"/>
    <cellStyle name="Normal 129 2" xfId="249"/>
    <cellStyle name="Normal 129 2 2" xfId="1974"/>
    <cellStyle name="Normal 129 2 2 2" xfId="41308"/>
    <cellStyle name="Normal 129 2 3" xfId="4894"/>
    <cellStyle name="Normal 129 2 3 2" xfId="46602"/>
    <cellStyle name="Normal 129 2 4" xfId="39583"/>
    <cellStyle name="Normal 129 3" xfId="205"/>
    <cellStyle name="Normal 129 3 10" xfId="19939"/>
    <cellStyle name="Normal 129 3 11" xfId="39539"/>
    <cellStyle name="Normal 129 3 2" xfId="423"/>
    <cellStyle name="Normal 129 3 2 2" xfId="1509"/>
    <cellStyle name="Normal 129 3 2 2 2" xfId="3881"/>
    <cellStyle name="Normal 129 3 2 2 2 2" xfId="9318"/>
    <cellStyle name="Normal 129 3 2 2 2 2 2" xfId="19041"/>
    <cellStyle name="Normal 129 3 2 2 2 2 2 2" xfId="38554"/>
    <cellStyle name="Normal 129 3 2 2 2 2 2 3" xfId="58447"/>
    <cellStyle name="Normal 129 3 2 2 2 2 3" xfId="28931"/>
    <cellStyle name="Normal 129 3 2 2 2 2 4" xfId="48819"/>
    <cellStyle name="Normal 129 3 2 2 2 3" xfId="13735"/>
    <cellStyle name="Normal 129 3 2 2 2 3 2" xfId="33249"/>
    <cellStyle name="Normal 129 3 2 2 2 3 3" xfId="53142"/>
    <cellStyle name="Normal 129 3 2 2 2 4" xfId="24654"/>
    <cellStyle name="Normal 129 3 2 2 2 5" xfId="44420"/>
    <cellStyle name="Normal 129 3 2 2 3" xfId="5608"/>
    <cellStyle name="Normal 129 3 2 2 3 2" xfId="15345"/>
    <cellStyle name="Normal 129 3 2 2 3 2 2" xfId="34858"/>
    <cellStyle name="Normal 129 3 2 2 3 2 3" xfId="54751"/>
    <cellStyle name="Normal 129 3 2 2 3 3" xfId="27428"/>
    <cellStyle name="Normal 129 3 2 2 3 4" xfId="47316"/>
    <cellStyle name="Normal 129 3 2 2 4" xfId="11467"/>
    <cellStyle name="Normal 129 3 2 2 4 2" xfId="30982"/>
    <cellStyle name="Normal 129 3 2 2 4 3" xfId="50875"/>
    <cellStyle name="Normal 129 3 2 2 5" xfId="21188"/>
    <cellStyle name="Normal 129 3 2 2 6" xfId="40843"/>
    <cellStyle name="Normal 129 3 2 3" xfId="958"/>
    <cellStyle name="Normal 129 3 2 3 2" xfId="3343"/>
    <cellStyle name="Normal 129 3 2 3 2 2" xfId="8780"/>
    <cellStyle name="Normal 129 3 2 3 2 2 2" xfId="18503"/>
    <cellStyle name="Normal 129 3 2 3 2 2 2 2" xfId="38016"/>
    <cellStyle name="Normal 129 3 2 3 2 2 2 3" xfId="57909"/>
    <cellStyle name="Normal 129 3 2 3 2 2 3" xfId="28840"/>
    <cellStyle name="Normal 129 3 2 3 2 2 4" xfId="48728"/>
    <cellStyle name="Normal 129 3 2 3 2 3" xfId="13197"/>
    <cellStyle name="Normal 129 3 2 3 2 3 2" xfId="32711"/>
    <cellStyle name="Normal 129 3 2 3 2 3 3" xfId="52604"/>
    <cellStyle name="Normal 129 3 2 3 2 4" xfId="24116"/>
    <cellStyle name="Normal 129 3 2 3 2 5" xfId="43882"/>
    <cellStyle name="Normal 129 3 2 3 3" xfId="6143"/>
    <cellStyle name="Normal 129 3 2 3 3 2" xfId="15880"/>
    <cellStyle name="Normal 129 3 2 3 3 2 2" xfId="35393"/>
    <cellStyle name="Normal 129 3 2 3 3 2 3" xfId="55286"/>
    <cellStyle name="Normal 129 3 2 3 3 3" xfId="27963"/>
    <cellStyle name="Normal 129 3 2 3 3 4" xfId="47851"/>
    <cellStyle name="Normal 129 3 2 3 4" xfId="10929"/>
    <cellStyle name="Normal 129 3 2 3 4 2" xfId="30444"/>
    <cellStyle name="Normal 129 3 2 3 4 3" xfId="50337"/>
    <cellStyle name="Normal 129 3 2 3 5" xfId="20650"/>
    <cellStyle name="Normal 129 3 2 3 6" xfId="40292"/>
    <cellStyle name="Normal 129 3 2 4" xfId="2148"/>
    <cellStyle name="Normal 129 3 2 4 2" xfId="4417"/>
    <cellStyle name="Normal 129 3 2 4 2 2" xfId="9853"/>
    <cellStyle name="Normal 129 3 2 4 2 2 2" xfId="19576"/>
    <cellStyle name="Normal 129 3 2 4 2 2 2 2" xfId="39089"/>
    <cellStyle name="Normal 129 3 2 4 2 2 2 3" xfId="58982"/>
    <cellStyle name="Normal 129 3 2 4 2 2 3" xfId="29302"/>
    <cellStyle name="Normal 129 3 2 4 2 2 4" xfId="49190"/>
    <cellStyle name="Normal 129 3 2 4 2 3" xfId="14270"/>
    <cellStyle name="Normal 129 3 2 4 2 3 2" xfId="33784"/>
    <cellStyle name="Normal 129 3 2 4 2 3 3" xfId="53677"/>
    <cellStyle name="Normal 129 3 2 4 2 4" xfId="25189"/>
    <cellStyle name="Normal 129 3 2 4 2 5" xfId="44956"/>
    <cellStyle name="Normal 129 3 2 4 3" xfId="6678"/>
    <cellStyle name="Normal 129 3 2 4 3 2" xfId="16415"/>
    <cellStyle name="Normal 129 3 2 4 3 2 2" xfId="35928"/>
    <cellStyle name="Normal 129 3 2 4 3 2 3" xfId="55821"/>
    <cellStyle name="Normal 129 3 2 4 3 3" xfId="28498"/>
    <cellStyle name="Normal 129 3 2 4 3 4" xfId="48386"/>
    <cellStyle name="Normal 129 3 2 4 4" xfId="12002"/>
    <cellStyle name="Normal 129 3 2 4 4 2" xfId="31517"/>
    <cellStyle name="Normal 129 3 2 4 4 3" xfId="51410"/>
    <cellStyle name="Normal 129 3 2 4 5" xfId="21723"/>
    <cellStyle name="Normal 129 3 2 4 6" xfId="41482"/>
    <cellStyle name="Normal 129 3 2 5" xfId="2808"/>
    <cellStyle name="Normal 129 3 2 5 2" xfId="8245"/>
    <cellStyle name="Normal 129 3 2 5 2 2" xfId="17968"/>
    <cellStyle name="Normal 129 3 2 5 2 2 2" xfId="37481"/>
    <cellStyle name="Normal 129 3 2 5 2 2 3" xfId="57374"/>
    <cellStyle name="Normal 129 3 2 5 2 3" xfId="28751"/>
    <cellStyle name="Normal 129 3 2 5 2 4" xfId="48639"/>
    <cellStyle name="Normal 129 3 2 5 3" xfId="12662"/>
    <cellStyle name="Normal 129 3 2 5 3 2" xfId="32176"/>
    <cellStyle name="Normal 129 3 2 5 3 3" xfId="52069"/>
    <cellStyle name="Normal 129 3 2 5 4" xfId="23581"/>
    <cellStyle name="Normal 129 3 2 5 5" xfId="43347"/>
    <cellStyle name="Normal 129 3 2 6" xfId="5068"/>
    <cellStyle name="Normal 129 3 2 6 2" xfId="14808"/>
    <cellStyle name="Normal 129 3 2 6 2 2" xfId="34321"/>
    <cellStyle name="Normal 129 3 2 6 2 3" xfId="54214"/>
    <cellStyle name="Normal 129 3 2 6 3" xfId="26890"/>
    <cellStyle name="Normal 129 3 2 6 4" xfId="46776"/>
    <cellStyle name="Normal 129 3 2 7" xfId="10394"/>
    <cellStyle name="Normal 129 3 2 7 2" xfId="29909"/>
    <cellStyle name="Normal 129 3 2 7 3" xfId="49802"/>
    <cellStyle name="Normal 129 3 2 8" xfId="20115"/>
    <cellStyle name="Normal 129 3 2 9" xfId="39757"/>
    <cellStyle name="Normal 129 3 3" xfId="599"/>
    <cellStyle name="Normal 129 3 3 2" xfId="1685"/>
    <cellStyle name="Normal 129 3 3 2 2" xfId="4057"/>
    <cellStyle name="Normal 129 3 3 2 2 2" xfId="9494"/>
    <cellStyle name="Normal 129 3 3 2 2 2 2" xfId="19217"/>
    <cellStyle name="Normal 129 3 3 2 2 2 2 2" xfId="38730"/>
    <cellStyle name="Normal 129 3 3 2 2 2 2 3" xfId="58623"/>
    <cellStyle name="Normal 129 3 3 2 2 2 3" xfId="28960"/>
    <cellStyle name="Normal 129 3 3 2 2 2 4" xfId="48848"/>
    <cellStyle name="Normal 129 3 3 2 2 3" xfId="13911"/>
    <cellStyle name="Normal 129 3 3 2 2 3 2" xfId="33425"/>
    <cellStyle name="Normal 129 3 3 2 2 3 3" xfId="53318"/>
    <cellStyle name="Normal 129 3 3 2 2 4" xfId="24830"/>
    <cellStyle name="Normal 129 3 3 2 2 5" xfId="44596"/>
    <cellStyle name="Normal 129 3 3 2 3" xfId="5784"/>
    <cellStyle name="Normal 129 3 3 2 3 2" xfId="15521"/>
    <cellStyle name="Normal 129 3 3 2 3 2 2" xfId="35034"/>
    <cellStyle name="Normal 129 3 3 2 3 2 3" xfId="54927"/>
    <cellStyle name="Normal 129 3 3 2 3 3" xfId="27604"/>
    <cellStyle name="Normal 129 3 3 2 3 4" xfId="47492"/>
    <cellStyle name="Normal 129 3 3 2 4" xfId="11643"/>
    <cellStyle name="Normal 129 3 3 2 4 2" xfId="31158"/>
    <cellStyle name="Normal 129 3 3 2 4 3" xfId="51051"/>
    <cellStyle name="Normal 129 3 3 2 5" xfId="21364"/>
    <cellStyle name="Normal 129 3 3 2 6" xfId="41019"/>
    <cellStyle name="Normal 129 3 3 3" xfId="1134"/>
    <cellStyle name="Normal 129 3 3 3 2" xfId="3519"/>
    <cellStyle name="Normal 129 3 3 3 2 2" xfId="8956"/>
    <cellStyle name="Normal 129 3 3 3 2 2 2" xfId="18679"/>
    <cellStyle name="Normal 129 3 3 3 2 2 2 2" xfId="38192"/>
    <cellStyle name="Normal 129 3 3 3 2 2 2 3" xfId="58085"/>
    <cellStyle name="Normal 129 3 3 3 2 2 3" xfId="28869"/>
    <cellStyle name="Normal 129 3 3 3 2 2 4" xfId="48757"/>
    <cellStyle name="Normal 129 3 3 3 2 3" xfId="13373"/>
    <cellStyle name="Normal 129 3 3 3 2 3 2" xfId="32887"/>
    <cellStyle name="Normal 129 3 3 3 2 3 3" xfId="52780"/>
    <cellStyle name="Normal 129 3 3 3 2 4" xfId="24292"/>
    <cellStyle name="Normal 129 3 3 3 2 5" xfId="44058"/>
    <cellStyle name="Normal 129 3 3 3 3" xfId="6319"/>
    <cellStyle name="Normal 129 3 3 3 3 2" xfId="16056"/>
    <cellStyle name="Normal 129 3 3 3 3 2 2" xfId="35569"/>
    <cellStyle name="Normal 129 3 3 3 3 2 3" xfId="55462"/>
    <cellStyle name="Normal 129 3 3 3 3 3" xfId="28139"/>
    <cellStyle name="Normal 129 3 3 3 3 4" xfId="48027"/>
    <cellStyle name="Normal 129 3 3 3 4" xfId="11105"/>
    <cellStyle name="Normal 129 3 3 3 4 2" xfId="30620"/>
    <cellStyle name="Normal 129 3 3 3 4 3" xfId="50513"/>
    <cellStyle name="Normal 129 3 3 3 5" xfId="20826"/>
    <cellStyle name="Normal 129 3 3 3 6" xfId="40468"/>
    <cellStyle name="Normal 129 3 3 4" xfId="2324"/>
    <cellStyle name="Normal 129 3 3 4 2" xfId="4593"/>
    <cellStyle name="Normal 129 3 3 4 2 2" xfId="10029"/>
    <cellStyle name="Normal 129 3 3 4 2 2 2" xfId="19752"/>
    <cellStyle name="Normal 129 3 3 4 2 2 2 2" xfId="39265"/>
    <cellStyle name="Normal 129 3 3 4 2 2 2 3" xfId="59158"/>
    <cellStyle name="Normal 129 3 3 4 2 2 3" xfId="29478"/>
    <cellStyle name="Normal 129 3 3 4 2 2 4" xfId="49366"/>
    <cellStyle name="Normal 129 3 3 4 2 3" xfId="14446"/>
    <cellStyle name="Normal 129 3 3 4 2 3 2" xfId="33960"/>
    <cellStyle name="Normal 129 3 3 4 2 3 3" xfId="53853"/>
    <cellStyle name="Normal 129 3 3 4 2 4" xfId="25365"/>
    <cellStyle name="Normal 129 3 3 4 2 5" xfId="45132"/>
    <cellStyle name="Normal 129 3 3 4 3" xfId="6854"/>
    <cellStyle name="Normal 129 3 3 4 3 2" xfId="16591"/>
    <cellStyle name="Normal 129 3 3 4 3 2 2" xfId="36104"/>
    <cellStyle name="Normal 129 3 3 4 3 2 3" xfId="55997"/>
    <cellStyle name="Normal 129 3 3 4 3 3" xfId="28674"/>
    <cellStyle name="Normal 129 3 3 4 3 4" xfId="48562"/>
    <cellStyle name="Normal 129 3 3 4 4" xfId="12178"/>
    <cellStyle name="Normal 129 3 3 4 4 2" xfId="31693"/>
    <cellStyle name="Normal 129 3 3 4 4 3" xfId="51586"/>
    <cellStyle name="Normal 129 3 3 4 5" xfId="21899"/>
    <cellStyle name="Normal 129 3 3 4 6" xfId="41658"/>
    <cellStyle name="Normal 129 3 3 5" xfId="2984"/>
    <cellStyle name="Normal 129 3 3 5 2" xfId="8421"/>
    <cellStyle name="Normal 129 3 3 5 2 2" xfId="18144"/>
    <cellStyle name="Normal 129 3 3 5 2 2 2" xfId="37657"/>
    <cellStyle name="Normal 129 3 3 5 2 2 3" xfId="57550"/>
    <cellStyle name="Normal 129 3 3 5 2 3" xfId="28780"/>
    <cellStyle name="Normal 129 3 3 5 2 4" xfId="48668"/>
    <cellStyle name="Normal 129 3 3 5 3" xfId="12838"/>
    <cellStyle name="Normal 129 3 3 5 3 2" xfId="32352"/>
    <cellStyle name="Normal 129 3 3 5 3 3" xfId="52245"/>
    <cellStyle name="Normal 129 3 3 5 4" xfId="23757"/>
    <cellStyle name="Normal 129 3 3 5 5" xfId="43523"/>
    <cellStyle name="Normal 129 3 3 6" xfId="5244"/>
    <cellStyle name="Normal 129 3 3 6 2" xfId="14984"/>
    <cellStyle name="Normal 129 3 3 6 2 2" xfId="34497"/>
    <cellStyle name="Normal 129 3 3 6 2 3" xfId="54390"/>
    <cellStyle name="Normal 129 3 3 6 3" xfId="27066"/>
    <cellStyle name="Normal 129 3 3 6 4" xfId="46952"/>
    <cellStyle name="Normal 129 3 3 7" xfId="10570"/>
    <cellStyle name="Normal 129 3 3 7 2" xfId="30085"/>
    <cellStyle name="Normal 129 3 3 7 3" xfId="49978"/>
    <cellStyle name="Normal 129 3 3 8" xfId="20291"/>
    <cellStyle name="Normal 129 3 3 9" xfId="39933"/>
    <cellStyle name="Normal 129 3 4" xfId="1333"/>
    <cellStyle name="Normal 129 3 4 2" xfId="3705"/>
    <cellStyle name="Normal 129 3 4 2 2" xfId="9142"/>
    <cellStyle name="Normal 129 3 4 2 2 2" xfId="18865"/>
    <cellStyle name="Normal 129 3 4 2 2 2 2" xfId="38378"/>
    <cellStyle name="Normal 129 3 4 2 2 2 3" xfId="58271"/>
    <cellStyle name="Normal 129 3 4 2 2 3" xfId="28902"/>
    <cellStyle name="Normal 129 3 4 2 2 4" xfId="48790"/>
    <cellStyle name="Normal 129 3 4 2 3" xfId="13559"/>
    <cellStyle name="Normal 129 3 4 2 3 2" xfId="33073"/>
    <cellStyle name="Normal 129 3 4 2 3 3" xfId="52966"/>
    <cellStyle name="Normal 129 3 4 2 4" xfId="24478"/>
    <cellStyle name="Normal 129 3 4 2 5" xfId="44244"/>
    <cellStyle name="Normal 129 3 4 3" xfId="5432"/>
    <cellStyle name="Normal 129 3 4 3 2" xfId="15169"/>
    <cellStyle name="Normal 129 3 4 3 2 2" xfId="34682"/>
    <cellStyle name="Normal 129 3 4 3 2 3" xfId="54575"/>
    <cellStyle name="Normal 129 3 4 3 3" xfId="27252"/>
    <cellStyle name="Normal 129 3 4 3 4" xfId="47140"/>
    <cellStyle name="Normal 129 3 4 4" xfId="11291"/>
    <cellStyle name="Normal 129 3 4 4 2" xfId="30806"/>
    <cellStyle name="Normal 129 3 4 4 3" xfId="50699"/>
    <cellStyle name="Normal 129 3 4 5" xfId="21012"/>
    <cellStyle name="Normal 129 3 4 6" xfId="40667"/>
    <cellStyle name="Normal 129 3 5" xfId="782"/>
    <cellStyle name="Normal 129 3 5 2" xfId="3167"/>
    <cellStyle name="Normal 129 3 5 2 2" xfId="8604"/>
    <cellStyle name="Normal 129 3 5 2 2 2" xfId="18327"/>
    <cellStyle name="Normal 129 3 5 2 2 2 2" xfId="37840"/>
    <cellStyle name="Normal 129 3 5 2 2 2 3" xfId="57733"/>
    <cellStyle name="Normal 129 3 5 2 2 3" xfId="28811"/>
    <cellStyle name="Normal 129 3 5 2 2 4" xfId="48699"/>
    <cellStyle name="Normal 129 3 5 2 3" xfId="13021"/>
    <cellStyle name="Normal 129 3 5 2 3 2" xfId="32535"/>
    <cellStyle name="Normal 129 3 5 2 3 3" xfId="52428"/>
    <cellStyle name="Normal 129 3 5 2 4" xfId="23940"/>
    <cellStyle name="Normal 129 3 5 2 5" xfId="43706"/>
    <cellStyle name="Normal 129 3 5 3" xfId="5967"/>
    <cellStyle name="Normal 129 3 5 3 2" xfId="15704"/>
    <cellStyle name="Normal 129 3 5 3 2 2" xfId="35217"/>
    <cellStyle name="Normal 129 3 5 3 2 3" xfId="55110"/>
    <cellStyle name="Normal 129 3 5 3 3" xfId="27787"/>
    <cellStyle name="Normal 129 3 5 3 4" xfId="47675"/>
    <cellStyle name="Normal 129 3 5 4" xfId="10753"/>
    <cellStyle name="Normal 129 3 5 4 2" xfId="30268"/>
    <cellStyle name="Normal 129 3 5 4 3" xfId="50161"/>
    <cellStyle name="Normal 129 3 5 5" xfId="20474"/>
    <cellStyle name="Normal 129 3 5 6" xfId="40116"/>
    <cellStyle name="Normal 129 3 6" xfId="1930"/>
    <cellStyle name="Normal 129 3 6 2" xfId="4241"/>
    <cellStyle name="Normal 129 3 6 2 2" xfId="9677"/>
    <cellStyle name="Normal 129 3 6 2 2 2" xfId="19400"/>
    <cellStyle name="Normal 129 3 6 2 2 2 2" xfId="38913"/>
    <cellStyle name="Normal 129 3 6 2 2 2 3" xfId="58806"/>
    <cellStyle name="Normal 129 3 6 2 2 3" xfId="29126"/>
    <cellStyle name="Normal 129 3 6 2 2 4" xfId="49014"/>
    <cellStyle name="Normal 129 3 6 2 3" xfId="14094"/>
    <cellStyle name="Normal 129 3 6 2 3 2" xfId="33608"/>
    <cellStyle name="Normal 129 3 6 2 3 3" xfId="53501"/>
    <cellStyle name="Normal 129 3 6 2 4" xfId="25013"/>
    <cellStyle name="Normal 129 3 6 2 5" xfId="44780"/>
    <cellStyle name="Normal 129 3 6 3" xfId="6502"/>
    <cellStyle name="Normal 129 3 6 3 2" xfId="16239"/>
    <cellStyle name="Normal 129 3 6 3 2 2" xfId="35752"/>
    <cellStyle name="Normal 129 3 6 3 2 3" xfId="55645"/>
    <cellStyle name="Normal 129 3 6 3 3" xfId="28322"/>
    <cellStyle name="Normal 129 3 6 3 4" xfId="48210"/>
    <cellStyle name="Normal 129 3 6 4" xfId="11826"/>
    <cellStyle name="Normal 129 3 6 4 2" xfId="31341"/>
    <cellStyle name="Normal 129 3 6 4 3" xfId="51234"/>
    <cellStyle name="Normal 129 3 6 5" xfId="21547"/>
    <cellStyle name="Normal 129 3 6 6" xfId="41264"/>
    <cellStyle name="Normal 129 3 7" xfId="2632"/>
    <cellStyle name="Normal 129 3 7 2" xfId="8069"/>
    <cellStyle name="Normal 129 3 7 2 2" xfId="17792"/>
    <cellStyle name="Normal 129 3 7 2 2 2" xfId="37305"/>
    <cellStyle name="Normal 129 3 7 2 2 3" xfId="57198"/>
    <cellStyle name="Normal 129 3 7 2 3" xfId="28722"/>
    <cellStyle name="Normal 129 3 7 2 4" xfId="48610"/>
    <cellStyle name="Normal 129 3 7 3" xfId="12486"/>
    <cellStyle name="Normal 129 3 7 3 2" xfId="32000"/>
    <cellStyle name="Normal 129 3 7 3 3" xfId="51893"/>
    <cellStyle name="Normal 129 3 7 4" xfId="23405"/>
    <cellStyle name="Normal 129 3 7 5" xfId="43171"/>
    <cellStyle name="Normal 129 3 8" xfId="4850"/>
    <cellStyle name="Normal 129 3 8 2" xfId="14632"/>
    <cellStyle name="Normal 129 3 8 2 2" xfId="34145"/>
    <cellStyle name="Normal 129 3 8 2 3" xfId="54038"/>
    <cellStyle name="Normal 129 3 8 3" xfId="26714"/>
    <cellStyle name="Normal 129 3 8 4" xfId="46558"/>
    <cellStyle name="Normal 129 3 9" xfId="10218"/>
    <cellStyle name="Normal 129 3 9 2" xfId="29733"/>
    <cellStyle name="Normal 129 3 9 3" xfId="49626"/>
    <cellStyle name="Normal 129 4" xfId="25"/>
    <cellStyle name="Normal 129 4 2" xfId="1750"/>
    <cellStyle name="Normal 129 4 2 2" xfId="41084"/>
    <cellStyle name="Normal 129 4 3" xfId="4670"/>
    <cellStyle name="Normal 129 4 3 2" xfId="46378"/>
    <cellStyle name="Normal 129 4 4" xfId="39359"/>
    <cellStyle name="Normal 129 5" xfId="1191"/>
    <cellStyle name="Normal 129 5 2" xfId="7354"/>
    <cellStyle name="Normal 129 5 2 2" xfId="46058"/>
    <cellStyle name="Normal 129 5 3" xfId="4659"/>
    <cellStyle name="Normal 129 5 3 2" xfId="46367"/>
    <cellStyle name="Normal 129 5 4" xfId="40525"/>
    <cellStyle name="Normal 129 6" xfId="1735"/>
    <cellStyle name="Normal 129 6 2" xfId="41069"/>
    <cellStyle name="Normal 129 7" xfId="4647"/>
    <cellStyle name="Normal 129 7 2" xfId="46355"/>
    <cellStyle name="Normal 129 8" xfId="39344"/>
    <cellStyle name="Normal 13" xfId="90"/>
    <cellStyle name="Normal 13 10" xfId="2378"/>
    <cellStyle name="Normal 13 10 2" xfId="7815"/>
    <cellStyle name="Normal 13 10 2 2" xfId="17538"/>
    <cellStyle name="Normal 13 10 2 2 2" xfId="37051"/>
    <cellStyle name="Normal 13 10 2 2 3" xfId="56944"/>
    <cellStyle name="Normal 13 10 2 3" xfId="22656"/>
    <cellStyle name="Normal 13 10 2 4" xfId="42420"/>
    <cellStyle name="Normal 13 10 3" xfId="12232"/>
    <cellStyle name="Normal 13 10 3 2" xfId="31746"/>
    <cellStyle name="Normal 13 10 3 3" xfId="51639"/>
    <cellStyle name="Normal 13 10 4" xfId="23151"/>
    <cellStyle name="Normal 13 10 5" xfId="42917"/>
    <cellStyle name="Normal 13 11" xfId="2517"/>
    <cellStyle name="Normal 13 11 2" xfId="7954"/>
    <cellStyle name="Normal 13 11 2 2" xfId="17677"/>
    <cellStyle name="Normal 13 11 2 2 2" xfId="37190"/>
    <cellStyle name="Normal 13 11 2 2 3" xfId="57083"/>
    <cellStyle name="Normal 13 11 2 3" xfId="22981"/>
    <cellStyle name="Normal 13 11 2 4" xfId="42746"/>
    <cellStyle name="Normal 13 11 3" xfId="12371"/>
    <cellStyle name="Normal 13 11 3 2" xfId="31885"/>
    <cellStyle name="Normal 13 11 3 3" xfId="51778"/>
    <cellStyle name="Normal 13 11 4" xfId="23290"/>
    <cellStyle name="Normal 13 11 5" xfId="43056"/>
    <cellStyle name="Normal 13 12" xfId="4735"/>
    <cellStyle name="Normal 13 12 2" xfId="14517"/>
    <cellStyle name="Normal 13 12 2 2" xfId="34030"/>
    <cellStyle name="Normal 13 12 2 3" xfId="53923"/>
    <cellStyle name="Normal 13 12 3" xfId="26599"/>
    <cellStyle name="Normal 13 12 4" xfId="46443"/>
    <cellStyle name="Normal 13 13" xfId="10103"/>
    <cellStyle name="Normal 13 13 2" xfId="29618"/>
    <cellStyle name="Normal 13 13 3" xfId="49511"/>
    <cellStyle name="Normal 13 14" xfId="19824"/>
    <cellStyle name="Normal 13 15" xfId="39424"/>
    <cellStyle name="Normal 13 2" xfId="226"/>
    <cellStyle name="Normal 13 2 10" xfId="19960"/>
    <cellStyle name="Normal 13 2 11" xfId="39560"/>
    <cellStyle name="Normal 13 2 2" xfId="444"/>
    <cellStyle name="Normal 13 2 2 2" xfId="1530"/>
    <cellStyle name="Normal 13 2 2 2 2" xfId="3902"/>
    <cellStyle name="Normal 13 2 2 2 2 2" xfId="9339"/>
    <cellStyle name="Normal 13 2 2 2 2 2 2" xfId="19062"/>
    <cellStyle name="Normal 13 2 2 2 2 2 2 2" xfId="38575"/>
    <cellStyle name="Normal 13 2 2 2 2 2 2 3" xfId="58468"/>
    <cellStyle name="Normal 13 2 2 2 2 2 3" xfId="28947"/>
    <cellStyle name="Normal 13 2 2 2 2 2 4" xfId="48835"/>
    <cellStyle name="Normal 13 2 2 2 2 3" xfId="13756"/>
    <cellStyle name="Normal 13 2 2 2 2 3 2" xfId="33270"/>
    <cellStyle name="Normal 13 2 2 2 2 3 3" xfId="53163"/>
    <cellStyle name="Normal 13 2 2 2 2 4" xfId="24675"/>
    <cellStyle name="Normal 13 2 2 2 2 5" xfId="44441"/>
    <cellStyle name="Normal 13 2 2 2 3" xfId="5629"/>
    <cellStyle name="Normal 13 2 2 2 3 2" xfId="15366"/>
    <cellStyle name="Normal 13 2 2 2 3 2 2" xfId="34879"/>
    <cellStyle name="Normal 13 2 2 2 3 2 3" xfId="54772"/>
    <cellStyle name="Normal 13 2 2 2 3 3" xfId="27449"/>
    <cellStyle name="Normal 13 2 2 2 3 4" xfId="47337"/>
    <cellStyle name="Normal 13 2 2 2 4" xfId="11488"/>
    <cellStyle name="Normal 13 2 2 2 4 2" xfId="31003"/>
    <cellStyle name="Normal 13 2 2 2 4 3" xfId="50896"/>
    <cellStyle name="Normal 13 2 2 2 5" xfId="21209"/>
    <cellStyle name="Normal 13 2 2 2 6" xfId="40864"/>
    <cellStyle name="Normal 13 2 2 3" xfId="979"/>
    <cellStyle name="Normal 13 2 2 3 2" xfId="3364"/>
    <cellStyle name="Normal 13 2 2 3 2 2" xfId="8801"/>
    <cellStyle name="Normal 13 2 2 3 2 2 2" xfId="18524"/>
    <cellStyle name="Normal 13 2 2 3 2 2 2 2" xfId="38037"/>
    <cellStyle name="Normal 13 2 2 3 2 2 2 3" xfId="57930"/>
    <cellStyle name="Normal 13 2 2 3 2 2 3" xfId="28856"/>
    <cellStyle name="Normal 13 2 2 3 2 2 4" xfId="48744"/>
    <cellStyle name="Normal 13 2 2 3 2 3" xfId="13218"/>
    <cellStyle name="Normal 13 2 2 3 2 3 2" xfId="32732"/>
    <cellStyle name="Normal 13 2 2 3 2 3 3" xfId="52625"/>
    <cellStyle name="Normal 13 2 2 3 2 4" xfId="24137"/>
    <cellStyle name="Normal 13 2 2 3 2 5" xfId="43903"/>
    <cellStyle name="Normal 13 2 2 3 3" xfId="6164"/>
    <cellStyle name="Normal 13 2 2 3 3 2" xfId="15901"/>
    <cellStyle name="Normal 13 2 2 3 3 2 2" xfId="35414"/>
    <cellStyle name="Normal 13 2 2 3 3 2 3" xfId="55307"/>
    <cellStyle name="Normal 13 2 2 3 3 3" xfId="27984"/>
    <cellStyle name="Normal 13 2 2 3 3 4" xfId="47872"/>
    <cellStyle name="Normal 13 2 2 3 4" xfId="10950"/>
    <cellStyle name="Normal 13 2 2 3 4 2" xfId="30465"/>
    <cellStyle name="Normal 13 2 2 3 4 3" xfId="50358"/>
    <cellStyle name="Normal 13 2 2 3 5" xfId="20671"/>
    <cellStyle name="Normal 13 2 2 3 6" xfId="40313"/>
    <cellStyle name="Normal 13 2 2 4" xfId="2169"/>
    <cellStyle name="Normal 13 2 2 4 2" xfId="4438"/>
    <cellStyle name="Normal 13 2 2 4 2 2" xfId="9874"/>
    <cellStyle name="Normal 13 2 2 4 2 2 2" xfId="19597"/>
    <cellStyle name="Normal 13 2 2 4 2 2 2 2" xfId="39110"/>
    <cellStyle name="Normal 13 2 2 4 2 2 2 3" xfId="59003"/>
    <cellStyle name="Normal 13 2 2 4 2 2 3" xfId="29323"/>
    <cellStyle name="Normal 13 2 2 4 2 2 4" xfId="49211"/>
    <cellStyle name="Normal 13 2 2 4 2 3" xfId="14291"/>
    <cellStyle name="Normal 13 2 2 4 2 3 2" xfId="33805"/>
    <cellStyle name="Normal 13 2 2 4 2 3 3" xfId="53698"/>
    <cellStyle name="Normal 13 2 2 4 2 4" xfId="25210"/>
    <cellStyle name="Normal 13 2 2 4 2 5" xfId="44977"/>
    <cellStyle name="Normal 13 2 2 4 3" xfId="6699"/>
    <cellStyle name="Normal 13 2 2 4 3 2" xfId="16436"/>
    <cellStyle name="Normal 13 2 2 4 3 2 2" xfId="35949"/>
    <cellStyle name="Normal 13 2 2 4 3 2 3" xfId="55842"/>
    <cellStyle name="Normal 13 2 2 4 3 3" xfId="28519"/>
    <cellStyle name="Normal 13 2 2 4 3 4" xfId="48407"/>
    <cellStyle name="Normal 13 2 2 4 4" xfId="12023"/>
    <cellStyle name="Normal 13 2 2 4 4 2" xfId="31538"/>
    <cellStyle name="Normal 13 2 2 4 4 3" xfId="51431"/>
    <cellStyle name="Normal 13 2 2 4 5" xfId="21744"/>
    <cellStyle name="Normal 13 2 2 4 6" xfId="41503"/>
    <cellStyle name="Normal 13 2 2 5" xfId="2829"/>
    <cellStyle name="Normal 13 2 2 5 2" xfId="8266"/>
    <cellStyle name="Normal 13 2 2 5 2 2" xfId="17989"/>
    <cellStyle name="Normal 13 2 2 5 2 2 2" xfId="37502"/>
    <cellStyle name="Normal 13 2 2 5 2 2 3" xfId="57395"/>
    <cellStyle name="Normal 13 2 2 5 2 3" xfId="28767"/>
    <cellStyle name="Normal 13 2 2 5 2 4" xfId="48655"/>
    <cellStyle name="Normal 13 2 2 5 3" xfId="12683"/>
    <cellStyle name="Normal 13 2 2 5 3 2" xfId="32197"/>
    <cellStyle name="Normal 13 2 2 5 3 3" xfId="52090"/>
    <cellStyle name="Normal 13 2 2 5 4" xfId="23602"/>
    <cellStyle name="Normal 13 2 2 5 5" xfId="43368"/>
    <cellStyle name="Normal 13 2 2 6" xfId="5089"/>
    <cellStyle name="Normal 13 2 2 6 2" xfId="14829"/>
    <cellStyle name="Normal 13 2 2 6 2 2" xfId="34342"/>
    <cellStyle name="Normal 13 2 2 6 2 3" xfId="54235"/>
    <cellStyle name="Normal 13 2 2 6 3" xfId="26911"/>
    <cellStyle name="Normal 13 2 2 6 4" xfId="46797"/>
    <cellStyle name="Normal 13 2 2 7" xfId="10415"/>
    <cellStyle name="Normal 13 2 2 7 2" xfId="29930"/>
    <cellStyle name="Normal 13 2 2 7 3" xfId="49823"/>
    <cellStyle name="Normal 13 2 2 8" xfId="20136"/>
    <cellStyle name="Normal 13 2 2 9" xfId="39778"/>
    <cellStyle name="Normal 13 2 3" xfId="620"/>
    <cellStyle name="Normal 13 2 3 2" xfId="1706"/>
    <cellStyle name="Normal 13 2 3 2 2" xfId="4078"/>
    <cellStyle name="Normal 13 2 3 2 2 2" xfId="9515"/>
    <cellStyle name="Normal 13 2 3 2 2 2 2" xfId="19238"/>
    <cellStyle name="Normal 13 2 3 2 2 2 2 2" xfId="38751"/>
    <cellStyle name="Normal 13 2 3 2 2 2 2 3" xfId="58644"/>
    <cellStyle name="Normal 13 2 3 2 2 2 3" xfId="28976"/>
    <cellStyle name="Normal 13 2 3 2 2 2 4" xfId="48864"/>
    <cellStyle name="Normal 13 2 3 2 2 3" xfId="13932"/>
    <cellStyle name="Normal 13 2 3 2 2 3 2" xfId="33446"/>
    <cellStyle name="Normal 13 2 3 2 2 3 3" xfId="53339"/>
    <cellStyle name="Normal 13 2 3 2 2 4" xfId="24851"/>
    <cellStyle name="Normal 13 2 3 2 2 5" xfId="44617"/>
    <cellStyle name="Normal 13 2 3 2 3" xfId="5805"/>
    <cellStyle name="Normal 13 2 3 2 3 2" xfId="15542"/>
    <cellStyle name="Normal 13 2 3 2 3 2 2" xfId="35055"/>
    <cellStyle name="Normal 13 2 3 2 3 2 3" xfId="54948"/>
    <cellStyle name="Normal 13 2 3 2 3 3" xfId="27625"/>
    <cellStyle name="Normal 13 2 3 2 3 4" xfId="47513"/>
    <cellStyle name="Normal 13 2 3 2 4" xfId="11664"/>
    <cellStyle name="Normal 13 2 3 2 4 2" xfId="31179"/>
    <cellStyle name="Normal 13 2 3 2 4 3" xfId="51072"/>
    <cellStyle name="Normal 13 2 3 2 5" xfId="21385"/>
    <cellStyle name="Normal 13 2 3 2 6" xfId="41040"/>
    <cellStyle name="Normal 13 2 3 3" xfId="1155"/>
    <cellStyle name="Normal 13 2 3 3 2" xfId="3540"/>
    <cellStyle name="Normal 13 2 3 3 2 2" xfId="8977"/>
    <cellStyle name="Normal 13 2 3 3 2 2 2" xfId="18700"/>
    <cellStyle name="Normal 13 2 3 3 2 2 2 2" xfId="38213"/>
    <cellStyle name="Normal 13 2 3 3 2 2 2 3" xfId="58106"/>
    <cellStyle name="Normal 13 2 3 3 2 2 3" xfId="28885"/>
    <cellStyle name="Normal 13 2 3 3 2 2 4" xfId="48773"/>
    <cellStyle name="Normal 13 2 3 3 2 3" xfId="13394"/>
    <cellStyle name="Normal 13 2 3 3 2 3 2" xfId="32908"/>
    <cellStyle name="Normal 13 2 3 3 2 3 3" xfId="52801"/>
    <cellStyle name="Normal 13 2 3 3 2 4" xfId="24313"/>
    <cellStyle name="Normal 13 2 3 3 2 5" xfId="44079"/>
    <cellStyle name="Normal 13 2 3 3 3" xfId="6340"/>
    <cellStyle name="Normal 13 2 3 3 3 2" xfId="16077"/>
    <cellStyle name="Normal 13 2 3 3 3 2 2" xfId="35590"/>
    <cellStyle name="Normal 13 2 3 3 3 2 3" xfId="55483"/>
    <cellStyle name="Normal 13 2 3 3 3 3" xfId="28160"/>
    <cellStyle name="Normal 13 2 3 3 3 4" xfId="48048"/>
    <cellStyle name="Normal 13 2 3 3 4" xfId="11126"/>
    <cellStyle name="Normal 13 2 3 3 4 2" xfId="30641"/>
    <cellStyle name="Normal 13 2 3 3 4 3" xfId="50534"/>
    <cellStyle name="Normal 13 2 3 3 5" xfId="20847"/>
    <cellStyle name="Normal 13 2 3 3 6" xfId="40489"/>
    <cellStyle name="Normal 13 2 3 4" xfId="2345"/>
    <cellStyle name="Normal 13 2 3 4 2" xfId="4614"/>
    <cellStyle name="Normal 13 2 3 4 2 2" xfId="10050"/>
    <cellStyle name="Normal 13 2 3 4 2 2 2" xfId="19773"/>
    <cellStyle name="Normal 13 2 3 4 2 2 2 2" xfId="39286"/>
    <cellStyle name="Normal 13 2 3 4 2 2 2 3" xfId="59179"/>
    <cellStyle name="Normal 13 2 3 4 2 2 3" xfId="29499"/>
    <cellStyle name="Normal 13 2 3 4 2 2 4" xfId="49387"/>
    <cellStyle name="Normal 13 2 3 4 2 3" xfId="14467"/>
    <cellStyle name="Normal 13 2 3 4 2 3 2" xfId="33981"/>
    <cellStyle name="Normal 13 2 3 4 2 3 3" xfId="53874"/>
    <cellStyle name="Normal 13 2 3 4 2 4" xfId="25386"/>
    <cellStyle name="Normal 13 2 3 4 2 5" xfId="45153"/>
    <cellStyle name="Normal 13 2 3 4 3" xfId="6875"/>
    <cellStyle name="Normal 13 2 3 4 3 2" xfId="16612"/>
    <cellStyle name="Normal 13 2 3 4 3 2 2" xfId="36125"/>
    <cellStyle name="Normal 13 2 3 4 3 2 3" xfId="56018"/>
    <cellStyle name="Normal 13 2 3 4 3 3" xfId="28695"/>
    <cellStyle name="Normal 13 2 3 4 3 4" xfId="48583"/>
    <cellStyle name="Normal 13 2 3 4 4" xfId="12199"/>
    <cellStyle name="Normal 13 2 3 4 4 2" xfId="31714"/>
    <cellStyle name="Normal 13 2 3 4 4 3" xfId="51607"/>
    <cellStyle name="Normal 13 2 3 4 5" xfId="21920"/>
    <cellStyle name="Normal 13 2 3 4 6" xfId="41679"/>
    <cellStyle name="Normal 13 2 3 5" xfId="3005"/>
    <cellStyle name="Normal 13 2 3 5 2" xfId="8442"/>
    <cellStyle name="Normal 13 2 3 5 2 2" xfId="18165"/>
    <cellStyle name="Normal 13 2 3 5 2 2 2" xfId="37678"/>
    <cellStyle name="Normal 13 2 3 5 2 2 3" xfId="57571"/>
    <cellStyle name="Normal 13 2 3 5 2 3" xfId="28796"/>
    <cellStyle name="Normal 13 2 3 5 2 4" xfId="48684"/>
    <cellStyle name="Normal 13 2 3 5 3" xfId="12859"/>
    <cellStyle name="Normal 13 2 3 5 3 2" xfId="32373"/>
    <cellStyle name="Normal 13 2 3 5 3 3" xfId="52266"/>
    <cellStyle name="Normal 13 2 3 5 4" xfId="23778"/>
    <cellStyle name="Normal 13 2 3 5 5" xfId="43544"/>
    <cellStyle name="Normal 13 2 3 6" xfId="5265"/>
    <cellStyle name="Normal 13 2 3 6 2" xfId="15005"/>
    <cellStyle name="Normal 13 2 3 6 2 2" xfId="34518"/>
    <cellStyle name="Normal 13 2 3 6 2 3" xfId="54411"/>
    <cellStyle name="Normal 13 2 3 6 3" xfId="27087"/>
    <cellStyle name="Normal 13 2 3 6 4" xfId="46973"/>
    <cellStyle name="Normal 13 2 3 7" xfId="10591"/>
    <cellStyle name="Normal 13 2 3 7 2" xfId="30106"/>
    <cellStyle name="Normal 13 2 3 7 3" xfId="49999"/>
    <cellStyle name="Normal 13 2 3 8" xfId="20312"/>
    <cellStyle name="Normal 13 2 3 9" xfId="39954"/>
    <cellStyle name="Normal 13 2 4" xfId="1354"/>
    <cellStyle name="Normal 13 2 4 2" xfId="3726"/>
    <cellStyle name="Normal 13 2 4 2 2" xfId="9163"/>
    <cellStyle name="Normal 13 2 4 2 2 2" xfId="18886"/>
    <cellStyle name="Normal 13 2 4 2 2 2 2" xfId="38399"/>
    <cellStyle name="Normal 13 2 4 2 2 2 3" xfId="58292"/>
    <cellStyle name="Normal 13 2 4 2 2 3" xfId="28918"/>
    <cellStyle name="Normal 13 2 4 2 2 4" xfId="48806"/>
    <cellStyle name="Normal 13 2 4 2 3" xfId="13580"/>
    <cellStyle name="Normal 13 2 4 2 3 2" xfId="33094"/>
    <cellStyle name="Normal 13 2 4 2 3 3" xfId="52987"/>
    <cellStyle name="Normal 13 2 4 2 4" xfId="24499"/>
    <cellStyle name="Normal 13 2 4 2 5" xfId="44265"/>
    <cellStyle name="Normal 13 2 4 3" xfId="5453"/>
    <cellStyle name="Normal 13 2 4 3 2" xfId="15190"/>
    <cellStyle name="Normal 13 2 4 3 2 2" xfId="34703"/>
    <cellStyle name="Normal 13 2 4 3 2 3" xfId="54596"/>
    <cellStyle name="Normal 13 2 4 3 3" xfId="27273"/>
    <cellStyle name="Normal 13 2 4 3 4" xfId="47161"/>
    <cellStyle name="Normal 13 2 4 4" xfId="11312"/>
    <cellStyle name="Normal 13 2 4 4 2" xfId="30827"/>
    <cellStyle name="Normal 13 2 4 4 3" xfId="50720"/>
    <cellStyle name="Normal 13 2 4 5" xfId="21033"/>
    <cellStyle name="Normal 13 2 4 6" xfId="40688"/>
    <cellStyle name="Normal 13 2 5" xfId="803"/>
    <cellStyle name="Normal 13 2 5 2" xfId="3188"/>
    <cellStyle name="Normal 13 2 5 2 2" xfId="8625"/>
    <cellStyle name="Normal 13 2 5 2 2 2" xfId="18348"/>
    <cellStyle name="Normal 13 2 5 2 2 2 2" xfId="37861"/>
    <cellStyle name="Normal 13 2 5 2 2 2 3" xfId="57754"/>
    <cellStyle name="Normal 13 2 5 2 2 3" xfId="28827"/>
    <cellStyle name="Normal 13 2 5 2 2 4" xfId="48715"/>
    <cellStyle name="Normal 13 2 5 2 3" xfId="13042"/>
    <cellStyle name="Normal 13 2 5 2 3 2" xfId="32556"/>
    <cellStyle name="Normal 13 2 5 2 3 3" xfId="52449"/>
    <cellStyle name="Normal 13 2 5 2 4" xfId="23961"/>
    <cellStyle name="Normal 13 2 5 2 5" xfId="43727"/>
    <cellStyle name="Normal 13 2 5 3" xfId="5988"/>
    <cellStyle name="Normal 13 2 5 3 2" xfId="15725"/>
    <cellStyle name="Normal 13 2 5 3 2 2" xfId="35238"/>
    <cellStyle name="Normal 13 2 5 3 2 3" xfId="55131"/>
    <cellStyle name="Normal 13 2 5 3 3" xfId="27808"/>
    <cellStyle name="Normal 13 2 5 3 4" xfId="47696"/>
    <cellStyle name="Normal 13 2 5 4" xfId="10774"/>
    <cellStyle name="Normal 13 2 5 4 2" xfId="30289"/>
    <cellStyle name="Normal 13 2 5 4 3" xfId="50182"/>
    <cellStyle name="Normal 13 2 5 5" xfId="20495"/>
    <cellStyle name="Normal 13 2 5 6" xfId="40137"/>
    <cellStyle name="Normal 13 2 6" xfId="1951"/>
    <cellStyle name="Normal 13 2 6 2" xfId="4262"/>
    <cellStyle name="Normal 13 2 6 2 2" xfId="9698"/>
    <cellStyle name="Normal 13 2 6 2 2 2" xfId="19421"/>
    <cellStyle name="Normal 13 2 6 2 2 2 2" xfId="38934"/>
    <cellStyle name="Normal 13 2 6 2 2 2 3" xfId="58827"/>
    <cellStyle name="Normal 13 2 6 2 2 3" xfId="29147"/>
    <cellStyle name="Normal 13 2 6 2 2 4" xfId="49035"/>
    <cellStyle name="Normal 13 2 6 2 3" xfId="14115"/>
    <cellStyle name="Normal 13 2 6 2 3 2" xfId="33629"/>
    <cellStyle name="Normal 13 2 6 2 3 3" xfId="53522"/>
    <cellStyle name="Normal 13 2 6 2 4" xfId="25034"/>
    <cellStyle name="Normal 13 2 6 2 5" xfId="44801"/>
    <cellStyle name="Normal 13 2 6 3" xfId="6523"/>
    <cellStyle name="Normal 13 2 6 3 2" xfId="16260"/>
    <cellStyle name="Normal 13 2 6 3 2 2" xfId="35773"/>
    <cellStyle name="Normal 13 2 6 3 2 3" xfId="55666"/>
    <cellStyle name="Normal 13 2 6 3 3" xfId="28343"/>
    <cellStyle name="Normal 13 2 6 3 4" xfId="48231"/>
    <cellStyle name="Normal 13 2 6 4" xfId="11847"/>
    <cellStyle name="Normal 13 2 6 4 2" xfId="31362"/>
    <cellStyle name="Normal 13 2 6 4 3" xfId="51255"/>
    <cellStyle name="Normal 13 2 6 5" xfId="21568"/>
    <cellStyle name="Normal 13 2 6 6" xfId="41285"/>
    <cellStyle name="Normal 13 2 7" xfId="2653"/>
    <cellStyle name="Normal 13 2 7 2" xfId="8090"/>
    <cellStyle name="Normal 13 2 7 2 2" xfId="17813"/>
    <cellStyle name="Normal 13 2 7 2 2 2" xfId="37326"/>
    <cellStyle name="Normal 13 2 7 2 2 3" xfId="57219"/>
    <cellStyle name="Normal 13 2 7 2 3" xfId="28738"/>
    <cellStyle name="Normal 13 2 7 2 4" xfId="48626"/>
    <cellStyle name="Normal 13 2 7 3" xfId="12507"/>
    <cellStyle name="Normal 13 2 7 3 2" xfId="32021"/>
    <cellStyle name="Normal 13 2 7 3 3" xfId="51914"/>
    <cellStyle name="Normal 13 2 7 4" xfId="23426"/>
    <cellStyle name="Normal 13 2 7 5" xfId="43192"/>
    <cellStyle name="Normal 13 2 8" xfId="4871"/>
    <cellStyle name="Normal 13 2 8 2" xfId="14653"/>
    <cellStyle name="Normal 13 2 8 2 2" xfId="34166"/>
    <cellStyle name="Normal 13 2 8 2 3" xfId="54059"/>
    <cellStyle name="Normal 13 2 8 3" xfId="26735"/>
    <cellStyle name="Normal 13 2 8 4" xfId="46579"/>
    <cellStyle name="Normal 13 2 9" xfId="10239"/>
    <cellStyle name="Normal 13 2 9 2" xfId="29754"/>
    <cellStyle name="Normal 13 2 9 3" xfId="49647"/>
    <cellStyle name="Normal 13 3" xfId="225"/>
    <cellStyle name="Normal 13 3 10" xfId="19959"/>
    <cellStyle name="Normal 13 3 11" xfId="39559"/>
    <cellStyle name="Normal 13 3 2" xfId="443"/>
    <cellStyle name="Normal 13 3 2 2" xfId="1529"/>
    <cellStyle name="Normal 13 3 2 2 2" xfId="3901"/>
    <cellStyle name="Normal 13 3 2 2 2 2" xfId="9338"/>
    <cellStyle name="Normal 13 3 2 2 2 2 2" xfId="19061"/>
    <cellStyle name="Normal 13 3 2 2 2 2 2 2" xfId="38574"/>
    <cellStyle name="Normal 13 3 2 2 2 2 2 3" xfId="58467"/>
    <cellStyle name="Normal 13 3 2 2 2 2 3" xfId="21979"/>
    <cellStyle name="Normal 13 3 2 2 2 2 4" xfId="41738"/>
    <cellStyle name="Normal 13 3 2 2 2 3" xfId="13755"/>
    <cellStyle name="Normal 13 3 2 2 2 3 2" xfId="33269"/>
    <cellStyle name="Normal 13 3 2 2 2 3 3" xfId="53162"/>
    <cellStyle name="Normal 13 3 2 2 2 4" xfId="24674"/>
    <cellStyle name="Normal 13 3 2 2 2 5" xfId="44440"/>
    <cellStyle name="Normal 13 3 2 2 3" xfId="7645"/>
    <cellStyle name="Normal 13 3 2 2 3 2" xfId="17368"/>
    <cellStyle name="Normal 13 3 2 2 3 2 2" xfId="36881"/>
    <cellStyle name="Normal 13 3 2 2 3 2 3" xfId="56774"/>
    <cellStyle name="Normal 13 3 2 2 3 3" xfId="25547"/>
    <cellStyle name="Normal 13 3 2 2 3 4" xfId="45315"/>
    <cellStyle name="Normal 13 3 2 2 4" xfId="5628"/>
    <cellStyle name="Normal 13 3 2 2 4 2" xfId="15365"/>
    <cellStyle name="Normal 13 3 2 2 4 2 2" xfId="34878"/>
    <cellStyle name="Normal 13 3 2 2 4 2 3" xfId="54771"/>
    <cellStyle name="Normal 13 3 2 2 4 3" xfId="27448"/>
    <cellStyle name="Normal 13 3 2 2 4 4" xfId="47336"/>
    <cellStyle name="Normal 13 3 2 2 5" xfId="11487"/>
    <cellStyle name="Normal 13 3 2 2 5 2" xfId="31002"/>
    <cellStyle name="Normal 13 3 2 2 5 3" xfId="50895"/>
    <cellStyle name="Normal 13 3 2 2 6" xfId="21208"/>
    <cellStyle name="Normal 13 3 2 2 7" xfId="40863"/>
    <cellStyle name="Normal 13 3 2 3" xfId="978"/>
    <cellStyle name="Normal 13 3 2 3 2" xfId="3363"/>
    <cellStyle name="Normal 13 3 2 3 2 2" xfId="8800"/>
    <cellStyle name="Normal 13 3 2 3 2 2 2" xfId="18523"/>
    <cellStyle name="Normal 13 3 2 3 2 2 2 2" xfId="38036"/>
    <cellStyle name="Normal 13 3 2 3 2 2 2 3" xfId="57929"/>
    <cellStyle name="Normal 13 3 2 3 2 2 3" xfId="26112"/>
    <cellStyle name="Normal 13 3 2 3 2 2 4" xfId="45883"/>
    <cellStyle name="Normal 13 3 2 3 2 3" xfId="13217"/>
    <cellStyle name="Normal 13 3 2 3 2 3 2" xfId="32731"/>
    <cellStyle name="Normal 13 3 2 3 2 3 3" xfId="52624"/>
    <cellStyle name="Normal 13 3 2 3 2 4" xfId="24136"/>
    <cellStyle name="Normal 13 3 2 3 2 5" xfId="43902"/>
    <cellStyle name="Normal 13 3 2 3 3" xfId="7185"/>
    <cellStyle name="Normal 13 3 2 3 3 2" xfId="16921"/>
    <cellStyle name="Normal 13 3 2 3 3 2 2" xfId="36434"/>
    <cellStyle name="Normal 13 3 2 3 3 2 3" xfId="56327"/>
    <cellStyle name="Normal 13 3 2 3 3 3" xfId="25802"/>
    <cellStyle name="Normal 13 3 2 3 3 4" xfId="45571"/>
    <cellStyle name="Normal 13 3 2 3 4" xfId="6163"/>
    <cellStyle name="Normal 13 3 2 3 4 2" xfId="15900"/>
    <cellStyle name="Normal 13 3 2 3 4 2 2" xfId="35413"/>
    <cellStyle name="Normal 13 3 2 3 4 2 3" xfId="55306"/>
    <cellStyle name="Normal 13 3 2 3 4 3" xfId="27983"/>
    <cellStyle name="Normal 13 3 2 3 4 4" xfId="47871"/>
    <cellStyle name="Normal 13 3 2 3 5" xfId="10949"/>
    <cellStyle name="Normal 13 3 2 3 5 2" xfId="30464"/>
    <cellStyle name="Normal 13 3 2 3 5 3" xfId="50357"/>
    <cellStyle name="Normal 13 3 2 3 6" xfId="20670"/>
    <cellStyle name="Normal 13 3 2 3 7" xfId="40312"/>
    <cellStyle name="Normal 13 3 2 4" xfId="2168"/>
    <cellStyle name="Normal 13 3 2 4 2" xfId="4437"/>
    <cellStyle name="Normal 13 3 2 4 2 2" xfId="9873"/>
    <cellStyle name="Normal 13 3 2 4 2 2 2" xfId="19596"/>
    <cellStyle name="Normal 13 3 2 4 2 2 2 2" xfId="39109"/>
    <cellStyle name="Normal 13 3 2 4 2 2 2 3" xfId="59002"/>
    <cellStyle name="Normal 13 3 2 4 2 2 3" xfId="29322"/>
    <cellStyle name="Normal 13 3 2 4 2 2 4" xfId="49210"/>
    <cellStyle name="Normal 13 3 2 4 2 3" xfId="14290"/>
    <cellStyle name="Normal 13 3 2 4 2 3 2" xfId="33804"/>
    <cellStyle name="Normal 13 3 2 4 2 3 3" xfId="53697"/>
    <cellStyle name="Normal 13 3 2 4 2 4" xfId="25209"/>
    <cellStyle name="Normal 13 3 2 4 2 5" xfId="44976"/>
    <cellStyle name="Normal 13 3 2 4 3" xfId="6698"/>
    <cellStyle name="Normal 13 3 2 4 3 2" xfId="16435"/>
    <cellStyle name="Normal 13 3 2 4 3 2 2" xfId="35948"/>
    <cellStyle name="Normal 13 3 2 4 3 2 3" xfId="55841"/>
    <cellStyle name="Normal 13 3 2 4 3 3" xfId="28518"/>
    <cellStyle name="Normal 13 3 2 4 3 4" xfId="48406"/>
    <cellStyle name="Normal 13 3 2 4 4" xfId="12022"/>
    <cellStyle name="Normal 13 3 2 4 4 2" xfId="31537"/>
    <cellStyle name="Normal 13 3 2 4 4 3" xfId="51430"/>
    <cellStyle name="Normal 13 3 2 4 5" xfId="21743"/>
    <cellStyle name="Normal 13 3 2 4 6" xfId="41502"/>
    <cellStyle name="Normal 13 3 2 5" xfId="2828"/>
    <cellStyle name="Normal 13 3 2 5 2" xfId="8265"/>
    <cellStyle name="Normal 13 3 2 5 2 2" xfId="17988"/>
    <cellStyle name="Normal 13 3 2 5 2 2 2" xfId="37501"/>
    <cellStyle name="Normal 13 3 2 5 2 2 3" xfId="57394"/>
    <cellStyle name="Normal 13 3 2 5 2 3" xfId="26359"/>
    <cellStyle name="Normal 13 3 2 5 2 4" xfId="46132"/>
    <cellStyle name="Normal 13 3 2 5 3" xfId="12682"/>
    <cellStyle name="Normal 13 3 2 5 3 2" xfId="32196"/>
    <cellStyle name="Normal 13 3 2 5 3 3" xfId="52089"/>
    <cellStyle name="Normal 13 3 2 5 4" xfId="23601"/>
    <cellStyle name="Normal 13 3 2 5 5" xfId="43367"/>
    <cellStyle name="Normal 13 3 2 6" xfId="5088"/>
    <cellStyle name="Normal 13 3 2 6 2" xfId="14828"/>
    <cellStyle name="Normal 13 3 2 6 2 2" xfId="34341"/>
    <cellStyle name="Normal 13 3 2 6 2 3" xfId="54234"/>
    <cellStyle name="Normal 13 3 2 6 3" xfId="26910"/>
    <cellStyle name="Normal 13 3 2 6 4" xfId="46796"/>
    <cellStyle name="Normal 13 3 2 7" xfId="10414"/>
    <cellStyle name="Normal 13 3 2 7 2" xfId="29929"/>
    <cellStyle name="Normal 13 3 2 7 3" xfId="49822"/>
    <cellStyle name="Normal 13 3 2 8" xfId="20135"/>
    <cellStyle name="Normal 13 3 2 9" xfId="39777"/>
    <cellStyle name="Normal 13 3 3" xfId="619"/>
    <cellStyle name="Normal 13 3 3 2" xfId="1705"/>
    <cellStyle name="Normal 13 3 3 2 2" xfId="4077"/>
    <cellStyle name="Normal 13 3 3 2 2 2" xfId="9514"/>
    <cellStyle name="Normal 13 3 3 2 2 2 2" xfId="19237"/>
    <cellStyle name="Normal 13 3 3 2 2 2 2 2" xfId="38750"/>
    <cellStyle name="Normal 13 3 3 2 2 2 2 3" xfId="58643"/>
    <cellStyle name="Normal 13 3 3 2 2 2 3" xfId="21973"/>
    <cellStyle name="Normal 13 3 3 2 2 2 4" xfId="41732"/>
    <cellStyle name="Normal 13 3 3 2 2 3" xfId="13931"/>
    <cellStyle name="Normal 13 3 3 2 2 3 2" xfId="33445"/>
    <cellStyle name="Normal 13 3 3 2 2 3 3" xfId="53338"/>
    <cellStyle name="Normal 13 3 3 2 2 4" xfId="24850"/>
    <cellStyle name="Normal 13 3 3 2 2 5" xfId="44616"/>
    <cellStyle name="Normal 13 3 3 2 3" xfId="7792"/>
    <cellStyle name="Normal 13 3 3 2 3 2" xfId="17515"/>
    <cellStyle name="Normal 13 3 3 2 3 2 2" xfId="37028"/>
    <cellStyle name="Normal 13 3 3 2 3 2 3" xfId="56921"/>
    <cellStyle name="Normal 13 3 3 2 3 3" xfId="26490"/>
    <cellStyle name="Normal 13 3 3 2 3 4" xfId="46263"/>
    <cellStyle name="Normal 13 3 3 2 4" xfId="5804"/>
    <cellStyle name="Normal 13 3 3 2 4 2" xfId="15541"/>
    <cellStyle name="Normal 13 3 3 2 4 2 2" xfId="35054"/>
    <cellStyle name="Normal 13 3 3 2 4 2 3" xfId="54947"/>
    <cellStyle name="Normal 13 3 3 2 4 3" xfId="27624"/>
    <cellStyle name="Normal 13 3 3 2 4 4" xfId="47512"/>
    <cellStyle name="Normal 13 3 3 2 5" xfId="11663"/>
    <cellStyle name="Normal 13 3 3 2 5 2" xfId="31178"/>
    <cellStyle name="Normal 13 3 3 2 5 3" xfId="51071"/>
    <cellStyle name="Normal 13 3 3 2 6" xfId="21384"/>
    <cellStyle name="Normal 13 3 3 2 7" xfId="41039"/>
    <cellStyle name="Normal 13 3 3 3" xfId="1154"/>
    <cellStyle name="Normal 13 3 3 3 2" xfId="3539"/>
    <cellStyle name="Normal 13 3 3 3 2 2" xfId="8976"/>
    <cellStyle name="Normal 13 3 3 3 2 2 2" xfId="18699"/>
    <cellStyle name="Normal 13 3 3 3 2 2 2 2" xfId="38212"/>
    <cellStyle name="Normal 13 3 3 3 2 2 2 3" xfId="58105"/>
    <cellStyle name="Normal 13 3 3 3 2 2 3" xfId="26132"/>
    <cellStyle name="Normal 13 3 3 3 2 2 4" xfId="45903"/>
    <cellStyle name="Normal 13 3 3 3 2 3" xfId="13393"/>
    <cellStyle name="Normal 13 3 3 3 2 3 2" xfId="32907"/>
    <cellStyle name="Normal 13 3 3 3 2 3 3" xfId="52800"/>
    <cellStyle name="Normal 13 3 3 3 2 4" xfId="24312"/>
    <cellStyle name="Normal 13 3 3 3 2 5" xfId="44078"/>
    <cellStyle name="Normal 13 3 3 3 3" xfId="7332"/>
    <cellStyle name="Normal 13 3 3 3 3 2" xfId="17068"/>
    <cellStyle name="Normal 13 3 3 3 3 2 2" xfId="36581"/>
    <cellStyle name="Normal 13 3 3 3 3 2 3" xfId="56474"/>
    <cellStyle name="Normal 13 3 3 3 3 3" xfId="25614"/>
    <cellStyle name="Normal 13 3 3 3 3 4" xfId="45383"/>
    <cellStyle name="Normal 13 3 3 3 4" xfId="6339"/>
    <cellStyle name="Normal 13 3 3 3 4 2" xfId="16076"/>
    <cellStyle name="Normal 13 3 3 3 4 2 2" xfId="35589"/>
    <cellStyle name="Normal 13 3 3 3 4 2 3" xfId="55482"/>
    <cellStyle name="Normal 13 3 3 3 4 3" xfId="28159"/>
    <cellStyle name="Normal 13 3 3 3 4 4" xfId="48047"/>
    <cellStyle name="Normal 13 3 3 3 5" xfId="11125"/>
    <cellStyle name="Normal 13 3 3 3 5 2" xfId="30640"/>
    <cellStyle name="Normal 13 3 3 3 5 3" xfId="50533"/>
    <cellStyle name="Normal 13 3 3 3 6" xfId="20846"/>
    <cellStyle name="Normal 13 3 3 3 7" xfId="40488"/>
    <cellStyle name="Normal 13 3 3 4" xfId="2344"/>
    <cellStyle name="Normal 13 3 3 4 2" xfId="4613"/>
    <cellStyle name="Normal 13 3 3 4 2 2" xfId="10049"/>
    <cellStyle name="Normal 13 3 3 4 2 2 2" xfId="19772"/>
    <cellStyle name="Normal 13 3 3 4 2 2 2 2" xfId="39285"/>
    <cellStyle name="Normal 13 3 3 4 2 2 2 3" xfId="59178"/>
    <cellStyle name="Normal 13 3 3 4 2 2 3" xfId="29498"/>
    <cellStyle name="Normal 13 3 3 4 2 2 4" xfId="49386"/>
    <cellStyle name="Normal 13 3 3 4 2 3" xfId="14466"/>
    <cellStyle name="Normal 13 3 3 4 2 3 2" xfId="33980"/>
    <cellStyle name="Normal 13 3 3 4 2 3 3" xfId="53873"/>
    <cellStyle name="Normal 13 3 3 4 2 4" xfId="25385"/>
    <cellStyle name="Normal 13 3 3 4 2 5" xfId="45152"/>
    <cellStyle name="Normal 13 3 3 4 3" xfId="6874"/>
    <cellStyle name="Normal 13 3 3 4 3 2" xfId="16611"/>
    <cellStyle name="Normal 13 3 3 4 3 2 2" xfId="36124"/>
    <cellStyle name="Normal 13 3 3 4 3 2 3" xfId="56017"/>
    <cellStyle name="Normal 13 3 3 4 3 3" xfId="28694"/>
    <cellStyle name="Normal 13 3 3 4 3 4" xfId="48582"/>
    <cellStyle name="Normal 13 3 3 4 4" xfId="12198"/>
    <cellStyle name="Normal 13 3 3 4 4 2" xfId="31713"/>
    <cellStyle name="Normal 13 3 3 4 4 3" xfId="51606"/>
    <cellStyle name="Normal 13 3 3 4 5" xfId="21919"/>
    <cellStyle name="Normal 13 3 3 4 6" xfId="41678"/>
    <cellStyle name="Normal 13 3 3 5" xfId="3004"/>
    <cellStyle name="Normal 13 3 3 5 2" xfId="8441"/>
    <cellStyle name="Normal 13 3 3 5 2 2" xfId="18164"/>
    <cellStyle name="Normal 13 3 3 5 2 2 2" xfId="37677"/>
    <cellStyle name="Normal 13 3 3 5 2 2 3" xfId="57570"/>
    <cellStyle name="Normal 13 3 3 5 2 3" xfId="26397"/>
    <cellStyle name="Normal 13 3 3 5 2 4" xfId="46170"/>
    <cellStyle name="Normal 13 3 3 5 3" xfId="12858"/>
    <cellStyle name="Normal 13 3 3 5 3 2" xfId="32372"/>
    <cellStyle name="Normal 13 3 3 5 3 3" xfId="52265"/>
    <cellStyle name="Normal 13 3 3 5 4" xfId="23777"/>
    <cellStyle name="Normal 13 3 3 5 5" xfId="43543"/>
    <cellStyle name="Normal 13 3 3 6" xfId="5264"/>
    <cellStyle name="Normal 13 3 3 6 2" xfId="15004"/>
    <cellStyle name="Normal 13 3 3 6 2 2" xfId="34517"/>
    <cellStyle name="Normal 13 3 3 6 2 3" xfId="54410"/>
    <cellStyle name="Normal 13 3 3 6 3" xfId="27086"/>
    <cellStyle name="Normal 13 3 3 6 4" xfId="46972"/>
    <cellStyle name="Normal 13 3 3 7" xfId="10590"/>
    <cellStyle name="Normal 13 3 3 7 2" xfId="30105"/>
    <cellStyle name="Normal 13 3 3 7 3" xfId="49998"/>
    <cellStyle name="Normal 13 3 3 8" xfId="20311"/>
    <cellStyle name="Normal 13 3 3 9" xfId="39953"/>
    <cellStyle name="Normal 13 3 4" xfId="1353"/>
    <cellStyle name="Normal 13 3 4 2" xfId="3725"/>
    <cellStyle name="Normal 13 3 4 2 2" xfId="9162"/>
    <cellStyle name="Normal 13 3 4 2 2 2" xfId="18885"/>
    <cellStyle name="Normal 13 3 4 2 2 2 2" xfId="38398"/>
    <cellStyle name="Normal 13 3 4 2 2 2 3" xfId="58291"/>
    <cellStyle name="Normal 13 3 4 2 2 3" xfId="26223"/>
    <cellStyle name="Normal 13 3 4 2 2 4" xfId="45994"/>
    <cellStyle name="Normal 13 3 4 2 3" xfId="13579"/>
    <cellStyle name="Normal 13 3 4 2 3 2" xfId="33093"/>
    <cellStyle name="Normal 13 3 4 2 3 3" xfId="52986"/>
    <cellStyle name="Normal 13 3 4 2 4" xfId="24498"/>
    <cellStyle name="Normal 13 3 4 2 5" xfId="44264"/>
    <cellStyle name="Normal 13 3 4 3" xfId="7498"/>
    <cellStyle name="Normal 13 3 4 3 2" xfId="17221"/>
    <cellStyle name="Normal 13 3 4 3 2 2" xfId="36734"/>
    <cellStyle name="Normal 13 3 4 3 2 3" xfId="56627"/>
    <cellStyle name="Normal 13 3 4 3 3" xfId="26247"/>
    <cellStyle name="Normal 13 3 4 3 4" xfId="46018"/>
    <cellStyle name="Normal 13 3 4 4" xfId="5452"/>
    <cellStyle name="Normal 13 3 4 4 2" xfId="15189"/>
    <cellStyle name="Normal 13 3 4 4 2 2" xfId="34702"/>
    <cellStyle name="Normal 13 3 4 4 2 3" xfId="54595"/>
    <cellStyle name="Normal 13 3 4 4 3" xfId="27272"/>
    <cellStyle name="Normal 13 3 4 4 4" xfId="47160"/>
    <cellStyle name="Normal 13 3 4 5" xfId="11311"/>
    <cellStyle name="Normal 13 3 4 5 2" xfId="30826"/>
    <cellStyle name="Normal 13 3 4 5 3" xfId="50719"/>
    <cellStyle name="Normal 13 3 4 6" xfId="21032"/>
    <cellStyle name="Normal 13 3 4 7" xfId="40687"/>
    <cellStyle name="Normal 13 3 5" xfId="802"/>
    <cellStyle name="Normal 13 3 5 2" xfId="3187"/>
    <cellStyle name="Normal 13 3 5 2 2" xfId="8624"/>
    <cellStyle name="Normal 13 3 5 2 2 2" xfId="18347"/>
    <cellStyle name="Normal 13 3 5 2 2 2 2" xfId="37860"/>
    <cellStyle name="Normal 13 3 5 2 2 2 3" xfId="57753"/>
    <cellStyle name="Normal 13 3 5 2 2 3" xfId="22245"/>
    <cellStyle name="Normal 13 3 5 2 2 4" xfId="42006"/>
    <cellStyle name="Normal 13 3 5 2 3" xfId="13041"/>
    <cellStyle name="Normal 13 3 5 2 3 2" xfId="32555"/>
    <cellStyle name="Normal 13 3 5 2 3 3" xfId="52448"/>
    <cellStyle name="Normal 13 3 5 2 4" xfId="23960"/>
    <cellStyle name="Normal 13 3 5 2 5" xfId="43726"/>
    <cellStyle name="Normal 13 3 5 3" xfId="7038"/>
    <cellStyle name="Normal 13 3 5 3 2" xfId="16774"/>
    <cellStyle name="Normal 13 3 5 3 2 2" xfId="36287"/>
    <cellStyle name="Normal 13 3 5 3 2 3" xfId="56180"/>
    <cellStyle name="Normal 13 3 5 3 3" xfId="23028"/>
    <cellStyle name="Normal 13 3 5 3 4" xfId="42793"/>
    <cellStyle name="Normal 13 3 5 4" xfId="5987"/>
    <cellStyle name="Normal 13 3 5 4 2" xfId="15724"/>
    <cellStyle name="Normal 13 3 5 4 2 2" xfId="35237"/>
    <cellStyle name="Normal 13 3 5 4 2 3" xfId="55130"/>
    <cellStyle name="Normal 13 3 5 4 3" xfId="27807"/>
    <cellStyle name="Normal 13 3 5 4 4" xfId="47695"/>
    <cellStyle name="Normal 13 3 5 5" xfId="10773"/>
    <cellStyle name="Normal 13 3 5 5 2" xfId="30288"/>
    <cellStyle name="Normal 13 3 5 5 3" xfId="50181"/>
    <cellStyle name="Normal 13 3 5 6" xfId="20494"/>
    <cellStyle name="Normal 13 3 5 7" xfId="40136"/>
    <cellStyle name="Normal 13 3 6" xfId="1950"/>
    <cellStyle name="Normal 13 3 6 2" xfId="4261"/>
    <cellStyle name="Normal 13 3 6 2 2" xfId="9697"/>
    <cellStyle name="Normal 13 3 6 2 2 2" xfId="19420"/>
    <cellStyle name="Normal 13 3 6 2 2 2 2" xfId="38933"/>
    <cellStyle name="Normal 13 3 6 2 2 2 3" xfId="58826"/>
    <cellStyle name="Normal 13 3 6 2 2 3" xfId="29146"/>
    <cellStyle name="Normal 13 3 6 2 2 4" xfId="49034"/>
    <cellStyle name="Normal 13 3 6 2 3" xfId="14114"/>
    <cellStyle name="Normal 13 3 6 2 3 2" xfId="33628"/>
    <cellStyle name="Normal 13 3 6 2 3 3" xfId="53521"/>
    <cellStyle name="Normal 13 3 6 2 4" xfId="25033"/>
    <cellStyle name="Normal 13 3 6 2 5" xfId="44800"/>
    <cellStyle name="Normal 13 3 6 3" xfId="6522"/>
    <cellStyle name="Normal 13 3 6 3 2" xfId="16259"/>
    <cellStyle name="Normal 13 3 6 3 2 2" xfId="35772"/>
    <cellStyle name="Normal 13 3 6 3 2 3" xfId="55665"/>
    <cellStyle name="Normal 13 3 6 3 3" xfId="28342"/>
    <cellStyle name="Normal 13 3 6 3 4" xfId="48230"/>
    <cellStyle name="Normal 13 3 6 4" xfId="11846"/>
    <cellStyle name="Normal 13 3 6 4 2" xfId="31361"/>
    <cellStyle name="Normal 13 3 6 4 3" xfId="51254"/>
    <cellStyle name="Normal 13 3 6 5" xfId="21567"/>
    <cellStyle name="Normal 13 3 6 6" xfId="41284"/>
    <cellStyle name="Normal 13 3 7" xfId="2652"/>
    <cellStyle name="Normal 13 3 7 2" xfId="8089"/>
    <cellStyle name="Normal 13 3 7 2 2" xfId="17812"/>
    <cellStyle name="Normal 13 3 7 2 2 2" xfId="37325"/>
    <cellStyle name="Normal 13 3 7 2 2 3" xfId="57218"/>
    <cellStyle name="Normal 13 3 7 2 3" xfId="23001"/>
    <cellStyle name="Normal 13 3 7 2 4" xfId="42766"/>
    <cellStyle name="Normal 13 3 7 3" xfId="12506"/>
    <cellStyle name="Normal 13 3 7 3 2" xfId="32020"/>
    <cellStyle name="Normal 13 3 7 3 3" xfId="51913"/>
    <cellStyle name="Normal 13 3 7 4" xfId="23425"/>
    <cellStyle name="Normal 13 3 7 5" xfId="43191"/>
    <cellStyle name="Normal 13 3 8" xfId="4870"/>
    <cellStyle name="Normal 13 3 8 2" xfId="14652"/>
    <cellStyle name="Normal 13 3 8 2 2" xfId="34165"/>
    <cellStyle name="Normal 13 3 8 2 3" xfId="54058"/>
    <cellStyle name="Normal 13 3 8 3" xfId="26734"/>
    <cellStyle name="Normal 13 3 8 4" xfId="46578"/>
    <cellStyle name="Normal 13 3 9" xfId="10238"/>
    <cellStyle name="Normal 13 3 9 2" xfId="29753"/>
    <cellStyle name="Normal 13 3 9 3" xfId="49646"/>
    <cellStyle name="Normal 13 4" xfId="217"/>
    <cellStyle name="Normal 13 4 10" xfId="19951"/>
    <cellStyle name="Normal 13 4 11" xfId="39551"/>
    <cellStyle name="Normal 13 4 2" xfId="435"/>
    <cellStyle name="Normal 13 4 2 2" xfId="1521"/>
    <cellStyle name="Normal 13 4 2 2 2" xfId="3893"/>
    <cellStyle name="Normal 13 4 2 2 2 2" xfId="9330"/>
    <cellStyle name="Normal 13 4 2 2 2 2 2" xfId="19053"/>
    <cellStyle name="Normal 13 4 2 2 2 2 2 2" xfId="38566"/>
    <cellStyle name="Normal 13 4 2 2 2 2 2 3" xfId="58459"/>
    <cellStyle name="Normal 13 4 2 2 2 2 3" xfId="28943"/>
    <cellStyle name="Normal 13 4 2 2 2 2 4" xfId="48831"/>
    <cellStyle name="Normal 13 4 2 2 2 3" xfId="13747"/>
    <cellStyle name="Normal 13 4 2 2 2 3 2" xfId="33261"/>
    <cellStyle name="Normal 13 4 2 2 2 3 3" xfId="53154"/>
    <cellStyle name="Normal 13 4 2 2 2 4" xfId="24666"/>
    <cellStyle name="Normal 13 4 2 2 2 5" xfId="44432"/>
    <cellStyle name="Normal 13 4 2 2 3" xfId="5620"/>
    <cellStyle name="Normal 13 4 2 2 3 2" xfId="15357"/>
    <cellStyle name="Normal 13 4 2 2 3 2 2" xfId="34870"/>
    <cellStyle name="Normal 13 4 2 2 3 2 3" xfId="54763"/>
    <cellStyle name="Normal 13 4 2 2 3 3" xfId="27440"/>
    <cellStyle name="Normal 13 4 2 2 3 4" xfId="47328"/>
    <cellStyle name="Normal 13 4 2 2 4" xfId="11479"/>
    <cellStyle name="Normal 13 4 2 2 4 2" xfId="30994"/>
    <cellStyle name="Normal 13 4 2 2 4 3" xfId="50887"/>
    <cellStyle name="Normal 13 4 2 2 5" xfId="21200"/>
    <cellStyle name="Normal 13 4 2 2 6" xfId="40855"/>
    <cellStyle name="Normal 13 4 2 3" xfId="970"/>
    <cellStyle name="Normal 13 4 2 3 2" xfId="3355"/>
    <cellStyle name="Normal 13 4 2 3 2 2" xfId="8792"/>
    <cellStyle name="Normal 13 4 2 3 2 2 2" xfId="18515"/>
    <cellStyle name="Normal 13 4 2 3 2 2 2 2" xfId="38028"/>
    <cellStyle name="Normal 13 4 2 3 2 2 2 3" xfId="57921"/>
    <cellStyle name="Normal 13 4 2 3 2 2 3" xfId="28852"/>
    <cellStyle name="Normal 13 4 2 3 2 2 4" xfId="48740"/>
    <cellStyle name="Normal 13 4 2 3 2 3" xfId="13209"/>
    <cellStyle name="Normal 13 4 2 3 2 3 2" xfId="32723"/>
    <cellStyle name="Normal 13 4 2 3 2 3 3" xfId="52616"/>
    <cellStyle name="Normal 13 4 2 3 2 4" xfId="24128"/>
    <cellStyle name="Normal 13 4 2 3 2 5" xfId="43894"/>
    <cellStyle name="Normal 13 4 2 3 3" xfId="6155"/>
    <cellStyle name="Normal 13 4 2 3 3 2" xfId="15892"/>
    <cellStyle name="Normal 13 4 2 3 3 2 2" xfId="35405"/>
    <cellStyle name="Normal 13 4 2 3 3 2 3" xfId="55298"/>
    <cellStyle name="Normal 13 4 2 3 3 3" xfId="27975"/>
    <cellStyle name="Normal 13 4 2 3 3 4" xfId="47863"/>
    <cellStyle name="Normal 13 4 2 3 4" xfId="10941"/>
    <cellStyle name="Normal 13 4 2 3 4 2" xfId="30456"/>
    <cellStyle name="Normal 13 4 2 3 4 3" xfId="50349"/>
    <cellStyle name="Normal 13 4 2 3 5" xfId="20662"/>
    <cellStyle name="Normal 13 4 2 3 6" xfId="40304"/>
    <cellStyle name="Normal 13 4 2 4" xfId="2160"/>
    <cellStyle name="Normal 13 4 2 4 2" xfId="4429"/>
    <cellStyle name="Normal 13 4 2 4 2 2" xfId="9865"/>
    <cellStyle name="Normal 13 4 2 4 2 2 2" xfId="19588"/>
    <cellStyle name="Normal 13 4 2 4 2 2 2 2" xfId="39101"/>
    <cellStyle name="Normal 13 4 2 4 2 2 2 3" xfId="58994"/>
    <cellStyle name="Normal 13 4 2 4 2 2 3" xfId="29314"/>
    <cellStyle name="Normal 13 4 2 4 2 2 4" xfId="49202"/>
    <cellStyle name="Normal 13 4 2 4 2 3" xfId="14282"/>
    <cellStyle name="Normal 13 4 2 4 2 3 2" xfId="33796"/>
    <cellStyle name="Normal 13 4 2 4 2 3 3" xfId="53689"/>
    <cellStyle name="Normal 13 4 2 4 2 4" xfId="25201"/>
    <cellStyle name="Normal 13 4 2 4 2 5" xfId="44968"/>
    <cellStyle name="Normal 13 4 2 4 3" xfId="6690"/>
    <cellStyle name="Normal 13 4 2 4 3 2" xfId="16427"/>
    <cellStyle name="Normal 13 4 2 4 3 2 2" xfId="35940"/>
    <cellStyle name="Normal 13 4 2 4 3 2 3" xfId="55833"/>
    <cellStyle name="Normal 13 4 2 4 3 3" xfId="28510"/>
    <cellStyle name="Normal 13 4 2 4 3 4" xfId="48398"/>
    <cellStyle name="Normal 13 4 2 4 4" xfId="12014"/>
    <cellStyle name="Normal 13 4 2 4 4 2" xfId="31529"/>
    <cellStyle name="Normal 13 4 2 4 4 3" xfId="51422"/>
    <cellStyle name="Normal 13 4 2 4 5" xfId="21735"/>
    <cellStyle name="Normal 13 4 2 4 6" xfId="41494"/>
    <cellStyle name="Normal 13 4 2 5" xfId="2820"/>
    <cellStyle name="Normal 13 4 2 5 2" xfId="8257"/>
    <cellStyle name="Normal 13 4 2 5 2 2" xfId="17980"/>
    <cellStyle name="Normal 13 4 2 5 2 2 2" xfId="37493"/>
    <cellStyle name="Normal 13 4 2 5 2 2 3" xfId="57386"/>
    <cellStyle name="Normal 13 4 2 5 2 3" xfId="28763"/>
    <cellStyle name="Normal 13 4 2 5 2 4" xfId="48651"/>
    <cellStyle name="Normal 13 4 2 5 3" xfId="12674"/>
    <cellStyle name="Normal 13 4 2 5 3 2" xfId="32188"/>
    <cellStyle name="Normal 13 4 2 5 3 3" xfId="52081"/>
    <cellStyle name="Normal 13 4 2 5 4" xfId="23593"/>
    <cellStyle name="Normal 13 4 2 5 5" xfId="43359"/>
    <cellStyle name="Normal 13 4 2 6" xfId="5080"/>
    <cellStyle name="Normal 13 4 2 6 2" xfId="14820"/>
    <cellStyle name="Normal 13 4 2 6 2 2" xfId="34333"/>
    <cellStyle name="Normal 13 4 2 6 2 3" xfId="54226"/>
    <cellStyle name="Normal 13 4 2 6 3" xfId="26902"/>
    <cellStyle name="Normal 13 4 2 6 4" xfId="46788"/>
    <cellStyle name="Normal 13 4 2 7" xfId="10406"/>
    <cellStyle name="Normal 13 4 2 7 2" xfId="29921"/>
    <cellStyle name="Normal 13 4 2 7 3" xfId="49814"/>
    <cellStyle name="Normal 13 4 2 8" xfId="20127"/>
    <cellStyle name="Normal 13 4 2 9" xfId="39769"/>
    <cellStyle name="Normal 13 4 3" xfId="611"/>
    <cellStyle name="Normal 13 4 3 2" xfId="1697"/>
    <cellStyle name="Normal 13 4 3 2 2" xfId="4069"/>
    <cellStyle name="Normal 13 4 3 2 2 2" xfId="9506"/>
    <cellStyle name="Normal 13 4 3 2 2 2 2" xfId="19229"/>
    <cellStyle name="Normal 13 4 3 2 2 2 2 2" xfId="38742"/>
    <cellStyle name="Normal 13 4 3 2 2 2 2 3" xfId="58635"/>
    <cellStyle name="Normal 13 4 3 2 2 2 3" xfId="28972"/>
    <cellStyle name="Normal 13 4 3 2 2 2 4" xfId="48860"/>
    <cellStyle name="Normal 13 4 3 2 2 3" xfId="13923"/>
    <cellStyle name="Normal 13 4 3 2 2 3 2" xfId="33437"/>
    <cellStyle name="Normal 13 4 3 2 2 3 3" xfId="53330"/>
    <cellStyle name="Normal 13 4 3 2 2 4" xfId="24842"/>
    <cellStyle name="Normal 13 4 3 2 2 5" xfId="44608"/>
    <cellStyle name="Normal 13 4 3 2 3" xfId="5796"/>
    <cellStyle name="Normal 13 4 3 2 3 2" xfId="15533"/>
    <cellStyle name="Normal 13 4 3 2 3 2 2" xfId="35046"/>
    <cellStyle name="Normal 13 4 3 2 3 2 3" xfId="54939"/>
    <cellStyle name="Normal 13 4 3 2 3 3" xfId="27616"/>
    <cellStyle name="Normal 13 4 3 2 3 4" xfId="47504"/>
    <cellStyle name="Normal 13 4 3 2 4" xfId="11655"/>
    <cellStyle name="Normal 13 4 3 2 4 2" xfId="31170"/>
    <cellStyle name="Normal 13 4 3 2 4 3" xfId="51063"/>
    <cellStyle name="Normal 13 4 3 2 5" xfId="21376"/>
    <cellStyle name="Normal 13 4 3 2 6" xfId="41031"/>
    <cellStyle name="Normal 13 4 3 3" xfId="1146"/>
    <cellStyle name="Normal 13 4 3 3 2" xfId="3531"/>
    <cellStyle name="Normal 13 4 3 3 2 2" xfId="8968"/>
    <cellStyle name="Normal 13 4 3 3 2 2 2" xfId="18691"/>
    <cellStyle name="Normal 13 4 3 3 2 2 2 2" xfId="38204"/>
    <cellStyle name="Normal 13 4 3 3 2 2 2 3" xfId="58097"/>
    <cellStyle name="Normal 13 4 3 3 2 2 3" xfId="28881"/>
    <cellStyle name="Normal 13 4 3 3 2 2 4" xfId="48769"/>
    <cellStyle name="Normal 13 4 3 3 2 3" xfId="13385"/>
    <cellStyle name="Normal 13 4 3 3 2 3 2" xfId="32899"/>
    <cellStyle name="Normal 13 4 3 3 2 3 3" xfId="52792"/>
    <cellStyle name="Normal 13 4 3 3 2 4" xfId="24304"/>
    <cellStyle name="Normal 13 4 3 3 2 5" xfId="44070"/>
    <cellStyle name="Normal 13 4 3 3 3" xfId="6331"/>
    <cellStyle name="Normal 13 4 3 3 3 2" xfId="16068"/>
    <cellStyle name="Normal 13 4 3 3 3 2 2" xfId="35581"/>
    <cellStyle name="Normal 13 4 3 3 3 2 3" xfId="55474"/>
    <cellStyle name="Normal 13 4 3 3 3 3" xfId="28151"/>
    <cellStyle name="Normal 13 4 3 3 3 4" xfId="48039"/>
    <cellStyle name="Normal 13 4 3 3 4" xfId="11117"/>
    <cellStyle name="Normal 13 4 3 3 4 2" xfId="30632"/>
    <cellStyle name="Normal 13 4 3 3 4 3" xfId="50525"/>
    <cellStyle name="Normal 13 4 3 3 5" xfId="20838"/>
    <cellStyle name="Normal 13 4 3 3 6" xfId="40480"/>
    <cellStyle name="Normal 13 4 3 4" xfId="2336"/>
    <cellStyle name="Normal 13 4 3 4 2" xfId="4605"/>
    <cellStyle name="Normal 13 4 3 4 2 2" xfId="10041"/>
    <cellStyle name="Normal 13 4 3 4 2 2 2" xfId="19764"/>
    <cellStyle name="Normal 13 4 3 4 2 2 2 2" xfId="39277"/>
    <cellStyle name="Normal 13 4 3 4 2 2 2 3" xfId="59170"/>
    <cellStyle name="Normal 13 4 3 4 2 2 3" xfId="29490"/>
    <cellStyle name="Normal 13 4 3 4 2 2 4" xfId="49378"/>
    <cellStyle name="Normal 13 4 3 4 2 3" xfId="14458"/>
    <cellStyle name="Normal 13 4 3 4 2 3 2" xfId="33972"/>
    <cellStyle name="Normal 13 4 3 4 2 3 3" xfId="53865"/>
    <cellStyle name="Normal 13 4 3 4 2 4" xfId="25377"/>
    <cellStyle name="Normal 13 4 3 4 2 5" xfId="45144"/>
    <cellStyle name="Normal 13 4 3 4 3" xfId="6866"/>
    <cellStyle name="Normal 13 4 3 4 3 2" xfId="16603"/>
    <cellStyle name="Normal 13 4 3 4 3 2 2" xfId="36116"/>
    <cellStyle name="Normal 13 4 3 4 3 2 3" xfId="56009"/>
    <cellStyle name="Normal 13 4 3 4 3 3" xfId="28686"/>
    <cellStyle name="Normal 13 4 3 4 3 4" xfId="48574"/>
    <cellStyle name="Normal 13 4 3 4 4" xfId="12190"/>
    <cellStyle name="Normal 13 4 3 4 4 2" xfId="31705"/>
    <cellStyle name="Normal 13 4 3 4 4 3" xfId="51598"/>
    <cellStyle name="Normal 13 4 3 4 5" xfId="21911"/>
    <cellStyle name="Normal 13 4 3 4 6" xfId="41670"/>
    <cellStyle name="Normal 13 4 3 5" xfId="2996"/>
    <cellStyle name="Normal 13 4 3 5 2" xfId="8433"/>
    <cellStyle name="Normal 13 4 3 5 2 2" xfId="18156"/>
    <cellStyle name="Normal 13 4 3 5 2 2 2" xfId="37669"/>
    <cellStyle name="Normal 13 4 3 5 2 2 3" xfId="57562"/>
    <cellStyle name="Normal 13 4 3 5 2 3" xfId="28792"/>
    <cellStyle name="Normal 13 4 3 5 2 4" xfId="48680"/>
    <cellStyle name="Normal 13 4 3 5 3" xfId="12850"/>
    <cellStyle name="Normal 13 4 3 5 3 2" xfId="32364"/>
    <cellStyle name="Normal 13 4 3 5 3 3" xfId="52257"/>
    <cellStyle name="Normal 13 4 3 5 4" xfId="23769"/>
    <cellStyle name="Normal 13 4 3 5 5" xfId="43535"/>
    <cellStyle name="Normal 13 4 3 6" xfId="5256"/>
    <cellStyle name="Normal 13 4 3 6 2" xfId="14996"/>
    <cellStyle name="Normal 13 4 3 6 2 2" xfId="34509"/>
    <cellStyle name="Normal 13 4 3 6 2 3" xfId="54402"/>
    <cellStyle name="Normal 13 4 3 6 3" xfId="27078"/>
    <cellStyle name="Normal 13 4 3 6 4" xfId="46964"/>
    <cellStyle name="Normal 13 4 3 7" xfId="10582"/>
    <cellStyle name="Normal 13 4 3 7 2" xfId="30097"/>
    <cellStyle name="Normal 13 4 3 7 3" xfId="49990"/>
    <cellStyle name="Normal 13 4 3 8" xfId="20303"/>
    <cellStyle name="Normal 13 4 3 9" xfId="39945"/>
    <cellStyle name="Normal 13 4 4" xfId="1345"/>
    <cellStyle name="Normal 13 4 4 2" xfId="3717"/>
    <cellStyle name="Normal 13 4 4 2 2" xfId="9154"/>
    <cellStyle name="Normal 13 4 4 2 2 2" xfId="18877"/>
    <cellStyle name="Normal 13 4 4 2 2 2 2" xfId="38390"/>
    <cellStyle name="Normal 13 4 4 2 2 2 3" xfId="58283"/>
    <cellStyle name="Normal 13 4 4 2 2 3" xfId="28914"/>
    <cellStyle name="Normal 13 4 4 2 2 4" xfId="48802"/>
    <cellStyle name="Normal 13 4 4 2 3" xfId="13571"/>
    <cellStyle name="Normal 13 4 4 2 3 2" xfId="33085"/>
    <cellStyle name="Normal 13 4 4 2 3 3" xfId="52978"/>
    <cellStyle name="Normal 13 4 4 2 4" xfId="24490"/>
    <cellStyle name="Normal 13 4 4 2 5" xfId="44256"/>
    <cellStyle name="Normal 13 4 4 3" xfId="5444"/>
    <cellStyle name="Normal 13 4 4 3 2" xfId="15181"/>
    <cellStyle name="Normal 13 4 4 3 2 2" xfId="34694"/>
    <cellStyle name="Normal 13 4 4 3 2 3" xfId="54587"/>
    <cellStyle name="Normal 13 4 4 3 3" xfId="27264"/>
    <cellStyle name="Normal 13 4 4 3 4" xfId="47152"/>
    <cellStyle name="Normal 13 4 4 4" xfId="11303"/>
    <cellStyle name="Normal 13 4 4 4 2" xfId="30818"/>
    <cellStyle name="Normal 13 4 4 4 3" xfId="50711"/>
    <cellStyle name="Normal 13 4 4 5" xfId="21024"/>
    <cellStyle name="Normal 13 4 4 6" xfId="40679"/>
    <cellStyle name="Normal 13 4 5" xfId="794"/>
    <cellStyle name="Normal 13 4 5 2" xfId="3179"/>
    <cellStyle name="Normal 13 4 5 2 2" xfId="8616"/>
    <cellStyle name="Normal 13 4 5 2 2 2" xfId="18339"/>
    <cellStyle name="Normal 13 4 5 2 2 2 2" xfId="37852"/>
    <cellStyle name="Normal 13 4 5 2 2 2 3" xfId="57745"/>
    <cellStyle name="Normal 13 4 5 2 2 3" xfId="28823"/>
    <cellStyle name="Normal 13 4 5 2 2 4" xfId="48711"/>
    <cellStyle name="Normal 13 4 5 2 3" xfId="13033"/>
    <cellStyle name="Normal 13 4 5 2 3 2" xfId="32547"/>
    <cellStyle name="Normal 13 4 5 2 3 3" xfId="52440"/>
    <cellStyle name="Normal 13 4 5 2 4" xfId="23952"/>
    <cellStyle name="Normal 13 4 5 2 5" xfId="43718"/>
    <cellStyle name="Normal 13 4 5 3" xfId="5979"/>
    <cellStyle name="Normal 13 4 5 3 2" xfId="15716"/>
    <cellStyle name="Normal 13 4 5 3 2 2" xfId="35229"/>
    <cellStyle name="Normal 13 4 5 3 2 3" xfId="55122"/>
    <cellStyle name="Normal 13 4 5 3 3" xfId="27799"/>
    <cellStyle name="Normal 13 4 5 3 4" xfId="47687"/>
    <cellStyle name="Normal 13 4 5 4" xfId="10765"/>
    <cellStyle name="Normal 13 4 5 4 2" xfId="30280"/>
    <cellStyle name="Normal 13 4 5 4 3" xfId="50173"/>
    <cellStyle name="Normal 13 4 5 5" xfId="20486"/>
    <cellStyle name="Normal 13 4 5 6" xfId="40128"/>
    <cellStyle name="Normal 13 4 6" xfId="1942"/>
    <cellStyle name="Normal 13 4 6 2" xfId="4253"/>
    <cellStyle name="Normal 13 4 6 2 2" xfId="9689"/>
    <cellStyle name="Normal 13 4 6 2 2 2" xfId="19412"/>
    <cellStyle name="Normal 13 4 6 2 2 2 2" xfId="38925"/>
    <cellStyle name="Normal 13 4 6 2 2 2 3" xfId="58818"/>
    <cellStyle name="Normal 13 4 6 2 2 3" xfId="29138"/>
    <cellStyle name="Normal 13 4 6 2 2 4" xfId="49026"/>
    <cellStyle name="Normal 13 4 6 2 3" xfId="14106"/>
    <cellStyle name="Normal 13 4 6 2 3 2" xfId="33620"/>
    <cellStyle name="Normal 13 4 6 2 3 3" xfId="53513"/>
    <cellStyle name="Normal 13 4 6 2 4" xfId="25025"/>
    <cellStyle name="Normal 13 4 6 2 5" xfId="44792"/>
    <cellStyle name="Normal 13 4 6 3" xfId="6514"/>
    <cellStyle name="Normal 13 4 6 3 2" xfId="16251"/>
    <cellStyle name="Normal 13 4 6 3 2 2" xfId="35764"/>
    <cellStyle name="Normal 13 4 6 3 2 3" xfId="55657"/>
    <cellStyle name="Normal 13 4 6 3 3" xfId="28334"/>
    <cellStyle name="Normal 13 4 6 3 4" xfId="48222"/>
    <cellStyle name="Normal 13 4 6 4" xfId="11838"/>
    <cellStyle name="Normal 13 4 6 4 2" xfId="31353"/>
    <cellStyle name="Normal 13 4 6 4 3" xfId="51246"/>
    <cellStyle name="Normal 13 4 6 5" xfId="21559"/>
    <cellStyle name="Normal 13 4 6 6" xfId="41276"/>
    <cellStyle name="Normal 13 4 7" xfId="2644"/>
    <cellStyle name="Normal 13 4 7 2" xfId="8081"/>
    <cellStyle name="Normal 13 4 7 2 2" xfId="17804"/>
    <cellStyle name="Normal 13 4 7 2 2 2" xfId="37317"/>
    <cellStyle name="Normal 13 4 7 2 2 3" xfId="57210"/>
    <cellStyle name="Normal 13 4 7 2 3" xfId="28734"/>
    <cellStyle name="Normal 13 4 7 2 4" xfId="48622"/>
    <cellStyle name="Normal 13 4 7 3" xfId="12498"/>
    <cellStyle name="Normal 13 4 7 3 2" xfId="32012"/>
    <cellStyle name="Normal 13 4 7 3 3" xfId="51905"/>
    <cellStyle name="Normal 13 4 7 4" xfId="23417"/>
    <cellStyle name="Normal 13 4 7 5" xfId="43183"/>
    <cellStyle name="Normal 13 4 8" xfId="4862"/>
    <cellStyle name="Normal 13 4 8 2" xfId="14644"/>
    <cellStyle name="Normal 13 4 8 2 2" xfId="34157"/>
    <cellStyle name="Normal 13 4 8 2 3" xfId="54050"/>
    <cellStyle name="Normal 13 4 8 3" xfId="26726"/>
    <cellStyle name="Normal 13 4 8 4" xfId="46570"/>
    <cellStyle name="Normal 13 4 9" xfId="10230"/>
    <cellStyle name="Normal 13 4 9 2" xfId="29745"/>
    <cellStyle name="Normal 13 4 9 3" xfId="49638"/>
    <cellStyle name="Normal 13 5" xfId="308"/>
    <cellStyle name="Normal 13 5 2" xfId="1394"/>
    <cellStyle name="Normal 13 5 2 2" xfId="3766"/>
    <cellStyle name="Normal 13 5 2 2 2" xfId="9203"/>
    <cellStyle name="Normal 13 5 2 2 2 2" xfId="18926"/>
    <cellStyle name="Normal 13 5 2 2 2 2 2" xfId="38439"/>
    <cellStyle name="Normal 13 5 2 2 2 2 3" xfId="58332"/>
    <cellStyle name="Normal 13 5 2 2 2 3" xfId="25922"/>
    <cellStyle name="Normal 13 5 2 2 2 4" xfId="45692"/>
    <cellStyle name="Normal 13 5 2 2 3" xfId="13620"/>
    <cellStyle name="Normal 13 5 2 2 3 2" xfId="33134"/>
    <cellStyle name="Normal 13 5 2 2 3 3" xfId="53027"/>
    <cellStyle name="Normal 13 5 2 2 4" xfId="24539"/>
    <cellStyle name="Normal 13 5 2 2 5" xfId="44305"/>
    <cellStyle name="Normal 13 5 2 3" xfId="7526"/>
    <cellStyle name="Normal 13 5 2 3 2" xfId="17249"/>
    <cellStyle name="Normal 13 5 2 3 2 2" xfId="36762"/>
    <cellStyle name="Normal 13 5 2 3 2 3" xfId="56655"/>
    <cellStyle name="Normal 13 5 2 3 3" xfId="26021"/>
    <cellStyle name="Normal 13 5 2 3 4" xfId="45792"/>
    <cellStyle name="Normal 13 5 2 4" xfId="5493"/>
    <cellStyle name="Normal 13 5 2 4 2" xfId="15230"/>
    <cellStyle name="Normal 13 5 2 4 2 2" xfId="34743"/>
    <cellStyle name="Normal 13 5 2 4 2 3" xfId="54636"/>
    <cellStyle name="Normal 13 5 2 4 3" xfId="27313"/>
    <cellStyle name="Normal 13 5 2 4 4" xfId="47201"/>
    <cellStyle name="Normal 13 5 2 5" xfId="11352"/>
    <cellStyle name="Normal 13 5 2 5 2" xfId="30867"/>
    <cellStyle name="Normal 13 5 2 5 3" xfId="50760"/>
    <cellStyle name="Normal 13 5 2 6" xfId="21073"/>
    <cellStyle name="Normal 13 5 2 7" xfId="40728"/>
    <cellStyle name="Normal 13 5 3" xfId="843"/>
    <cellStyle name="Normal 13 5 3 2" xfId="3228"/>
    <cellStyle name="Normal 13 5 3 2 2" xfId="8665"/>
    <cellStyle name="Normal 13 5 3 2 2 2" xfId="18388"/>
    <cellStyle name="Normal 13 5 3 2 2 2 2" xfId="37901"/>
    <cellStyle name="Normal 13 5 3 2 2 2 3" xfId="57794"/>
    <cellStyle name="Normal 13 5 3 2 2 3" xfId="25998"/>
    <cellStyle name="Normal 13 5 3 2 2 4" xfId="45769"/>
    <cellStyle name="Normal 13 5 3 2 3" xfId="13082"/>
    <cellStyle name="Normal 13 5 3 2 3 2" xfId="32596"/>
    <cellStyle name="Normal 13 5 3 2 3 3" xfId="52489"/>
    <cellStyle name="Normal 13 5 3 2 4" xfId="24001"/>
    <cellStyle name="Normal 13 5 3 2 5" xfId="43767"/>
    <cellStyle name="Normal 13 5 3 3" xfId="7066"/>
    <cellStyle name="Normal 13 5 3 3 2" xfId="16802"/>
    <cellStyle name="Normal 13 5 3 3 2 2" xfId="36315"/>
    <cellStyle name="Normal 13 5 3 3 2 3" xfId="56208"/>
    <cellStyle name="Normal 13 5 3 3 3" xfId="22094"/>
    <cellStyle name="Normal 13 5 3 3 4" xfId="41854"/>
    <cellStyle name="Normal 13 5 3 4" xfId="6028"/>
    <cellStyle name="Normal 13 5 3 4 2" xfId="15765"/>
    <cellStyle name="Normal 13 5 3 4 2 2" xfId="35278"/>
    <cellStyle name="Normal 13 5 3 4 2 3" xfId="55171"/>
    <cellStyle name="Normal 13 5 3 4 3" xfId="27848"/>
    <cellStyle name="Normal 13 5 3 4 4" xfId="47736"/>
    <cellStyle name="Normal 13 5 3 5" xfId="10814"/>
    <cellStyle name="Normal 13 5 3 5 2" xfId="30329"/>
    <cellStyle name="Normal 13 5 3 5 3" xfId="50222"/>
    <cellStyle name="Normal 13 5 3 6" xfId="20535"/>
    <cellStyle name="Normal 13 5 3 7" xfId="40177"/>
    <cellStyle name="Normal 13 5 4" xfId="2033"/>
    <cellStyle name="Normal 13 5 4 2" xfId="4302"/>
    <cellStyle name="Normal 13 5 4 2 2" xfId="9738"/>
    <cellStyle name="Normal 13 5 4 2 2 2" xfId="19461"/>
    <cellStyle name="Normal 13 5 4 2 2 2 2" xfId="38974"/>
    <cellStyle name="Normal 13 5 4 2 2 2 3" xfId="58867"/>
    <cellStyle name="Normal 13 5 4 2 2 3" xfId="29187"/>
    <cellStyle name="Normal 13 5 4 2 2 4" xfId="49075"/>
    <cellStyle name="Normal 13 5 4 2 3" xfId="14155"/>
    <cellStyle name="Normal 13 5 4 2 3 2" xfId="33669"/>
    <cellStyle name="Normal 13 5 4 2 3 3" xfId="53562"/>
    <cellStyle name="Normal 13 5 4 2 4" xfId="25074"/>
    <cellStyle name="Normal 13 5 4 2 5" xfId="44841"/>
    <cellStyle name="Normal 13 5 4 3" xfId="6563"/>
    <cellStyle name="Normal 13 5 4 3 2" xfId="16300"/>
    <cellStyle name="Normal 13 5 4 3 2 2" xfId="35813"/>
    <cellStyle name="Normal 13 5 4 3 2 3" xfId="55706"/>
    <cellStyle name="Normal 13 5 4 3 3" xfId="28383"/>
    <cellStyle name="Normal 13 5 4 3 4" xfId="48271"/>
    <cellStyle name="Normal 13 5 4 4" xfId="11887"/>
    <cellStyle name="Normal 13 5 4 4 2" xfId="31402"/>
    <cellStyle name="Normal 13 5 4 4 3" xfId="51295"/>
    <cellStyle name="Normal 13 5 4 5" xfId="21608"/>
    <cellStyle name="Normal 13 5 4 6" xfId="41367"/>
    <cellStyle name="Normal 13 5 5" xfId="2693"/>
    <cellStyle name="Normal 13 5 5 2" xfId="8130"/>
    <cellStyle name="Normal 13 5 5 2 2" xfId="17853"/>
    <cellStyle name="Normal 13 5 5 2 2 2" xfId="37366"/>
    <cellStyle name="Normal 13 5 5 2 2 3" xfId="57259"/>
    <cellStyle name="Normal 13 5 5 2 3" xfId="23122"/>
    <cellStyle name="Normal 13 5 5 2 4" xfId="42888"/>
    <cellStyle name="Normal 13 5 5 3" xfId="12547"/>
    <cellStyle name="Normal 13 5 5 3 2" xfId="32061"/>
    <cellStyle name="Normal 13 5 5 3 3" xfId="51954"/>
    <cellStyle name="Normal 13 5 5 4" xfId="23466"/>
    <cellStyle name="Normal 13 5 5 5" xfId="43232"/>
    <cellStyle name="Normal 13 5 6" xfId="4953"/>
    <cellStyle name="Normal 13 5 6 2" xfId="14693"/>
    <cellStyle name="Normal 13 5 6 2 2" xfId="34206"/>
    <cellStyle name="Normal 13 5 6 2 3" xfId="54099"/>
    <cellStyle name="Normal 13 5 6 3" xfId="26775"/>
    <cellStyle name="Normal 13 5 6 4" xfId="46661"/>
    <cellStyle name="Normal 13 5 7" xfId="10279"/>
    <cellStyle name="Normal 13 5 7 2" xfId="29794"/>
    <cellStyle name="Normal 13 5 7 3" xfId="49687"/>
    <cellStyle name="Normal 13 5 8" xfId="20000"/>
    <cellStyle name="Normal 13 5 9" xfId="39642"/>
    <cellStyle name="Normal 13 6" xfId="484"/>
    <cellStyle name="Normal 13 6 2" xfId="1570"/>
    <cellStyle name="Normal 13 6 2 2" xfId="3942"/>
    <cellStyle name="Normal 13 6 2 2 2" xfId="9379"/>
    <cellStyle name="Normal 13 6 2 2 2 2" xfId="19102"/>
    <cellStyle name="Normal 13 6 2 2 2 2 2" xfId="38615"/>
    <cellStyle name="Normal 13 6 2 2 2 2 3" xfId="58508"/>
    <cellStyle name="Normal 13 6 2 2 2 3" xfId="25823"/>
    <cellStyle name="Normal 13 6 2 2 2 4" xfId="45592"/>
    <cellStyle name="Normal 13 6 2 2 3" xfId="13796"/>
    <cellStyle name="Normal 13 6 2 2 3 2" xfId="33310"/>
    <cellStyle name="Normal 13 6 2 2 3 3" xfId="53203"/>
    <cellStyle name="Normal 13 6 2 2 4" xfId="24715"/>
    <cellStyle name="Normal 13 6 2 2 5" xfId="44481"/>
    <cellStyle name="Normal 13 6 2 3" xfId="7673"/>
    <cellStyle name="Normal 13 6 2 3 2" xfId="17396"/>
    <cellStyle name="Normal 13 6 2 3 2 2" xfId="36909"/>
    <cellStyle name="Normal 13 6 2 3 2 3" xfId="56802"/>
    <cellStyle name="Normal 13 6 2 3 3" xfId="26253"/>
    <cellStyle name="Normal 13 6 2 3 4" xfId="46025"/>
    <cellStyle name="Normal 13 6 2 4" xfId="5669"/>
    <cellStyle name="Normal 13 6 2 4 2" xfId="15406"/>
    <cellStyle name="Normal 13 6 2 4 2 2" xfId="34919"/>
    <cellStyle name="Normal 13 6 2 4 2 3" xfId="54812"/>
    <cellStyle name="Normal 13 6 2 4 3" xfId="27489"/>
    <cellStyle name="Normal 13 6 2 4 4" xfId="47377"/>
    <cellStyle name="Normal 13 6 2 5" xfId="11528"/>
    <cellStyle name="Normal 13 6 2 5 2" xfId="31043"/>
    <cellStyle name="Normal 13 6 2 5 3" xfId="50936"/>
    <cellStyle name="Normal 13 6 2 6" xfId="21249"/>
    <cellStyle name="Normal 13 6 2 7" xfId="40904"/>
    <cellStyle name="Normal 13 6 3" xfId="1019"/>
    <cellStyle name="Normal 13 6 3 2" xfId="3404"/>
    <cellStyle name="Normal 13 6 3 2 2" xfId="8841"/>
    <cellStyle name="Normal 13 6 3 2 2 2" xfId="18564"/>
    <cellStyle name="Normal 13 6 3 2 2 2 2" xfId="38077"/>
    <cellStyle name="Normal 13 6 3 2 2 2 3" xfId="57970"/>
    <cellStyle name="Normal 13 6 3 2 2 3" xfId="22229"/>
    <cellStyle name="Normal 13 6 3 2 2 4" xfId="41989"/>
    <cellStyle name="Normal 13 6 3 2 3" xfId="13258"/>
    <cellStyle name="Normal 13 6 3 2 3 2" xfId="32772"/>
    <cellStyle name="Normal 13 6 3 2 3 3" xfId="52665"/>
    <cellStyle name="Normal 13 6 3 2 4" xfId="24177"/>
    <cellStyle name="Normal 13 6 3 2 5" xfId="43943"/>
    <cellStyle name="Normal 13 6 3 3" xfId="7213"/>
    <cellStyle name="Normal 13 6 3 3 2" xfId="16949"/>
    <cellStyle name="Normal 13 6 3 3 2 2" xfId="36462"/>
    <cellStyle name="Normal 13 6 3 3 2 3" xfId="56355"/>
    <cellStyle name="Normal 13 6 3 3 3" xfId="23067"/>
    <cellStyle name="Normal 13 6 3 3 4" xfId="42832"/>
    <cellStyle name="Normal 13 6 3 4" xfId="6204"/>
    <cellStyle name="Normal 13 6 3 4 2" xfId="15941"/>
    <cellStyle name="Normal 13 6 3 4 2 2" xfId="35454"/>
    <cellStyle name="Normal 13 6 3 4 2 3" xfId="55347"/>
    <cellStyle name="Normal 13 6 3 4 3" xfId="28024"/>
    <cellStyle name="Normal 13 6 3 4 4" xfId="47912"/>
    <cellStyle name="Normal 13 6 3 5" xfId="10990"/>
    <cellStyle name="Normal 13 6 3 5 2" xfId="30505"/>
    <cellStyle name="Normal 13 6 3 5 3" xfId="50398"/>
    <cellStyle name="Normal 13 6 3 6" xfId="20711"/>
    <cellStyle name="Normal 13 6 3 7" xfId="40353"/>
    <cellStyle name="Normal 13 6 4" xfId="2209"/>
    <cellStyle name="Normal 13 6 4 2" xfId="4478"/>
    <cellStyle name="Normal 13 6 4 2 2" xfId="9914"/>
    <cellStyle name="Normal 13 6 4 2 2 2" xfId="19637"/>
    <cellStyle name="Normal 13 6 4 2 2 2 2" xfId="39150"/>
    <cellStyle name="Normal 13 6 4 2 2 2 3" xfId="59043"/>
    <cellStyle name="Normal 13 6 4 2 2 3" xfId="29363"/>
    <cellStyle name="Normal 13 6 4 2 2 4" xfId="49251"/>
    <cellStyle name="Normal 13 6 4 2 3" xfId="14331"/>
    <cellStyle name="Normal 13 6 4 2 3 2" xfId="33845"/>
    <cellStyle name="Normal 13 6 4 2 3 3" xfId="53738"/>
    <cellStyle name="Normal 13 6 4 2 4" xfId="25250"/>
    <cellStyle name="Normal 13 6 4 2 5" xfId="45017"/>
    <cellStyle name="Normal 13 6 4 3" xfId="6739"/>
    <cellStyle name="Normal 13 6 4 3 2" xfId="16476"/>
    <cellStyle name="Normal 13 6 4 3 2 2" xfId="35989"/>
    <cellStyle name="Normal 13 6 4 3 2 3" xfId="55882"/>
    <cellStyle name="Normal 13 6 4 3 3" xfId="28559"/>
    <cellStyle name="Normal 13 6 4 3 4" xfId="48447"/>
    <cellStyle name="Normal 13 6 4 4" xfId="12063"/>
    <cellStyle name="Normal 13 6 4 4 2" xfId="31578"/>
    <cellStyle name="Normal 13 6 4 4 3" xfId="51471"/>
    <cellStyle name="Normal 13 6 4 5" xfId="21784"/>
    <cellStyle name="Normal 13 6 4 6" xfId="41543"/>
    <cellStyle name="Normal 13 6 5" xfId="2869"/>
    <cellStyle name="Normal 13 6 5 2" xfId="8306"/>
    <cellStyle name="Normal 13 6 5 2 2" xfId="18029"/>
    <cellStyle name="Normal 13 6 5 2 2 2" xfId="37542"/>
    <cellStyle name="Normal 13 6 5 2 2 3" xfId="57435"/>
    <cellStyle name="Normal 13 6 5 2 3" xfId="25426"/>
    <cellStyle name="Normal 13 6 5 2 4" xfId="45193"/>
    <cellStyle name="Normal 13 6 5 3" xfId="12723"/>
    <cellStyle name="Normal 13 6 5 3 2" xfId="32237"/>
    <cellStyle name="Normal 13 6 5 3 3" xfId="52130"/>
    <cellStyle name="Normal 13 6 5 4" xfId="23642"/>
    <cellStyle name="Normal 13 6 5 5" xfId="43408"/>
    <cellStyle name="Normal 13 6 6" xfId="5129"/>
    <cellStyle name="Normal 13 6 6 2" xfId="14869"/>
    <cellStyle name="Normal 13 6 6 2 2" xfId="34382"/>
    <cellStyle name="Normal 13 6 6 2 3" xfId="54275"/>
    <cellStyle name="Normal 13 6 6 3" xfId="26951"/>
    <cellStyle name="Normal 13 6 6 4" xfId="46837"/>
    <cellStyle name="Normal 13 6 7" xfId="10455"/>
    <cellStyle name="Normal 13 6 7 2" xfId="29970"/>
    <cellStyle name="Normal 13 6 7 3" xfId="49863"/>
    <cellStyle name="Normal 13 6 8" xfId="20176"/>
    <cellStyle name="Normal 13 6 9" xfId="39818"/>
    <cellStyle name="Normal 13 7" xfId="1218"/>
    <cellStyle name="Normal 13 7 2" xfId="3590"/>
    <cellStyle name="Normal 13 7 2 2" xfId="9027"/>
    <cellStyle name="Normal 13 7 2 2 2" xfId="18750"/>
    <cellStyle name="Normal 13 7 2 2 2 2" xfId="38263"/>
    <cellStyle name="Normal 13 7 2 2 2 3" xfId="58156"/>
    <cellStyle name="Normal 13 7 2 2 3" xfId="22115"/>
    <cellStyle name="Normal 13 7 2 2 4" xfId="41875"/>
    <cellStyle name="Normal 13 7 2 3" xfId="13444"/>
    <cellStyle name="Normal 13 7 2 3 2" xfId="32958"/>
    <cellStyle name="Normal 13 7 2 3 3" xfId="52851"/>
    <cellStyle name="Normal 13 7 2 4" xfId="24363"/>
    <cellStyle name="Normal 13 7 2 5" xfId="44129"/>
    <cellStyle name="Normal 13 7 3" xfId="7379"/>
    <cellStyle name="Normal 13 7 3 2" xfId="17102"/>
    <cellStyle name="Normal 13 7 3 2 2" xfId="36615"/>
    <cellStyle name="Normal 13 7 3 2 3" xfId="56508"/>
    <cellStyle name="Normal 13 7 3 3" xfId="26173"/>
    <cellStyle name="Normal 13 7 3 4" xfId="45944"/>
    <cellStyle name="Normal 13 7 4" xfId="5317"/>
    <cellStyle name="Normal 13 7 4 2" xfId="15054"/>
    <cellStyle name="Normal 13 7 4 2 2" xfId="34567"/>
    <cellStyle name="Normal 13 7 4 2 3" xfId="54460"/>
    <cellStyle name="Normal 13 7 4 3" xfId="27137"/>
    <cellStyle name="Normal 13 7 4 4" xfId="47025"/>
    <cellStyle name="Normal 13 7 5" xfId="11176"/>
    <cellStyle name="Normal 13 7 5 2" xfId="30691"/>
    <cellStyle name="Normal 13 7 5 3" xfId="50584"/>
    <cellStyle name="Normal 13 7 6" xfId="20897"/>
    <cellStyle name="Normal 13 7 7" xfId="40552"/>
    <cellStyle name="Normal 13 8" xfId="667"/>
    <cellStyle name="Normal 13 8 2" xfId="3052"/>
    <cellStyle name="Normal 13 8 2 2" xfId="8489"/>
    <cellStyle name="Normal 13 8 2 2 2" xfId="18212"/>
    <cellStyle name="Normal 13 8 2 2 2 2" xfId="37725"/>
    <cellStyle name="Normal 13 8 2 2 2 3" xfId="57618"/>
    <cellStyle name="Normal 13 8 2 2 3" xfId="22178"/>
    <cellStyle name="Normal 13 8 2 2 4" xfId="41938"/>
    <cellStyle name="Normal 13 8 2 3" xfId="12906"/>
    <cellStyle name="Normal 13 8 2 3 2" xfId="32420"/>
    <cellStyle name="Normal 13 8 2 3 3" xfId="52313"/>
    <cellStyle name="Normal 13 8 2 4" xfId="23825"/>
    <cellStyle name="Normal 13 8 2 5" xfId="43591"/>
    <cellStyle name="Normal 13 8 3" xfId="6919"/>
    <cellStyle name="Normal 13 8 3 2" xfId="16655"/>
    <cellStyle name="Normal 13 8 3 2 2" xfId="36168"/>
    <cellStyle name="Normal 13 8 3 2 3" xfId="56061"/>
    <cellStyle name="Normal 13 8 3 3" xfId="26010"/>
    <cellStyle name="Normal 13 8 3 4" xfId="45781"/>
    <cellStyle name="Normal 13 8 4" xfId="5852"/>
    <cellStyle name="Normal 13 8 4 2" xfId="15589"/>
    <cellStyle name="Normal 13 8 4 2 2" xfId="35102"/>
    <cellStyle name="Normal 13 8 4 2 3" xfId="54995"/>
    <cellStyle name="Normal 13 8 4 3" xfId="27672"/>
    <cellStyle name="Normal 13 8 4 4" xfId="47560"/>
    <cellStyle name="Normal 13 8 5" xfId="10638"/>
    <cellStyle name="Normal 13 8 5 2" xfId="30153"/>
    <cellStyle name="Normal 13 8 5 3" xfId="50046"/>
    <cellStyle name="Normal 13 8 6" xfId="20359"/>
    <cellStyle name="Normal 13 8 7" xfId="40001"/>
    <cellStyle name="Normal 13 9" xfId="1815"/>
    <cellStyle name="Normal 13 9 2" xfId="4126"/>
    <cellStyle name="Normal 13 9 2 2" xfId="9562"/>
    <cellStyle name="Normal 13 9 2 2 2" xfId="19285"/>
    <cellStyle name="Normal 13 9 2 2 2 2" xfId="38798"/>
    <cellStyle name="Normal 13 9 2 2 2 3" xfId="58691"/>
    <cellStyle name="Normal 13 9 2 2 3" xfId="29011"/>
    <cellStyle name="Normal 13 9 2 2 4" xfId="48899"/>
    <cellStyle name="Normal 13 9 2 3" xfId="13979"/>
    <cellStyle name="Normal 13 9 2 3 2" xfId="33493"/>
    <cellStyle name="Normal 13 9 2 3 3" xfId="53386"/>
    <cellStyle name="Normal 13 9 2 4" xfId="24898"/>
    <cellStyle name="Normal 13 9 2 5" xfId="44665"/>
    <cellStyle name="Normal 13 9 3" xfId="6387"/>
    <cellStyle name="Normal 13 9 3 2" xfId="16124"/>
    <cellStyle name="Normal 13 9 3 2 2" xfId="35637"/>
    <cellStyle name="Normal 13 9 3 2 3" xfId="55530"/>
    <cellStyle name="Normal 13 9 3 3" xfId="28207"/>
    <cellStyle name="Normal 13 9 3 4" xfId="48095"/>
    <cellStyle name="Normal 13 9 4" xfId="11711"/>
    <cellStyle name="Normal 13 9 4 2" xfId="31226"/>
    <cellStyle name="Normal 13 9 4 3" xfId="51119"/>
    <cellStyle name="Normal 13 9 5" xfId="21432"/>
    <cellStyle name="Normal 13 9 6" xfId="41149"/>
    <cellStyle name="Normal 130" xfId="248"/>
    <cellStyle name="Normal 130 10" xfId="19982"/>
    <cellStyle name="Normal 130 11" xfId="39582"/>
    <cellStyle name="Normal 130 2" xfId="466"/>
    <cellStyle name="Normal 130 2 2" xfId="1552"/>
    <cellStyle name="Normal 130 2 2 2" xfId="3924"/>
    <cellStyle name="Normal 130 2 2 2 2" xfId="9361"/>
    <cellStyle name="Normal 130 2 2 2 2 2" xfId="19084"/>
    <cellStyle name="Normal 130 2 2 2 2 2 2" xfId="38597"/>
    <cellStyle name="Normal 130 2 2 2 2 2 3" xfId="58490"/>
    <cellStyle name="Normal 130 2 2 2 2 3" xfId="28957"/>
    <cellStyle name="Normal 130 2 2 2 2 4" xfId="48845"/>
    <cellStyle name="Normal 130 2 2 2 3" xfId="13778"/>
    <cellStyle name="Normal 130 2 2 2 3 2" xfId="33292"/>
    <cellStyle name="Normal 130 2 2 2 3 3" xfId="53185"/>
    <cellStyle name="Normal 130 2 2 2 4" xfId="24697"/>
    <cellStyle name="Normal 130 2 2 2 5" xfId="44463"/>
    <cellStyle name="Normal 130 2 2 3" xfId="5651"/>
    <cellStyle name="Normal 130 2 2 3 2" xfId="15388"/>
    <cellStyle name="Normal 130 2 2 3 2 2" xfId="34901"/>
    <cellStyle name="Normal 130 2 2 3 2 3" xfId="54794"/>
    <cellStyle name="Normal 130 2 2 3 3" xfId="27471"/>
    <cellStyle name="Normal 130 2 2 3 4" xfId="47359"/>
    <cellStyle name="Normal 130 2 2 4" xfId="11510"/>
    <cellStyle name="Normal 130 2 2 4 2" xfId="31025"/>
    <cellStyle name="Normal 130 2 2 4 3" xfId="50918"/>
    <cellStyle name="Normal 130 2 2 5" xfId="21231"/>
    <cellStyle name="Normal 130 2 2 6" xfId="40886"/>
    <cellStyle name="Normal 130 2 3" xfId="1001"/>
    <cellStyle name="Normal 130 2 3 2" xfId="3386"/>
    <cellStyle name="Normal 130 2 3 2 2" xfId="8823"/>
    <cellStyle name="Normal 130 2 3 2 2 2" xfId="18546"/>
    <cellStyle name="Normal 130 2 3 2 2 2 2" xfId="38059"/>
    <cellStyle name="Normal 130 2 3 2 2 2 3" xfId="57952"/>
    <cellStyle name="Normal 130 2 3 2 2 3" xfId="28866"/>
    <cellStyle name="Normal 130 2 3 2 2 4" xfId="48754"/>
    <cellStyle name="Normal 130 2 3 2 3" xfId="13240"/>
    <cellStyle name="Normal 130 2 3 2 3 2" xfId="32754"/>
    <cellStyle name="Normal 130 2 3 2 3 3" xfId="52647"/>
    <cellStyle name="Normal 130 2 3 2 4" xfId="24159"/>
    <cellStyle name="Normal 130 2 3 2 5" xfId="43925"/>
    <cellStyle name="Normal 130 2 3 3" xfId="6186"/>
    <cellStyle name="Normal 130 2 3 3 2" xfId="15923"/>
    <cellStyle name="Normal 130 2 3 3 2 2" xfId="35436"/>
    <cellStyle name="Normal 130 2 3 3 2 3" xfId="55329"/>
    <cellStyle name="Normal 130 2 3 3 3" xfId="28006"/>
    <cellStyle name="Normal 130 2 3 3 4" xfId="47894"/>
    <cellStyle name="Normal 130 2 3 4" xfId="10972"/>
    <cellStyle name="Normal 130 2 3 4 2" xfId="30487"/>
    <cellStyle name="Normal 130 2 3 4 3" xfId="50380"/>
    <cellStyle name="Normal 130 2 3 5" xfId="20693"/>
    <cellStyle name="Normal 130 2 3 6" xfId="40335"/>
    <cellStyle name="Normal 130 2 4" xfId="2191"/>
    <cellStyle name="Normal 130 2 4 2" xfId="4460"/>
    <cellStyle name="Normal 130 2 4 2 2" xfId="9896"/>
    <cellStyle name="Normal 130 2 4 2 2 2" xfId="19619"/>
    <cellStyle name="Normal 130 2 4 2 2 2 2" xfId="39132"/>
    <cellStyle name="Normal 130 2 4 2 2 2 3" xfId="59025"/>
    <cellStyle name="Normal 130 2 4 2 2 3" xfId="29345"/>
    <cellStyle name="Normal 130 2 4 2 2 4" xfId="49233"/>
    <cellStyle name="Normal 130 2 4 2 3" xfId="14313"/>
    <cellStyle name="Normal 130 2 4 2 3 2" xfId="33827"/>
    <cellStyle name="Normal 130 2 4 2 3 3" xfId="53720"/>
    <cellStyle name="Normal 130 2 4 2 4" xfId="25232"/>
    <cellStyle name="Normal 130 2 4 2 5" xfId="44999"/>
    <cellStyle name="Normal 130 2 4 3" xfId="6721"/>
    <cellStyle name="Normal 130 2 4 3 2" xfId="16458"/>
    <cellStyle name="Normal 130 2 4 3 2 2" xfId="35971"/>
    <cellStyle name="Normal 130 2 4 3 2 3" xfId="55864"/>
    <cellStyle name="Normal 130 2 4 3 3" xfId="28541"/>
    <cellStyle name="Normal 130 2 4 3 4" xfId="48429"/>
    <cellStyle name="Normal 130 2 4 4" xfId="12045"/>
    <cellStyle name="Normal 130 2 4 4 2" xfId="31560"/>
    <cellStyle name="Normal 130 2 4 4 3" xfId="51453"/>
    <cellStyle name="Normal 130 2 4 5" xfId="21766"/>
    <cellStyle name="Normal 130 2 4 6" xfId="41525"/>
    <cellStyle name="Normal 130 2 5" xfId="2851"/>
    <cellStyle name="Normal 130 2 5 2" xfId="8288"/>
    <cellStyle name="Normal 130 2 5 2 2" xfId="18011"/>
    <cellStyle name="Normal 130 2 5 2 2 2" xfId="37524"/>
    <cellStyle name="Normal 130 2 5 2 2 3" xfId="57417"/>
    <cellStyle name="Normal 130 2 5 2 3" xfId="28777"/>
    <cellStyle name="Normal 130 2 5 2 4" xfId="48665"/>
    <cellStyle name="Normal 130 2 5 3" xfId="12705"/>
    <cellStyle name="Normal 130 2 5 3 2" xfId="32219"/>
    <cellStyle name="Normal 130 2 5 3 3" xfId="52112"/>
    <cellStyle name="Normal 130 2 5 4" xfId="23624"/>
    <cellStyle name="Normal 130 2 5 5" xfId="43390"/>
    <cellStyle name="Normal 130 2 6" xfId="5111"/>
    <cellStyle name="Normal 130 2 6 2" xfId="14851"/>
    <cellStyle name="Normal 130 2 6 2 2" xfId="34364"/>
    <cellStyle name="Normal 130 2 6 2 3" xfId="54257"/>
    <cellStyle name="Normal 130 2 6 3" xfId="26933"/>
    <cellStyle name="Normal 130 2 6 4" xfId="46819"/>
    <cellStyle name="Normal 130 2 7" xfId="10437"/>
    <cellStyle name="Normal 130 2 7 2" xfId="29952"/>
    <cellStyle name="Normal 130 2 7 3" xfId="49845"/>
    <cellStyle name="Normal 130 2 8" xfId="20158"/>
    <cellStyle name="Normal 130 2 9" xfId="39800"/>
    <cellStyle name="Normal 130 3" xfId="642"/>
    <cellStyle name="Normal 130 3 2" xfId="1728"/>
    <cellStyle name="Normal 130 3 2 2" xfId="4100"/>
    <cellStyle name="Normal 130 3 2 2 2" xfId="9537"/>
    <cellStyle name="Normal 130 3 2 2 2 2" xfId="19260"/>
    <cellStyle name="Normal 130 3 2 2 2 2 2" xfId="38773"/>
    <cellStyle name="Normal 130 3 2 2 2 2 3" xfId="58666"/>
    <cellStyle name="Normal 130 3 2 2 2 3" xfId="28986"/>
    <cellStyle name="Normal 130 3 2 2 2 4" xfId="48874"/>
    <cellStyle name="Normal 130 3 2 2 3" xfId="13954"/>
    <cellStyle name="Normal 130 3 2 2 3 2" xfId="33468"/>
    <cellStyle name="Normal 130 3 2 2 3 3" xfId="53361"/>
    <cellStyle name="Normal 130 3 2 2 4" xfId="24873"/>
    <cellStyle name="Normal 130 3 2 2 5" xfId="44639"/>
    <cellStyle name="Normal 130 3 2 3" xfId="5827"/>
    <cellStyle name="Normal 130 3 2 3 2" xfId="15564"/>
    <cellStyle name="Normal 130 3 2 3 2 2" xfId="35077"/>
    <cellStyle name="Normal 130 3 2 3 2 3" xfId="54970"/>
    <cellStyle name="Normal 130 3 2 3 3" xfId="27647"/>
    <cellStyle name="Normal 130 3 2 3 4" xfId="47535"/>
    <cellStyle name="Normal 130 3 2 4" xfId="11686"/>
    <cellStyle name="Normal 130 3 2 4 2" xfId="31201"/>
    <cellStyle name="Normal 130 3 2 4 3" xfId="51094"/>
    <cellStyle name="Normal 130 3 2 5" xfId="21407"/>
    <cellStyle name="Normal 130 3 2 6" xfId="41062"/>
    <cellStyle name="Normal 130 3 3" xfId="1177"/>
    <cellStyle name="Normal 130 3 3 2" xfId="3562"/>
    <cellStyle name="Normal 130 3 3 2 2" xfId="8999"/>
    <cellStyle name="Normal 130 3 3 2 2 2" xfId="18722"/>
    <cellStyle name="Normal 130 3 3 2 2 2 2" xfId="38235"/>
    <cellStyle name="Normal 130 3 3 2 2 2 3" xfId="58128"/>
    <cellStyle name="Normal 130 3 3 2 2 3" xfId="28895"/>
    <cellStyle name="Normal 130 3 3 2 2 4" xfId="48783"/>
    <cellStyle name="Normal 130 3 3 2 3" xfId="13416"/>
    <cellStyle name="Normal 130 3 3 2 3 2" xfId="32930"/>
    <cellStyle name="Normal 130 3 3 2 3 3" xfId="52823"/>
    <cellStyle name="Normal 130 3 3 2 4" xfId="24335"/>
    <cellStyle name="Normal 130 3 3 2 5" xfId="44101"/>
    <cellStyle name="Normal 130 3 3 3" xfId="6362"/>
    <cellStyle name="Normal 130 3 3 3 2" xfId="16099"/>
    <cellStyle name="Normal 130 3 3 3 2 2" xfId="35612"/>
    <cellStyle name="Normal 130 3 3 3 2 3" xfId="55505"/>
    <cellStyle name="Normal 130 3 3 3 3" xfId="28182"/>
    <cellStyle name="Normal 130 3 3 3 4" xfId="48070"/>
    <cellStyle name="Normal 130 3 3 4" xfId="11148"/>
    <cellStyle name="Normal 130 3 3 4 2" xfId="30663"/>
    <cellStyle name="Normal 130 3 3 4 3" xfId="50556"/>
    <cellStyle name="Normal 130 3 3 5" xfId="20869"/>
    <cellStyle name="Normal 130 3 3 6" xfId="40511"/>
    <cellStyle name="Normal 130 3 4" xfId="2367"/>
    <cellStyle name="Normal 130 3 4 2" xfId="4636"/>
    <cellStyle name="Normal 130 3 4 2 2" xfId="10072"/>
    <cellStyle name="Normal 130 3 4 2 2 2" xfId="19795"/>
    <cellStyle name="Normal 130 3 4 2 2 2 2" xfId="39308"/>
    <cellStyle name="Normal 130 3 4 2 2 2 3" xfId="59201"/>
    <cellStyle name="Normal 130 3 4 2 2 3" xfId="29521"/>
    <cellStyle name="Normal 130 3 4 2 2 4" xfId="49409"/>
    <cellStyle name="Normal 130 3 4 2 3" xfId="14489"/>
    <cellStyle name="Normal 130 3 4 2 3 2" xfId="34003"/>
    <cellStyle name="Normal 130 3 4 2 3 3" xfId="53896"/>
    <cellStyle name="Normal 130 3 4 2 4" xfId="25408"/>
    <cellStyle name="Normal 130 3 4 2 5" xfId="45175"/>
    <cellStyle name="Normal 130 3 4 3" xfId="6897"/>
    <cellStyle name="Normal 130 3 4 3 2" xfId="16634"/>
    <cellStyle name="Normal 130 3 4 3 2 2" xfId="36147"/>
    <cellStyle name="Normal 130 3 4 3 2 3" xfId="56040"/>
    <cellStyle name="Normal 130 3 4 3 3" xfId="28717"/>
    <cellStyle name="Normal 130 3 4 3 4" xfId="48605"/>
    <cellStyle name="Normal 130 3 4 4" xfId="12221"/>
    <cellStyle name="Normal 130 3 4 4 2" xfId="31736"/>
    <cellStyle name="Normal 130 3 4 4 3" xfId="51629"/>
    <cellStyle name="Normal 130 3 4 5" xfId="21942"/>
    <cellStyle name="Normal 130 3 4 6" xfId="41701"/>
    <cellStyle name="Normal 130 3 5" xfId="3027"/>
    <cellStyle name="Normal 130 3 5 2" xfId="8464"/>
    <cellStyle name="Normal 130 3 5 2 2" xfId="18187"/>
    <cellStyle name="Normal 130 3 5 2 2 2" xfId="37700"/>
    <cellStyle name="Normal 130 3 5 2 2 3" xfId="57593"/>
    <cellStyle name="Normal 130 3 5 2 3" xfId="28806"/>
    <cellStyle name="Normal 130 3 5 2 4" xfId="48694"/>
    <cellStyle name="Normal 130 3 5 3" xfId="12881"/>
    <cellStyle name="Normal 130 3 5 3 2" xfId="32395"/>
    <cellStyle name="Normal 130 3 5 3 3" xfId="52288"/>
    <cellStyle name="Normal 130 3 5 4" xfId="23800"/>
    <cellStyle name="Normal 130 3 5 5" xfId="43566"/>
    <cellStyle name="Normal 130 3 6" xfId="5287"/>
    <cellStyle name="Normal 130 3 6 2" xfId="15027"/>
    <cellStyle name="Normal 130 3 6 2 2" xfId="34540"/>
    <cellStyle name="Normal 130 3 6 2 3" xfId="54433"/>
    <cellStyle name="Normal 130 3 6 3" xfId="27109"/>
    <cellStyle name="Normal 130 3 6 4" xfId="46995"/>
    <cellStyle name="Normal 130 3 7" xfId="10613"/>
    <cellStyle name="Normal 130 3 7 2" xfId="30128"/>
    <cellStyle name="Normal 130 3 7 3" xfId="50021"/>
    <cellStyle name="Normal 130 3 8" xfId="20334"/>
    <cellStyle name="Normal 130 3 9" xfId="39976"/>
    <cellStyle name="Normal 130 4" xfId="1376"/>
    <cellStyle name="Normal 130 4 2" xfId="3748"/>
    <cellStyle name="Normal 130 4 2 2" xfId="9185"/>
    <cellStyle name="Normal 130 4 2 2 2" xfId="18908"/>
    <cellStyle name="Normal 130 4 2 2 2 2" xfId="38421"/>
    <cellStyle name="Normal 130 4 2 2 2 3" xfId="58314"/>
    <cellStyle name="Normal 130 4 2 2 3" xfId="28928"/>
    <cellStyle name="Normal 130 4 2 2 4" xfId="48816"/>
    <cellStyle name="Normal 130 4 2 3" xfId="13602"/>
    <cellStyle name="Normal 130 4 2 3 2" xfId="33116"/>
    <cellStyle name="Normal 130 4 2 3 3" xfId="53009"/>
    <cellStyle name="Normal 130 4 2 4" xfId="24521"/>
    <cellStyle name="Normal 130 4 2 5" xfId="44287"/>
    <cellStyle name="Normal 130 4 3" xfId="5475"/>
    <cellStyle name="Normal 130 4 3 2" xfId="15212"/>
    <cellStyle name="Normal 130 4 3 2 2" xfId="34725"/>
    <cellStyle name="Normal 130 4 3 2 3" xfId="54618"/>
    <cellStyle name="Normal 130 4 3 3" xfId="27295"/>
    <cellStyle name="Normal 130 4 3 4" xfId="47183"/>
    <cellStyle name="Normal 130 4 4" xfId="11334"/>
    <cellStyle name="Normal 130 4 4 2" xfId="30849"/>
    <cellStyle name="Normal 130 4 4 3" xfId="50742"/>
    <cellStyle name="Normal 130 4 5" xfId="21055"/>
    <cellStyle name="Normal 130 4 6" xfId="40710"/>
    <cellStyle name="Normal 130 5" xfId="825"/>
    <cellStyle name="Normal 130 5 2" xfId="3210"/>
    <cellStyle name="Normal 130 5 2 2" xfId="8647"/>
    <cellStyle name="Normal 130 5 2 2 2" xfId="18370"/>
    <cellStyle name="Normal 130 5 2 2 2 2" xfId="37883"/>
    <cellStyle name="Normal 130 5 2 2 2 3" xfId="57776"/>
    <cellStyle name="Normal 130 5 2 2 3" xfId="28837"/>
    <cellStyle name="Normal 130 5 2 2 4" xfId="48725"/>
    <cellStyle name="Normal 130 5 2 3" xfId="13064"/>
    <cellStyle name="Normal 130 5 2 3 2" xfId="32578"/>
    <cellStyle name="Normal 130 5 2 3 3" xfId="52471"/>
    <cellStyle name="Normal 130 5 2 4" xfId="23983"/>
    <cellStyle name="Normal 130 5 2 5" xfId="43749"/>
    <cellStyle name="Normal 130 5 3" xfId="6010"/>
    <cellStyle name="Normal 130 5 3 2" xfId="15747"/>
    <cellStyle name="Normal 130 5 3 2 2" xfId="35260"/>
    <cellStyle name="Normal 130 5 3 2 3" xfId="55153"/>
    <cellStyle name="Normal 130 5 3 3" xfId="27830"/>
    <cellStyle name="Normal 130 5 3 4" xfId="47718"/>
    <cellStyle name="Normal 130 5 4" xfId="10796"/>
    <cellStyle name="Normal 130 5 4 2" xfId="30311"/>
    <cellStyle name="Normal 130 5 4 3" xfId="50204"/>
    <cellStyle name="Normal 130 5 5" xfId="20517"/>
    <cellStyle name="Normal 130 5 6" xfId="40159"/>
    <cellStyle name="Normal 130 6" xfId="1973"/>
    <cellStyle name="Normal 130 6 2" xfId="4284"/>
    <cellStyle name="Normal 130 6 2 2" xfId="9720"/>
    <cellStyle name="Normal 130 6 2 2 2" xfId="19443"/>
    <cellStyle name="Normal 130 6 2 2 2 2" xfId="38956"/>
    <cellStyle name="Normal 130 6 2 2 2 3" xfId="58849"/>
    <cellStyle name="Normal 130 6 2 2 3" xfId="29169"/>
    <cellStyle name="Normal 130 6 2 2 4" xfId="49057"/>
    <cellStyle name="Normal 130 6 2 3" xfId="14137"/>
    <cellStyle name="Normal 130 6 2 3 2" xfId="33651"/>
    <cellStyle name="Normal 130 6 2 3 3" xfId="53544"/>
    <cellStyle name="Normal 130 6 2 4" xfId="25056"/>
    <cellStyle name="Normal 130 6 2 5" xfId="44823"/>
    <cellStyle name="Normal 130 6 3" xfId="6545"/>
    <cellStyle name="Normal 130 6 3 2" xfId="16282"/>
    <cellStyle name="Normal 130 6 3 2 2" xfId="35795"/>
    <cellStyle name="Normal 130 6 3 2 3" xfId="55688"/>
    <cellStyle name="Normal 130 6 3 3" xfId="28365"/>
    <cellStyle name="Normal 130 6 3 4" xfId="48253"/>
    <cellStyle name="Normal 130 6 4" xfId="11869"/>
    <cellStyle name="Normal 130 6 4 2" xfId="31384"/>
    <cellStyle name="Normal 130 6 4 3" xfId="51277"/>
    <cellStyle name="Normal 130 6 5" xfId="21590"/>
    <cellStyle name="Normal 130 6 6" xfId="41307"/>
    <cellStyle name="Normal 130 7" xfId="2675"/>
    <cellStyle name="Normal 130 7 2" xfId="8112"/>
    <cellStyle name="Normal 130 7 2 2" xfId="17835"/>
    <cellStyle name="Normal 130 7 2 2 2" xfId="37348"/>
    <cellStyle name="Normal 130 7 2 2 3" xfId="57241"/>
    <cellStyle name="Normal 130 7 2 3" xfId="28748"/>
    <cellStyle name="Normal 130 7 2 4" xfId="48636"/>
    <cellStyle name="Normal 130 7 3" xfId="12529"/>
    <cellStyle name="Normal 130 7 3 2" xfId="32043"/>
    <cellStyle name="Normal 130 7 3 3" xfId="51936"/>
    <cellStyle name="Normal 130 7 4" xfId="23448"/>
    <cellStyle name="Normal 130 7 5" xfId="43214"/>
    <cellStyle name="Normal 130 8" xfId="4893"/>
    <cellStyle name="Normal 130 8 2" xfId="14675"/>
    <cellStyle name="Normal 130 8 2 2" xfId="34188"/>
    <cellStyle name="Normal 130 8 2 3" xfId="54081"/>
    <cellStyle name="Normal 130 8 3" xfId="26757"/>
    <cellStyle name="Normal 130 8 4" xfId="46601"/>
    <cellStyle name="Normal 130 9" xfId="10261"/>
    <cellStyle name="Normal 130 9 2" xfId="29776"/>
    <cellStyle name="Normal 130 9 3" xfId="49669"/>
    <cellStyle name="Normal 131" xfId="34"/>
    <cellStyle name="Normal 131 10" xfId="19814"/>
    <cellStyle name="Normal 131 11" xfId="39368"/>
    <cellStyle name="Normal 131 2" xfId="298"/>
    <cellStyle name="Normal 131 2 2" xfId="1384"/>
    <cellStyle name="Normal 131 2 2 2" xfId="3756"/>
    <cellStyle name="Normal 131 2 2 2 2" xfId="9193"/>
    <cellStyle name="Normal 131 2 2 2 2 2" xfId="18916"/>
    <cellStyle name="Normal 131 2 2 2 2 2 2" xfId="38429"/>
    <cellStyle name="Normal 131 2 2 2 2 2 3" xfId="58322"/>
    <cellStyle name="Normal 131 2 2 2 2 3" xfId="22214"/>
    <cellStyle name="Normal 131 2 2 2 2 4" xfId="41974"/>
    <cellStyle name="Normal 131 2 2 2 3" xfId="13610"/>
    <cellStyle name="Normal 131 2 2 2 3 2" xfId="33124"/>
    <cellStyle name="Normal 131 2 2 2 3 3" xfId="53017"/>
    <cellStyle name="Normal 131 2 2 2 4" xfId="24529"/>
    <cellStyle name="Normal 131 2 2 2 5" xfId="44295"/>
    <cellStyle name="Normal 131 2 2 3" xfId="7516"/>
    <cellStyle name="Normal 131 2 2 3 2" xfId="17239"/>
    <cellStyle name="Normal 131 2 2 3 2 2" xfId="36752"/>
    <cellStyle name="Normal 131 2 2 3 2 3" xfId="56645"/>
    <cellStyle name="Normal 131 2 2 3 3" xfId="26447"/>
    <cellStyle name="Normal 131 2 2 3 4" xfId="46220"/>
    <cellStyle name="Normal 131 2 2 4" xfId="5483"/>
    <cellStyle name="Normal 131 2 2 4 2" xfId="15220"/>
    <cellStyle name="Normal 131 2 2 4 2 2" xfId="34733"/>
    <cellStyle name="Normal 131 2 2 4 2 3" xfId="54626"/>
    <cellStyle name="Normal 131 2 2 4 3" xfId="27303"/>
    <cellStyle name="Normal 131 2 2 4 4" xfId="47191"/>
    <cellStyle name="Normal 131 2 2 5" xfId="11342"/>
    <cellStyle name="Normal 131 2 2 5 2" xfId="30857"/>
    <cellStyle name="Normal 131 2 2 5 3" xfId="50750"/>
    <cellStyle name="Normal 131 2 2 6" xfId="21063"/>
    <cellStyle name="Normal 131 2 2 7" xfId="40718"/>
    <cellStyle name="Normal 131 2 3" xfId="833"/>
    <cellStyle name="Normal 131 2 3 2" xfId="3218"/>
    <cellStyle name="Normal 131 2 3 2 2" xfId="8655"/>
    <cellStyle name="Normal 131 2 3 2 2 2" xfId="18378"/>
    <cellStyle name="Normal 131 2 3 2 2 2 2" xfId="37891"/>
    <cellStyle name="Normal 131 2 3 2 2 2 3" xfId="57784"/>
    <cellStyle name="Normal 131 2 3 2 2 3" xfId="25990"/>
    <cellStyle name="Normal 131 2 3 2 2 4" xfId="45760"/>
    <cellStyle name="Normal 131 2 3 2 3" xfId="13072"/>
    <cellStyle name="Normal 131 2 3 2 3 2" xfId="32586"/>
    <cellStyle name="Normal 131 2 3 2 3 3" xfId="52479"/>
    <cellStyle name="Normal 131 2 3 2 4" xfId="23991"/>
    <cellStyle name="Normal 131 2 3 2 5" xfId="43757"/>
    <cellStyle name="Normal 131 2 3 3" xfId="7056"/>
    <cellStyle name="Normal 131 2 3 3 2" xfId="16792"/>
    <cellStyle name="Normal 131 2 3 3 2 2" xfId="36305"/>
    <cellStyle name="Normal 131 2 3 3 2 3" xfId="56198"/>
    <cellStyle name="Normal 131 2 3 3 3" xfId="25685"/>
    <cellStyle name="Normal 131 2 3 3 4" xfId="45454"/>
    <cellStyle name="Normal 131 2 3 4" xfId="6018"/>
    <cellStyle name="Normal 131 2 3 4 2" xfId="15755"/>
    <cellStyle name="Normal 131 2 3 4 2 2" xfId="35268"/>
    <cellStyle name="Normal 131 2 3 4 2 3" xfId="55161"/>
    <cellStyle name="Normal 131 2 3 4 3" xfId="27838"/>
    <cellStyle name="Normal 131 2 3 4 4" xfId="47726"/>
    <cellStyle name="Normal 131 2 3 5" xfId="10804"/>
    <cellStyle name="Normal 131 2 3 5 2" xfId="30319"/>
    <cellStyle name="Normal 131 2 3 5 3" xfId="50212"/>
    <cellStyle name="Normal 131 2 3 6" xfId="20525"/>
    <cellStyle name="Normal 131 2 3 7" xfId="40167"/>
    <cellStyle name="Normal 131 2 4" xfId="2023"/>
    <cellStyle name="Normal 131 2 4 2" xfId="4292"/>
    <cellStyle name="Normal 131 2 4 2 2" xfId="9728"/>
    <cellStyle name="Normal 131 2 4 2 2 2" xfId="19451"/>
    <cellStyle name="Normal 131 2 4 2 2 2 2" xfId="38964"/>
    <cellStyle name="Normal 131 2 4 2 2 2 3" xfId="58857"/>
    <cellStyle name="Normal 131 2 4 2 2 3" xfId="29177"/>
    <cellStyle name="Normal 131 2 4 2 2 4" xfId="49065"/>
    <cellStyle name="Normal 131 2 4 2 3" xfId="14145"/>
    <cellStyle name="Normal 131 2 4 2 3 2" xfId="33659"/>
    <cellStyle name="Normal 131 2 4 2 3 3" xfId="53552"/>
    <cellStyle name="Normal 131 2 4 2 4" xfId="25064"/>
    <cellStyle name="Normal 131 2 4 2 5" xfId="44831"/>
    <cellStyle name="Normal 131 2 4 3" xfId="6553"/>
    <cellStyle name="Normal 131 2 4 3 2" xfId="16290"/>
    <cellStyle name="Normal 131 2 4 3 2 2" xfId="35803"/>
    <cellStyle name="Normal 131 2 4 3 2 3" xfId="55696"/>
    <cellStyle name="Normal 131 2 4 3 3" xfId="28373"/>
    <cellStyle name="Normal 131 2 4 3 4" xfId="48261"/>
    <cellStyle name="Normal 131 2 4 4" xfId="11877"/>
    <cellStyle name="Normal 131 2 4 4 2" xfId="31392"/>
    <cellStyle name="Normal 131 2 4 4 3" xfId="51285"/>
    <cellStyle name="Normal 131 2 4 5" xfId="21598"/>
    <cellStyle name="Normal 131 2 4 6" xfId="41357"/>
    <cellStyle name="Normal 131 2 5" xfId="2683"/>
    <cellStyle name="Normal 131 2 5 2" xfId="8120"/>
    <cellStyle name="Normal 131 2 5 2 2" xfId="17843"/>
    <cellStyle name="Normal 131 2 5 2 2 2" xfId="37356"/>
    <cellStyle name="Normal 131 2 5 2 2 3" xfId="57249"/>
    <cellStyle name="Normal 131 2 5 2 3" xfId="25920"/>
    <cellStyle name="Normal 131 2 5 2 4" xfId="45690"/>
    <cellStyle name="Normal 131 2 5 3" xfId="12537"/>
    <cellStyle name="Normal 131 2 5 3 2" xfId="32051"/>
    <cellStyle name="Normal 131 2 5 3 3" xfId="51944"/>
    <cellStyle name="Normal 131 2 5 4" xfId="23456"/>
    <cellStyle name="Normal 131 2 5 5" xfId="43222"/>
    <cellStyle name="Normal 131 2 6" xfId="4943"/>
    <cellStyle name="Normal 131 2 6 2" xfId="14683"/>
    <cellStyle name="Normal 131 2 6 2 2" xfId="34196"/>
    <cellStyle name="Normal 131 2 6 2 3" xfId="54089"/>
    <cellStyle name="Normal 131 2 6 3" xfId="26765"/>
    <cellStyle name="Normal 131 2 6 4" xfId="46651"/>
    <cellStyle name="Normal 131 2 7" xfId="10269"/>
    <cellStyle name="Normal 131 2 7 2" xfId="29784"/>
    <cellStyle name="Normal 131 2 7 3" xfId="49677"/>
    <cellStyle name="Normal 131 2 8" xfId="19990"/>
    <cellStyle name="Normal 131 2 9" xfId="39632"/>
    <cellStyle name="Normal 131 3" xfId="474"/>
    <cellStyle name="Normal 131 3 2" xfId="1560"/>
    <cellStyle name="Normal 131 3 2 2" xfId="3932"/>
    <cellStyle name="Normal 131 3 2 2 2" xfId="9369"/>
    <cellStyle name="Normal 131 3 2 2 2 2" xfId="19092"/>
    <cellStyle name="Normal 131 3 2 2 2 2 2" xfId="38605"/>
    <cellStyle name="Normal 131 3 2 2 2 2 3" xfId="58498"/>
    <cellStyle name="Normal 131 3 2 2 2 3" xfId="26333"/>
    <cellStyle name="Normal 131 3 2 2 2 4" xfId="46106"/>
    <cellStyle name="Normal 131 3 2 2 3" xfId="13786"/>
    <cellStyle name="Normal 131 3 2 2 3 2" xfId="33300"/>
    <cellStyle name="Normal 131 3 2 2 3 3" xfId="53193"/>
    <cellStyle name="Normal 131 3 2 2 4" xfId="24705"/>
    <cellStyle name="Normal 131 3 2 2 5" xfId="44471"/>
    <cellStyle name="Normal 131 3 2 3" xfId="7663"/>
    <cellStyle name="Normal 131 3 2 3 2" xfId="17386"/>
    <cellStyle name="Normal 131 3 2 3 2 2" xfId="36899"/>
    <cellStyle name="Normal 131 3 2 3 2 3" xfId="56792"/>
    <cellStyle name="Normal 131 3 2 3 3" xfId="26360"/>
    <cellStyle name="Normal 131 3 2 3 4" xfId="46133"/>
    <cellStyle name="Normal 131 3 2 4" xfId="5659"/>
    <cellStyle name="Normal 131 3 2 4 2" xfId="15396"/>
    <cellStyle name="Normal 131 3 2 4 2 2" xfId="34909"/>
    <cellStyle name="Normal 131 3 2 4 2 3" xfId="54802"/>
    <cellStyle name="Normal 131 3 2 4 3" xfId="27479"/>
    <cellStyle name="Normal 131 3 2 4 4" xfId="47367"/>
    <cellStyle name="Normal 131 3 2 5" xfId="11518"/>
    <cellStyle name="Normal 131 3 2 5 2" xfId="31033"/>
    <cellStyle name="Normal 131 3 2 5 3" xfId="50926"/>
    <cellStyle name="Normal 131 3 2 6" xfId="21239"/>
    <cellStyle name="Normal 131 3 2 7" xfId="40894"/>
    <cellStyle name="Normal 131 3 3" xfId="1009"/>
    <cellStyle name="Normal 131 3 3 2" xfId="3394"/>
    <cellStyle name="Normal 131 3 3 2 2" xfId="8831"/>
    <cellStyle name="Normal 131 3 3 2 2 2" xfId="18554"/>
    <cellStyle name="Normal 131 3 3 2 2 2 2" xfId="38067"/>
    <cellStyle name="Normal 131 3 3 2 2 2 3" xfId="57960"/>
    <cellStyle name="Normal 131 3 3 2 2 3" xfId="22559"/>
    <cellStyle name="Normal 131 3 3 2 2 4" xfId="42322"/>
    <cellStyle name="Normal 131 3 3 2 3" xfId="13248"/>
    <cellStyle name="Normal 131 3 3 2 3 2" xfId="32762"/>
    <cellStyle name="Normal 131 3 3 2 3 3" xfId="52655"/>
    <cellStyle name="Normal 131 3 3 2 4" xfId="24167"/>
    <cellStyle name="Normal 131 3 3 2 5" xfId="43933"/>
    <cellStyle name="Normal 131 3 3 3" xfId="7203"/>
    <cellStyle name="Normal 131 3 3 3 2" xfId="16939"/>
    <cellStyle name="Normal 131 3 3 3 2 2" xfId="36452"/>
    <cellStyle name="Normal 131 3 3 3 2 3" xfId="56345"/>
    <cellStyle name="Normal 131 3 3 3 3" xfId="25904"/>
    <cellStyle name="Normal 131 3 3 3 4" xfId="45674"/>
    <cellStyle name="Normal 131 3 3 4" xfId="6194"/>
    <cellStyle name="Normal 131 3 3 4 2" xfId="15931"/>
    <cellStyle name="Normal 131 3 3 4 2 2" xfId="35444"/>
    <cellStyle name="Normal 131 3 3 4 2 3" xfId="55337"/>
    <cellStyle name="Normal 131 3 3 4 3" xfId="28014"/>
    <cellStyle name="Normal 131 3 3 4 4" xfId="47902"/>
    <cellStyle name="Normal 131 3 3 5" xfId="10980"/>
    <cellStyle name="Normal 131 3 3 5 2" xfId="30495"/>
    <cellStyle name="Normal 131 3 3 5 3" xfId="50388"/>
    <cellStyle name="Normal 131 3 3 6" xfId="20701"/>
    <cellStyle name="Normal 131 3 3 7" xfId="40343"/>
    <cellStyle name="Normal 131 3 4" xfId="2199"/>
    <cellStyle name="Normal 131 3 4 2" xfId="4468"/>
    <cellStyle name="Normal 131 3 4 2 2" xfId="9904"/>
    <cellStyle name="Normal 131 3 4 2 2 2" xfId="19627"/>
    <cellStyle name="Normal 131 3 4 2 2 2 2" xfId="39140"/>
    <cellStyle name="Normal 131 3 4 2 2 2 3" xfId="59033"/>
    <cellStyle name="Normal 131 3 4 2 2 3" xfId="29353"/>
    <cellStyle name="Normal 131 3 4 2 2 4" xfId="49241"/>
    <cellStyle name="Normal 131 3 4 2 3" xfId="14321"/>
    <cellStyle name="Normal 131 3 4 2 3 2" xfId="33835"/>
    <cellStyle name="Normal 131 3 4 2 3 3" xfId="53728"/>
    <cellStyle name="Normal 131 3 4 2 4" xfId="25240"/>
    <cellStyle name="Normal 131 3 4 2 5" xfId="45007"/>
    <cellStyle name="Normal 131 3 4 3" xfId="6729"/>
    <cellStyle name="Normal 131 3 4 3 2" xfId="16466"/>
    <cellStyle name="Normal 131 3 4 3 2 2" xfId="35979"/>
    <cellStyle name="Normal 131 3 4 3 2 3" xfId="55872"/>
    <cellStyle name="Normal 131 3 4 3 3" xfId="28549"/>
    <cellStyle name="Normal 131 3 4 3 4" xfId="48437"/>
    <cellStyle name="Normal 131 3 4 4" xfId="12053"/>
    <cellStyle name="Normal 131 3 4 4 2" xfId="31568"/>
    <cellStyle name="Normal 131 3 4 4 3" xfId="51461"/>
    <cellStyle name="Normal 131 3 4 5" xfId="21774"/>
    <cellStyle name="Normal 131 3 4 6" xfId="41533"/>
    <cellStyle name="Normal 131 3 5" xfId="2859"/>
    <cellStyle name="Normal 131 3 5 2" xfId="8296"/>
    <cellStyle name="Normal 131 3 5 2 2" xfId="18019"/>
    <cellStyle name="Normal 131 3 5 2 2 2" xfId="37532"/>
    <cellStyle name="Normal 131 3 5 2 2 3" xfId="57425"/>
    <cellStyle name="Normal 131 3 5 2 3" xfId="22022"/>
    <cellStyle name="Normal 131 3 5 2 4" xfId="41782"/>
    <cellStyle name="Normal 131 3 5 3" xfId="12713"/>
    <cellStyle name="Normal 131 3 5 3 2" xfId="32227"/>
    <cellStyle name="Normal 131 3 5 3 3" xfId="52120"/>
    <cellStyle name="Normal 131 3 5 4" xfId="23632"/>
    <cellStyle name="Normal 131 3 5 5" xfId="43398"/>
    <cellStyle name="Normal 131 3 6" xfId="5119"/>
    <cellStyle name="Normal 131 3 6 2" xfId="14859"/>
    <cellStyle name="Normal 131 3 6 2 2" xfId="34372"/>
    <cellStyle name="Normal 131 3 6 2 3" xfId="54265"/>
    <cellStyle name="Normal 131 3 6 3" xfId="26941"/>
    <cellStyle name="Normal 131 3 6 4" xfId="46827"/>
    <cellStyle name="Normal 131 3 7" xfId="10445"/>
    <cellStyle name="Normal 131 3 7 2" xfId="29960"/>
    <cellStyle name="Normal 131 3 7 3" xfId="49853"/>
    <cellStyle name="Normal 131 3 8" xfId="20166"/>
    <cellStyle name="Normal 131 3 9" xfId="39808"/>
    <cellStyle name="Normal 131 4" xfId="1205"/>
    <cellStyle name="Normal 131 4 2" xfId="3580"/>
    <cellStyle name="Normal 131 4 2 2" xfId="9017"/>
    <cellStyle name="Normal 131 4 2 2 2" xfId="18740"/>
    <cellStyle name="Normal 131 4 2 2 2 2" xfId="38253"/>
    <cellStyle name="Normal 131 4 2 2 2 3" xfId="58146"/>
    <cellStyle name="Normal 131 4 2 2 3" xfId="22814"/>
    <cellStyle name="Normal 131 4 2 2 4" xfId="42578"/>
    <cellStyle name="Normal 131 4 2 3" xfId="13434"/>
    <cellStyle name="Normal 131 4 2 3 2" xfId="32948"/>
    <cellStyle name="Normal 131 4 2 3 3" xfId="52841"/>
    <cellStyle name="Normal 131 4 2 4" xfId="24353"/>
    <cellStyle name="Normal 131 4 2 5" xfId="44119"/>
    <cellStyle name="Normal 131 4 3" xfId="7366"/>
    <cellStyle name="Normal 131 4 3 2" xfId="17092"/>
    <cellStyle name="Normal 131 4 3 2 2" xfId="36605"/>
    <cellStyle name="Normal 131 4 3 2 3" xfId="56498"/>
    <cellStyle name="Normal 131 4 3 3" xfId="22596"/>
    <cellStyle name="Normal 131 4 3 4" xfId="42359"/>
    <cellStyle name="Normal 131 4 4" xfId="5308"/>
    <cellStyle name="Normal 131 4 4 2" xfId="15045"/>
    <cellStyle name="Normal 131 4 4 2 2" xfId="34558"/>
    <cellStyle name="Normal 131 4 4 2 3" xfId="54451"/>
    <cellStyle name="Normal 131 4 4 3" xfId="27128"/>
    <cellStyle name="Normal 131 4 4 4" xfId="47016"/>
    <cellStyle name="Normal 131 4 5" xfId="11166"/>
    <cellStyle name="Normal 131 4 5 2" xfId="30681"/>
    <cellStyle name="Normal 131 4 5 3" xfId="50574"/>
    <cellStyle name="Normal 131 4 6" xfId="20887"/>
    <cellStyle name="Normal 131 4 7" xfId="40539"/>
    <cellStyle name="Normal 131 5" xfId="657"/>
    <cellStyle name="Normal 131 5 2" xfId="3042"/>
    <cellStyle name="Normal 131 5 2 2" xfId="8479"/>
    <cellStyle name="Normal 131 5 2 2 2" xfId="18202"/>
    <cellStyle name="Normal 131 5 2 2 2 2" xfId="37715"/>
    <cellStyle name="Normal 131 5 2 2 2 3" xfId="57608"/>
    <cellStyle name="Normal 131 5 2 2 3" xfId="26430"/>
    <cellStyle name="Normal 131 5 2 2 4" xfId="46203"/>
    <cellStyle name="Normal 131 5 2 3" xfId="12896"/>
    <cellStyle name="Normal 131 5 2 3 2" xfId="32410"/>
    <cellStyle name="Normal 131 5 2 3 3" xfId="52303"/>
    <cellStyle name="Normal 131 5 2 4" xfId="23815"/>
    <cellStyle name="Normal 131 5 2 5" xfId="43581"/>
    <cellStyle name="Normal 131 5 3" xfId="6909"/>
    <cellStyle name="Normal 131 5 3 2" xfId="16645"/>
    <cellStyle name="Normal 131 5 3 2 2" xfId="36158"/>
    <cellStyle name="Normal 131 5 3 2 3" xfId="56051"/>
    <cellStyle name="Normal 131 5 3 3" xfId="23087"/>
    <cellStyle name="Normal 131 5 3 4" xfId="42852"/>
    <cellStyle name="Normal 131 5 4" xfId="5842"/>
    <cellStyle name="Normal 131 5 4 2" xfId="15579"/>
    <cellStyle name="Normal 131 5 4 2 2" xfId="35092"/>
    <cellStyle name="Normal 131 5 4 2 3" xfId="54985"/>
    <cellStyle name="Normal 131 5 4 3" xfId="27662"/>
    <cellStyle name="Normal 131 5 4 4" xfId="47550"/>
    <cellStyle name="Normal 131 5 5" xfId="10628"/>
    <cellStyle name="Normal 131 5 5 2" xfId="30143"/>
    <cellStyle name="Normal 131 5 5 3" xfId="50036"/>
    <cellStyle name="Normal 131 5 6" xfId="20349"/>
    <cellStyle name="Normal 131 5 7" xfId="39991"/>
    <cellStyle name="Normal 131 6" xfId="1759"/>
    <cellStyle name="Normal 131 6 2" xfId="4116"/>
    <cellStyle name="Normal 131 6 2 2" xfId="9552"/>
    <cellStyle name="Normal 131 6 2 2 2" xfId="19275"/>
    <cellStyle name="Normal 131 6 2 2 2 2" xfId="38788"/>
    <cellStyle name="Normal 131 6 2 2 2 3" xfId="58681"/>
    <cellStyle name="Normal 131 6 2 2 3" xfId="29001"/>
    <cellStyle name="Normal 131 6 2 2 4" xfId="48889"/>
    <cellStyle name="Normal 131 6 2 3" xfId="13969"/>
    <cellStyle name="Normal 131 6 2 3 2" xfId="33483"/>
    <cellStyle name="Normal 131 6 2 3 3" xfId="53376"/>
    <cellStyle name="Normal 131 6 2 4" xfId="24888"/>
    <cellStyle name="Normal 131 6 2 5" xfId="44655"/>
    <cellStyle name="Normal 131 6 3" xfId="6377"/>
    <cellStyle name="Normal 131 6 3 2" xfId="16114"/>
    <cellStyle name="Normal 131 6 3 2 2" xfId="35627"/>
    <cellStyle name="Normal 131 6 3 2 3" xfId="55520"/>
    <cellStyle name="Normal 131 6 3 3" xfId="28197"/>
    <cellStyle name="Normal 131 6 3 4" xfId="48085"/>
    <cellStyle name="Normal 131 6 4" xfId="11701"/>
    <cellStyle name="Normal 131 6 4 2" xfId="31216"/>
    <cellStyle name="Normal 131 6 4 3" xfId="51109"/>
    <cellStyle name="Normal 131 6 5" xfId="21422"/>
    <cellStyle name="Normal 131 6 6" xfId="41093"/>
    <cellStyle name="Normal 131 7" xfId="2507"/>
    <cellStyle name="Normal 131 7 2" xfId="7944"/>
    <cellStyle name="Normal 131 7 2 2" xfId="17667"/>
    <cellStyle name="Normal 131 7 2 2 2" xfId="37180"/>
    <cellStyle name="Normal 131 7 2 2 3" xfId="57073"/>
    <cellStyle name="Normal 131 7 2 3" xfId="25732"/>
    <cellStyle name="Normal 131 7 2 4" xfId="45501"/>
    <cellStyle name="Normal 131 7 3" xfId="12361"/>
    <cellStyle name="Normal 131 7 3 2" xfId="31875"/>
    <cellStyle name="Normal 131 7 3 3" xfId="51768"/>
    <cellStyle name="Normal 131 7 4" xfId="23280"/>
    <cellStyle name="Normal 131 7 5" xfId="43046"/>
    <cellStyle name="Normal 131 8" xfId="4679"/>
    <cellStyle name="Normal 131 8 2" xfId="14507"/>
    <cellStyle name="Normal 131 8 2 2" xfId="34020"/>
    <cellStyle name="Normal 131 8 2 3" xfId="53913"/>
    <cellStyle name="Normal 131 8 3" xfId="26589"/>
    <cellStyle name="Normal 131 8 4" xfId="46387"/>
    <cellStyle name="Normal 131 9" xfId="10093"/>
    <cellStyle name="Normal 131 9 2" xfId="29608"/>
    <cellStyle name="Normal 131 9 3" xfId="49501"/>
    <cellStyle name="Normal 132" xfId="1178"/>
    <cellStyle name="Normal 132 2" xfId="3563"/>
    <cellStyle name="Normal 132 2 2" xfId="9000"/>
    <cellStyle name="Normal 132 2 2 2" xfId="18723"/>
    <cellStyle name="Normal 132 2 2 2 2" xfId="38236"/>
    <cellStyle name="Normal 132 2 2 2 3" xfId="58129"/>
    <cellStyle name="Normal 132 2 2 3" xfId="22481"/>
    <cellStyle name="Normal 132 2 2 4" xfId="42244"/>
    <cellStyle name="Normal 132 2 3" xfId="13417"/>
    <cellStyle name="Normal 132 2 3 2" xfId="32931"/>
    <cellStyle name="Normal 132 2 3 3" xfId="52824"/>
    <cellStyle name="Normal 132 2 4" xfId="24336"/>
    <cellStyle name="Normal 132 2 5" xfId="44102"/>
    <cellStyle name="Normal 132 3" xfId="7345"/>
    <cellStyle name="Normal 132 3 2" xfId="17081"/>
    <cellStyle name="Normal 132 3 2 2" xfId="36594"/>
    <cellStyle name="Normal 132 3 2 3" xfId="56487"/>
    <cellStyle name="Normal 132 3 3" xfId="23102"/>
    <cellStyle name="Normal 132 3 4" xfId="42868"/>
    <cellStyle name="Normal 132 4" xfId="5289"/>
    <cellStyle name="Normal 132 4 2" xfId="15028"/>
    <cellStyle name="Normal 132 4 2 2" xfId="34541"/>
    <cellStyle name="Normal 132 4 2 3" xfId="54434"/>
    <cellStyle name="Normal 132 4 3" xfId="27111"/>
    <cellStyle name="Normal 132 4 4" xfId="46997"/>
    <cellStyle name="Normal 132 5" xfId="11149"/>
    <cellStyle name="Normal 132 5 2" xfId="30664"/>
    <cellStyle name="Normal 132 5 3" xfId="50557"/>
    <cellStyle name="Normal 132 6" xfId="20870"/>
    <cellStyle name="Normal 132 7" xfId="40512"/>
    <cellStyle name="Normal 133" xfId="1729"/>
    <cellStyle name="Normal 133 2" xfId="4101"/>
    <cellStyle name="Normal 133 2 2" xfId="44640"/>
    <cellStyle name="Normal 133 3" xfId="5288"/>
    <cellStyle name="Normal 133 3 2" xfId="10077"/>
    <cellStyle name="Normal 133 3 2 2" xfId="49414"/>
    <cellStyle name="Normal 133 3 3" xfId="10074"/>
    <cellStyle name="Normal 133 3 3 2" xfId="49411"/>
    <cellStyle name="Normal 133 3 4" xfId="27110"/>
    <cellStyle name="Normal 133 3 5" xfId="46996"/>
    <cellStyle name="Normal 133 4" xfId="10073"/>
    <cellStyle name="Normal 133 4 2" xfId="49410"/>
    <cellStyle name="Normal 133 5" xfId="41063"/>
    <cellStyle name="Normal 134" xfId="2368"/>
    <cellStyle name="Normal 134 2" xfId="7805"/>
    <cellStyle name="Normal 134 2 2" xfId="17528"/>
    <cellStyle name="Normal 134 2 2 2" xfId="37041"/>
    <cellStyle name="Normal 134 2 2 3" xfId="56934"/>
    <cellStyle name="Normal 134 2 3" xfId="23141"/>
    <cellStyle name="Normal 134 2 4" xfId="42907"/>
    <cellStyle name="Normal 134 3" xfId="12222"/>
    <cellStyle name="Normal 134 3 2" xfId="25572"/>
    <cellStyle name="Normal 134 3 3" xfId="45340"/>
    <cellStyle name="Normal 134 4" xfId="19799"/>
    <cellStyle name="Normal 134 5" xfId="39338"/>
    <cellStyle name="Normal 135" xfId="6898"/>
    <cellStyle name="Normal 135 2" xfId="10076"/>
    <cellStyle name="Normal 135 2 2" xfId="49413"/>
    <cellStyle name="Normal 135 3" xfId="10075"/>
    <cellStyle name="Normal 135 3 2" xfId="49412"/>
    <cellStyle name="Normal 135 4" xfId="21943"/>
    <cellStyle name="Normal 135 5" xfId="41702"/>
    <cellStyle name="Normal 136" xfId="4637"/>
    <cellStyle name="Normal 136 2" xfId="14490"/>
    <cellStyle name="Normal 136 2 2" xfId="26572"/>
    <cellStyle name="Normal 136 2 3" xfId="46345"/>
    <cellStyle name="Normal 136 3" xfId="21944"/>
    <cellStyle name="Normal 136 4" xfId="41703"/>
    <cellStyle name="Normal 137" xfId="10078"/>
    <cellStyle name="Normal 137 2" xfId="19796"/>
    <cellStyle name="Normal 137 2 2" xfId="29522"/>
    <cellStyle name="Normal 137 2 3" xfId="49415"/>
    <cellStyle name="Normal 137 3" xfId="21945"/>
    <cellStyle name="Normal 137 4" xfId="41704"/>
    <cellStyle name="Normal 138" xfId="19797"/>
    <cellStyle name="Normal 138 2" xfId="39309"/>
    <cellStyle name="Normal 138 2 2" xfId="59202"/>
    <cellStyle name="Normal 138 3" xfId="22590"/>
    <cellStyle name="Normal 138 3 2" xfId="59230"/>
    <cellStyle name="Normal 138 4" xfId="42353"/>
    <cellStyle name="Normal 139" xfId="29523"/>
    <cellStyle name="Normal 139 2" xfId="49416"/>
    <cellStyle name="Normal 14" xfId="91"/>
    <cellStyle name="Normal 14 10" xfId="4736"/>
    <cellStyle name="Normal 14 10 2" xfId="14518"/>
    <cellStyle name="Normal 14 10 2 2" xfId="34031"/>
    <cellStyle name="Normal 14 10 2 3" xfId="53924"/>
    <cellStyle name="Normal 14 10 3" xfId="26600"/>
    <cellStyle name="Normal 14 10 4" xfId="46444"/>
    <cellStyle name="Normal 14 11" xfId="10104"/>
    <cellStyle name="Normal 14 11 2" xfId="29619"/>
    <cellStyle name="Normal 14 11 3" xfId="49512"/>
    <cellStyle name="Normal 14 12" xfId="19825"/>
    <cellStyle name="Normal 14 13" xfId="39425"/>
    <cellStyle name="Normal 14 2" xfId="227"/>
    <cellStyle name="Normal 14 2 10" xfId="19961"/>
    <cellStyle name="Normal 14 2 11" xfId="39561"/>
    <cellStyle name="Normal 14 2 2" xfId="445"/>
    <cellStyle name="Normal 14 2 2 2" xfId="1531"/>
    <cellStyle name="Normal 14 2 2 2 2" xfId="3903"/>
    <cellStyle name="Normal 14 2 2 2 2 2" xfId="9340"/>
    <cellStyle name="Normal 14 2 2 2 2 2 2" xfId="19063"/>
    <cellStyle name="Normal 14 2 2 2 2 2 2 2" xfId="38576"/>
    <cellStyle name="Normal 14 2 2 2 2 2 2 3" xfId="58469"/>
    <cellStyle name="Normal 14 2 2 2 2 2 3" xfId="28948"/>
    <cellStyle name="Normal 14 2 2 2 2 2 4" xfId="48836"/>
    <cellStyle name="Normal 14 2 2 2 2 3" xfId="13757"/>
    <cellStyle name="Normal 14 2 2 2 2 3 2" xfId="33271"/>
    <cellStyle name="Normal 14 2 2 2 2 3 3" xfId="53164"/>
    <cellStyle name="Normal 14 2 2 2 2 4" xfId="24676"/>
    <cellStyle name="Normal 14 2 2 2 2 5" xfId="44442"/>
    <cellStyle name="Normal 14 2 2 2 3" xfId="5630"/>
    <cellStyle name="Normal 14 2 2 2 3 2" xfId="15367"/>
    <cellStyle name="Normal 14 2 2 2 3 2 2" xfId="34880"/>
    <cellStyle name="Normal 14 2 2 2 3 2 3" xfId="54773"/>
    <cellStyle name="Normal 14 2 2 2 3 3" xfId="27450"/>
    <cellStyle name="Normal 14 2 2 2 3 4" xfId="47338"/>
    <cellStyle name="Normal 14 2 2 2 4" xfId="11489"/>
    <cellStyle name="Normal 14 2 2 2 4 2" xfId="31004"/>
    <cellStyle name="Normal 14 2 2 2 4 3" xfId="50897"/>
    <cellStyle name="Normal 14 2 2 2 5" xfId="21210"/>
    <cellStyle name="Normal 14 2 2 2 6" xfId="40865"/>
    <cellStyle name="Normal 14 2 2 3" xfId="980"/>
    <cellStyle name="Normal 14 2 2 3 2" xfId="3365"/>
    <cellStyle name="Normal 14 2 2 3 2 2" xfId="8802"/>
    <cellStyle name="Normal 14 2 2 3 2 2 2" xfId="18525"/>
    <cellStyle name="Normal 14 2 2 3 2 2 2 2" xfId="38038"/>
    <cellStyle name="Normal 14 2 2 3 2 2 2 3" xfId="57931"/>
    <cellStyle name="Normal 14 2 2 3 2 2 3" xfId="28857"/>
    <cellStyle name="Normal 14 2 2 3 2 2 4" xfId="48745"/>
    <cellStyle name="Normal 14 2 2 3 2 3" xfId="13219"/>
    <cellStyle name="Normal 14 2 2 3 2 3 2" xfId="32733"/>
    <cellStyle name="Normal 14 2 2 3 2 3 3" xfId="52626"/>
    <cellStyle name="Normal 14 2 2 3 2 4" xfId="24138"/>
    <cellStyle name="Normal 14 2 2 3 2 5" xfId="43904"/>
    <cellStyle name="Normal 14 2 2 3 3" xfId="6165"/>
    <cellStyle name="Normal 14 2 2 3 3 2" xfId="15902"/>
    <cellStyle name="Normal 14 2 2 3 3 2 2" xfId="35415"/>
    <cellStyle name="Normal 14 2 2 3 3 2 3" xfId="55308"/>
    <cellStyle name="Normal 14 2 2 3 3 3" xfId="27985"/>
    <cellStyle name="Normal 14 2 2 3 3 4" xfId="47873"/>
    <cellStyle name="Normal 14 2 2 3 4" xfId="10951"/>
    <cellStyle name="Normal 14 2 2 3 4 2" xfId="30466"/>
    <cellStyle name="Normal 14 2 2 3 4 3" xfId="50359"/>
    <cellStyle name="Normal 14 2 2 3 5" xfId="20672"/>
    <cellStyle name="Normal 14 2 2 3 6" xfId="40314"/>
    <cellStyle name="Normal 14 2 2 4" xfId="2170"/>
    <cellStyle name="Normal 14 2 2 4 2" xfId="4439"/>
    <cellStyle name="Normal 14 2 2 4 2 2" xfId="9875"/>
    <cellStyle name="Normal 14 2 2 4 2 2 2" xfId="19598"/>
    <cellStyle name="Normal 14 2 2 4 2 2 2 2" xfId="39111"/>
    <cellStyle name="Normal 14 2 2 4 2 2 2 3" xfId="59004"/>
    <cellStyle name="Normal 14 2 2 4 2 2 3" xfId="29324"/>
    <cellStyle name="Normal 14 2 2 4 2 2 4" xfId="49212"/>
    <cellStyle name="Normal 14 2 2 4 2 3" xfId="14292"/>
    <cellStyle name="Normal 14 2 2 4 2 3 2" xfId="33806"/>
    <cellStyle name="Normal 14 2 2 4 2 3 3" xfId="53699"/>
    <cellStyle name="Normal 14 2 2 4 2 4" xfId="25211"/>
    <cellStyle name="Normal 14 2 2 4 2 5" xfId="44978"/>
    <cellStyle name="Normal 14 2 2 4 3" xfId="6700"/>
    <cellStyle name="Normal 14 2 2 4 3 2" xfId="16437"/>
    <cellStyle name="Normal 14 2 2 4 3 2 2" xfId="35950"/>
    <cellStyle name="Normal 14 2 2 4 3 2 3" xfId="55843"/>
    <cellStyle name="Normal 14 2 2 4 3 3" xfId="28520"/>
    <cellStyle name="Normal 14 2 2 4 3 4" xfId="48408"/>
    <cellStyle name="Normal 14 2 2 4 4" xfId="12024"/>
    <cellStyle name="Normal 14 2 2 4 4 2" xfId="31539"/>
    <cellStyle name="Normal 14 2 2 4 4 3" xfId="51432"/>
    <cellStyle name="Normal 14 2 2 4 5" xfId="21745"/>
    <cellStyle name="Normal 14 2 2 4 6" xfId="41504"/>
    <cellStyle name="Normal 14 2 2 5" xfId="2830"/>
    <cellStyle name="Normal 14 2 2 5 2" xfId="8267"/>
    <cellStyle name="Normal 14 2 2 5 2 2" xfId="17990"/>
    <cellStyle name="Normal 14 2 2 5 2 2 2" xfId="37503"/>
    <cellStyle name="Normal 14 2 2 5 2 2 3" xfId="57396"/>
    <cellStyle name="Normal 14 2 2 5 2 3" xfId="28768"/>
    <cellStyle name="Normal 14 2 2 5 2 4" xfId="48656"/>
    <cellStyle name="Normal 14 2 2 5 3" xfId="12684"/>
    <cellStyle name="Normal 14 2 2 5 3 2" xfId="32198"/>
    <cellStyle name="Normal 14 2 2 5 3 3" xfId="52091"/>
    <cellStyle name="Normal 14 2 2 5 4" xfId="23603"/>
    <cellStyle name="Normal 14 2 2 5 5" xfId="43369"/>
    <cellStyle name="Normal 14 2 2 6" xfId="5090"/>
    <cellStyle name="Normal 14 2 2 6 2" xfId="14830"/>
    <cellStyle name="Normal 14 2 2 6 2 2" xfId="34343"/>
    <cellStyle name="Normal 14 2 2 6 2 3" xfId="54236"/>
    <cellStyle name="Normal 14 2 2 6 3" xfId="26912"/>
    <cellStyle name="Normal 14 2 2 6 4" xfId="46798"/>
    <cellStyle name="Normal 14 2 2 7" xfId="10416"/>
    <cellStyle name="Normal 14 2 2 7 2" xfId="29931"/>
    <cellStyle name="Normal 14 2 2 7 3" xfId="49824"/>
    <cellStyle name="Normal 14 2 2 8" xfId="20137"/>
    <cellStyle name="Normal 14 2 2 9" xfId="39779"/>
    <cellStyle name="Normal 14 2 3" xfId="621"/>
    <cellStyle name="Normal 14 2 3 2" xfId="1707"/>
    <cellStyle name="Normal 14 2 3 2 2" xfId="4079"/>
    <cellStyle name="Normal 14 2 3 2 2 2" xfId="9516"/>
    <cellStyle name="Normal 14 2 3 2 2 2 2" xfId="19239"/>
    <cellStyle name="Normal 14 2 3 2 2 2 2 2" xfId="38752"/>
    <cellStyle name="Normal 14 2 3 2 2 2 2 3" xfId="58645"/>
    <cellStyle name="Normal 14 2 3 2 2 2 3" xfId="28977"/>
    <cellStyle name="Normal 14 2 3 2 2 2 4" xfId="48865"/>
    <cellStyle name="Normal 14 2 3 2 2 3" xfId="13933"/>
    <cellStyle name="Normal 14 2 3 2 2 3 2" xfId="33447"/>
    <cellStyle name="Normal 14 2 3 2 2 3 3" xfId="53340"/>
    <cellStyle name="Normal 14 2 3 2 2 4" xfId="24852"/>
    <cellStyle name="Normal 14 2 3 2 2 5" xfId="44618"/>
    <cellStyle name="Normal 14 2 3 2 3" xfId="5806"/>
    <cellStyle name="Normal 14 2 3 2 3 2" xfId="15543"/>
    <cellStyle name="Normal 14 2 3 2 3 2 2" xfId="35056"/>
    <cellStyle name="Normal 14 2 3 2 3 2 3" xfId="54949"/>
    <cellStyle name="Normal 14 2 3 2 3 3" xfId="27626"/>
    <cellStyle name="Normal 14 2 3 2 3 4" xfId="47514"/>
    <cellStyle name="Normal 14 2 3 2 4" xfId="11665"/>
    <cellStyle name="Normal 14 2 3 2 4 2" xfId="31180"/>
    <cellStyle name="Normal 14 2 3 2 4 3" xfId="51073"/>
    <cellStyle name="Normal 14 2 3 2 5" xfId="21386"/>
    <cellStyle name="Normal 14 2 3 2 6" xfId="41041"/>
    <cellStyle name="Normal 14 2 3 3" xfId="1156"/>
    <cellStyle name="Normal 14 2 3 3 2" xfId="3541"/>
    <cellStyle name="Normal 14 2 3 3 2 2" xfId="8978"/>
    <cellStyle name="Normal 14 2 3 3 2 2 2" xfId="18701"/>
    <cellStyle name="Normal 14 2 3 3 2 2 2 2" xfId="38214"/>
    <cellStyle name="Normal 14 2 3 3 2 2 2 3" xfId="58107"/>
    <cellStyle name="Normal 14 2 3 3 2 2 3" xfId="28886"/>
    <cellStyle name="Normal 14 2 3 3 2 2 4" xfId="48774"/>
    <cellStyle name="Normal 14 2 3 3 2 3" xfId="13395"/>
    <cellStyle name="Normal 14 2 3 3 2 3 2" xfId="32909"/>
    <cellStyle name="Normal 14 2 3 3 2 3 3" xfId="52802"/>
    <cellStyle name="Normal 14 2 3 3 2 4" xfId="24314"/>
    <cellStyle name="Normal 14 2 3 3 2 5" xfId="44080"/>
    <cellStyle name="Normal 14 2 3 3 3" xfId="6341"/>
    <cellStyle name="Normal 14 2 3 3 3 2" xfId="16078"/>
    <cellStyle name="Normal 14 2 3 3 3 2 2" xfId="35591"/>
    <cellStyle name="Normal 14 2 3 3 3 2 3" xfId="55484"/>
    <cellStyle name="Normal 14 2 3 3 3 3" xfId="28161"/>
    <cellStyle name="Normal 14 2 3 3 3 4" xfId="48049"/>
    <cellStyle name="Normal 14 2 3 3 4" xfId="11127"/>
    <cellStyle name="Normal 14 2 3 3 4 2" xfId="30642"/>
    <cellStyle name="Normal 14 2 3 3 4 3" xfId="50535"/>
    <cellStyle name="Normal 14 2 3 3 5" xfId="20848"/>
    <cellStyle name="Normal 14 2 3 3 6" xfId="40490"/>
    <cellStyle name="Normal 14 2 3 4" xfId="2346"/>
    <cellStyle name="Normal 14 2 3 4 2" xfId="4615"/>
    <cellStyle name="Normal 14 2 3 4 2 2" xfId="10051"/>
    <cellStyle name="Normal 14 2 3 4 2 2 2" xfId="19774"/>
    <cellStyle name="Normal 14 2 3 4 2 2 2 2" xfId="39287"/>
    <cellStyle name="Normal 14 2 3 4 2 2 2 3" xfId="59180"/>
    <cellStyle name="Normal 14 2 3 4 2 2 3" xfId="29500"/>
    <cellStyle name="Normal 14 2 3 4 2 2 4" xfId="49388"/>
    <cellStyle name="Normal 14 2 3 4 2 3" xfId="14468"/>
    <cellStyle name="Normal 14 2 3 4 2 3 2" xfId="33982"/>
    <cellStyle name="Normal 14 2 3 4 2 3 3" xfId="53875"/>
    <cellStyle name="Normal 14 2 3 4 2 4" xfId="25387"/>
    <cellStyle name="Normal 14 2 3 4 2 5" xfId="45154"/>
    <cellStyle name="Normal 14 2 3 4 3" xfId="6876"/>
    <cellStyle name="Normal 14 2 3 4 3 2" xfId="16613"/>
    <cellStyle name="Normal 14 2 3 4 3 2 2" xfId="36126"/>
    <cellStyle name="Normal 14 2 3 4 3 2 3" xfId="56019"/>
    <cellStyle name="Normal 14 2 3 4 3 3" xfId="28696"/>
    <cellStyle name="Normal 14 2 3 4 3 4" xfId="48584"/>
    <cellStyle name="Normal 14 2 3 4 4" xfId="12200"/>
    <cellStyle name="Normal 14 2 3 4 4 2" xfId="31715"/>
    <cellStyle name="Normal 14 2 3 4 4 3" xfId="51608"/>
    <cellStyle name="Normal 14 2 3 4 5" xfId="21921"/>
    <cellStyle name="Normal 14 2 3 4 6" xfId="41680"/>
    <cellStyle name="Normal 14 2 3 5" xfId="3006"/>
    <cellStyle name="Normal 14 2 3 5 2" xfId="8443"/>
    <cellStyle name="Normal 14 2 3 5 2 2" xfId="18166"/>
    <cellStyle name="Normal 14 2 3 5 2 2 2" xfId="37679"/>
    <cellStyle name="Normal 14 2 3 5 2 2 3" xfId="57572"/>
    <cellStyle name="Normal 14 2 3 5 2 3" xfId="28797"/>
    <cellStyle name="Normal 14 2 3 5 2 4" xfId="48685"/>
    <cellStyle name="Normal 14 2 3 5 3" xfId="12860"/>
    <cellStyle name="Normal 14 2 3 5 3 2" xfId="32374"/>
    <cellStyle name="Normal 14 2 3 5 3 3" xfId="52267"/>
    <cellStyle name="Normal 14 2 3 5 4" xfId="23779"/>
    <cellStyle name="Normal 14 2 3 5 5" xfId="43545"/>
    <cellStyle name="Normal 14 2 3 6" xfId="5266"/>
    <cellStyle name="Normal 14 2 3 6 2" xfId="15006"/>
    <cellStyle name="Normal 14 2 3 6 2 2" xfId="34519"/>
    <cellStyle name="Normal 14 2 3 6 2 3" xfId="54412"/>
    <cellStyle name="Normal 14 2 3 6 3" xfId="27088"/>
    <cellStyle name="Normal 14 2 3 6 4" xfId="46974"/>
    <cellStyle name="Normal 14 2 3 7" xfId="10592"/>
    <cellStyle name="Normal 14 2 3 7 2" xfId="30107"/>
    <cellStyle name="Normal 14 2 3 7 3" xfId="50000"/>
    <cellStyle name="Normal 14 2 3 8" xfId="20313"/>
    <cellStyle name="Normal 14 2 3 9" xfId="39955"/>
    <cellStyle name="Normal 14 2 4" xfId="1355"/>
    <cellStyle name="Normal 14 2 4 2" xfId="3727"/>
    <cellStyle name="Normal 14 2 4 2 2" xfId="9164"/>
    <cellStyle name="Normal 14 2 4 2 2 2" xfId="18887"/>
    <cellStyle name="Normal 14 2 4 2 2 2 2" xfId="38400"/>
    <cellStyle name="Normal 14 2 4 2 2 2 3" xfId="58293"/>
    <cellStyle name="Normal 14 2 4 2 2 3" xfId="28919"/>
    <cellStyle name="Normal 14 2 4 2 2 4" xfId="48807"/>
    <cellStyle name="Normal 14 2 4 2 3" xfId="13581"/>
    <cellStyle name="Normal 14 2 4 2 3 2" xfId="33095"/>
    <cellStyle name="Normal 14 2 4 2 3 3" xfId="52988"/>
    <cellStyle name="Normal 14 2 4 2 4" xfId="24500"/>
    <cellStyle name="Normal 14 2 4 2 5" xfId="44266"/>
    <cellStyle name="Normal 14 2 4 3" xfId="5454"/>
    <cellStyle name="Normal 14 2 4 3 2" xfId="15191"/>
    <cellStyle name="Normal 14 2 4 3 2 2" xfId="34704"/>
    <cellStyle name="Normal 14 2 4 3 2 3" xfId="54597"/>
    <cellStyle name="Normal 14 2 4 3 3" xfId="27274"/>
    <cellStyle name="Normal 14 2 4 3 4" xfId="47162"/>
    <cellStyle name="Normal 14 2 4 4" xfId="11313"/>
    <cellStyle name="Normal 14 2 4 4 2" xfId="30828"/>
    <cellStyle name="Normal 14 2 4 4 3" xfId="50721"/>
    <cellStyle name="Normal 14 2 4 5" xfId="21034"/>
    <cellStyle name="Normal 14 2 4 6" xfId="40689"/>
    <cellStyle name="Normal 14 2 5" xfId="804"/>
    <cellStyle name="Normal 14 2 5 2" xfId="3189"/>
    <cellStyle name="Normal 14 2 5 2 2" xfId="8626"/>
    <cellStyle name="Normal 14 2 5 2 2 2" xfId="18349"/>
    <cellStyle name="Normal 14 2 5 2 2 2 2" xfId="37862"/>
    <cellStyle name="Normal 14 2 5 2 2 2 3" xfId="57755"/>
    <cellStyle name="Normal 14 2 5 2 2 3" xfId="28828"/>
    <cellStyle name="Normal 14 2 5 2 2 4" xfId="48716"/>
    <cellStyle name="Normal 14 2 5 2 3" xfId="13043"/>
    <cellStyle name="Normal 14 2 5 2 3 2" xfId="32557"/>
    <cellStyle name="Normal 14 2 5 2 3 3" xfId="52450"/>
    <cellStyle name="Normal 14 2 5 2 4" xfId="23962"/>
    <cellStyle name="Normal 14 2 5 2 5" xfId="43728"/>
    <cellStyle name="Normal 14 2 5 3" xfId="5989"/>
    <cellStyle name="Normal 14 2 5 3 2" xfId="15726"/>
    <cellStyle name="Normal 14 2 5 3 2 2" xfId="35239"/>
    <cellStyle name="Normal 14 2 5 3 2 3" xfId="55132"/>
    <cellStyle name="Normal 14 2 5 3 3" xfId="27809"/>
    <cellStyle name="Normal 14 2 5 3 4" xfId="47697"/>
    <cellStyle name="Normal 14 2 5 4" xfId="10775"/>
    <cellStyle name="Normal 14 2 5 4 2" xfId="30290"/>
    <cellStyle name="Normal 14 2 5 4 3" xfId="50183"/>
    <cellStyle name="Normal 14 2 5 5" xfId="20496"/>
    <cellStyle name="Normal 14 2 5 6" xfId="40138"/>
    <cellStyle name="Normal 14 2 6" xfId="1952"/>
    <cellStyle name="Normal 14 2 6 2" xfId="4263"/>
    <cellStyle name="Normal 14 2 6 2 2" xfId="9699"/>
    <cellStyle name="Normal 14 2 6 2 2 2" xfId="19422"/>
    <cellStyle name="Normal 14 2 6 2 2 2 2" xfId="38935"/>
    <cellStyle name="Normal 14 2 6 2 2 2 3" xfId="58828"/>
    <cellStyle name="Normal 14 2 6 2 2 3" xfId="29148"/>
    <cellStyle name="Normal 14 2 6 2 2 4" xfId="49036"/>
    <cellStyle name="Normal 14 2 6 2 3" xfId="14116"/>
    <cellStyle name="Normal 14 2 6 2 3 2" xfId="33630"/>
    <cellStyle name="Normal 14 2 6 2 3 3" xfId="53523"/>
    <cellStyle name="Normal 14 2 6 2 4" xfId="25035"/>
    <cellStyle name="Normal 14 2 6 2 5" xfId="44802"/>
    <cellStyle name="Normal 14 2 6 3" xfId="6524"/>
    <cellStyle name="Normal 14 2 6 3 2" xfId="16261"/>
    <cellStyle name="Normal 14 2 6 3 2 2" xfId="35774"/>
    <cellStyle name="Normal 14 2 6 3 2 3" xfId="55667"/>
    <cellStyle name="Normal 14 2 6 3 3" xfId="28344"/>
    <cellStyle name="Normal 14 2 6 3 4" xfId="48232"/>
    <cellStyle name="Normal 14 2 6 4" xfId="11848"/>
    <cellStyle name="Normal 14 2 6 4 2" xfId="31363"/>
    <cellStyle name="Normal 14 2 6 4 3" xfId="51256"/>
    <cellStyle name="Normal 14 2 6 5" xfId="21569"/>
    <cellStyle name="Normal 14 2 6 6" xfId="41286"/>
    <cellStyle name="Normal 14 2 7" xfId="2654"/>
    <cellStyle name="Normal 14 2 7 2" xfId="8091"/>
    <cellStyle name="Normal 14 2 7 2 2" xfId="17814"/>
    <cellStyle name="Normal 14 2 7 2 2 2" xfId="37327"/>
    <cellStyle name="Normal 14 2 7 2 2 3" xfId="57220"/>
    <cellStyle name="Normal 14 2 7 2 3" xfId="28739"/>
    <cellStyle name="Normal 14 2 7 2 4" xfId="48627"/>
    <cellStyle name="Normal 14 2 7 3" xfId="12508"/>
    <cellStyle name="Normal 14 2 7 3 2" xfId="32022"/>
    <cellStyle name="Normal 14 2 7 3 3" xfId="51915"/>
    <cellStyle name="Normal 14 2 7 4" xfId="23427"/>
    <cellStyle name="Normal 14 2 7 5" xfId="43193"/>
    <cellStyle name="Normal 14 2 8" xfId="4872"/>
    <cellStyle name="Normal 14 2 8 2" xfId="14654"/>
    <cellStyle name="Normal 14 2 8 2 2" xfId="34167"/>
    <cellStyle name="Normal 14 2 8 2 3" xfId="54060"/>
    <cellStyle name="Normal 14 2 8 3" xfId="26736"/>
    <cellStyle name="Normal 14 2 8 4" xfId="46580"/>
    <cellStyle name="Normal 14 2 9" xfId="10240"/>
    <cellStyle name="Normal 14 2 9 2" xfId="29755"/>
    <cellStyle name="Normal 14 2 9 3" xfId="49648"/>
    <cellStyle name="Normal 14 3" xfId="309"/>
    <cellStyle name="Normal 14 3 2" xfId="1395"/>
    <cellStyle name="Normal 14 3 2 2" xfId="3767"/>
    <cellStyle name="Normal 14 3 2 2 2" xfId="9204"/>
    <cellStyle name="Normal 14 3 2 2 2 2" xfId="18927"/>
    <cellStyle name="Normal 14 3 2 2 2 2 2" xfId="38440"/>
    <cellStyle name="Normal 14 3 2 2 2 2 3" xfId="58333"/>
    <cellStyle name="Normal 14 3 2 2 2 3" xfId="25871"/>
    <cellStyle name="Normal 14 3 2 2 2 4" xfId="45641"/>
    <cellStyle name="Normal 14 3 2 2 3" xfId="13621"/>
    <cellStyle name="Normal 14 3 2 2 3 2" xfId="33135"/>
    <cellStyle name="Normal 14 3 2 2 3 3" xfId="53028"/>
    <cellStyle name="Normal 14 3 2 2 4" xfId="24540"/>
    <cellStyle name="Normal 14 3 2 2 5" xfId="44306"/>
    <cellStyle name="Normal 14 3 2 3" xfId="7527"/>
    <cellStyle name="Normal 14 3 2 3 2" xfId="17250"/>
    <cellStyle name="Normal 14 3 2 3 2 2" xfId="36763"/>
    <cellStyle name="Normal 14 3 2 3 2 3" xfId="56656"/>
    <cellStyle name="Normal 14 3 2 3 3" xfId="22507"/>
    <cellStyle name="Normal 14 3 2 3 4" xfId="42270"/>
    <cellStyle name="Normal 14 3 2 4" xfId="5494"/>
    <cellStyle name="Normal 14 3 2 4 2" xfId="15231"/>
    <cellStyle name="Normal 14 3 2 4 2 2" xfId="34744"/>
    <cellStyle name="Normal 14 3 2 4 2 3" xfId="54637"/>
    <cellStyle name="Normal 14 3 2 4 3" xfId="27314"/>
    <cellStyle name="Normal 14 3 2 4 4" xfId="47202"/>
    <cellStyle name="Normal 14 3 2 5" xfId="11353"/>
    <cellStyle name="Normal 14 3 2 5 2" xfId="30868"/>
    <cellStyle name="Normal 14 3 2 5 3" xfId="50761"/>
    <cellStyle name="Normal 14 3 2 6" xfId="21074"/>
    <cellStyle name="Normal 14 3 2 7" xfId="40729"/>
    <cellStyle name="Normal 14 3 3" xfId="844"/>
    <cellStyle name="Normal 14 3 3 2" xfId="3229"/>
    <cellStyle name="Normal 14 3 3 2 2" xfId="8666"/>
    <cellStyle name="Normal 14 3 3 2 2 2" xfId="18389"/>
    <cellStyle name="Normal 14 3 3 2 2 2 2" xfId="37902"/>
    <cellStyle name="Normal 14 3 3 2 2 2 3" xfId="57795"/>
    <cellStyle name="Normal 14 3 3 2 2 3" xfId="25663"/>
    <cellStyle name="Normal 14 3 3 2 2 4" xfId="45432"/>
    <cellStyle name="Normal 14 3 3 2 3" xfId="13083"/>
    <cellStyle name="Normal 14 3 3 2 3 2" xfId="32597"/>
    <cellStyle name="Normal 14 3 3 2 3 3" xfId="52490"/>
    <cellStyle name="Normal 14 3 3 2 4" xfId="24002"/>
    <cellStyle name="Normal 14 3 3 2 5" xfId="43768"/>
    <cellStyle name="Normal 14 3 3 3" xfId="7067"/>
    <cellStyle name="Normal 14 3 3 3 2" xfId="16803"/>
    <cellStyle name="Normal 14 3 3 3 2 2" xfId="36316"/>
    <cellStyle name="Normal 14 3 3 3 2 3" xfId="56209"/>
    <cellStyle name="Normal 14 3 3 3 3" xfId="26362"/>
    <cellStyle name="Normal 14 3 3 3 4" xfId="46135"/>
    <cellStyle name="Normal 14 3 3 4" xfId="6029"/>
    <cellStyle name="Normal 14 3 3 4 2" xfId="15766"/>
    <cellStyle name="Normal 14 3 3 4 2 2" xfId="35279"/>
    <cellStyle name="Normal 14 3 3 4 2 3" xfId="55172"/>
    <cellStyle name="Normal 14 3 3 4 3" xfId="27849"/>
    <cellStyle name="Normal 14 3 3 4 4" xfId="47737"/>
    <cellStyle name="Normal 14 3 3 5" xfId="10815"/>
    <cellStyle name="Normal 14 3 3 5 2" xfId="30330"/>
    <cellStyle name="Normal 14 3 3 5 3" xfId="50223"/>
    <cellStyle name="Normal 14 3 3 6" xfId="20536"/>
    <cellStyle name="Normal 14 3 3 7" xfId="40178"/>
    <cellStyle name="Normal 14 3 4" xfId="2034"/>
    <cellStyle name="Normal 14 3 4 2" xfId="4303"/>
    <cellStyle name="Normal 14 3 4 2 2" xfId="9739"/>
    <cellStyle name="Normal 14 3 4 2 2 2" xfId="19462"/>
    <cellStyle name="Normal 14 3 4 2 2 2 2" xfId="38975"/>
    <cellStyle name="Normal 14 3 4 2 2 2 3" xfId="58868"/>
    <cellStyle name="Normal 14 3 4 2 2 3" xfId="29188"/>
    <cellStyle name="Normal 14 3 4 2 2 4" xfId="49076"/>
    <cellStyle name="Normal 14 3 4 2 3" xfId="14156"/>
    <cellStyle name="Normal 14 3 4 2 3 2" xfId="33670"/>
    <cellStyle name="Normal 14 3 4 2 3 3" xfId="53563"/>
    <cellStyle name="Normal 14 3 4 2 4" xfId="25075"/>
    <cellStyle name="Normal 14 3 4 2 5" xfId="44842"/>
    <cellStyle name="Normal 14 3 4 3" xfId="6564"/>
    <cellStyle name="Normal 14 3 4 3 2" xfId="16301"/>
    <cellStyle name="Normal 14 3 4 3 2 2" xfId="35814"/>
    <cellStyle name="Normal 14 3 4 3 2 3" xfId="55707"/>
    <cellStyle name="Normal 14 3 4 3 3" xfId="28384"/>
    <cellStyle name="Normal 14 3 4 3 4" xfId="48272"/>
    <cellStyle name="Normal 14 3 4 4" xfId="11888"/>
    <cellStyle name="Normal 14 3 4 4 2" xfId="31403"/>
    <cellStyle name="Normal 14 3 4 4 3" xfId="51296"/>
    <cellStyle name="Normal 14 3 4 5" xfId="21609"/>
    <cellStyle name="Normal 14 3 4 6" xfId="41368"/>
    <cellStyle name="Normal 14 3 5" xfId="2694"/>
    <cellStyle name="Normal 14 3 5 2" xfId="8131"/>
    <cellStyle name="Normal 14 3 5 2 2" xfId="17854"/>
    <cellStyle name="Normal 14 3 5 2 2 2" xfId="37367"/>
    <cellStyle name="Normal 14 3 5 2 2 3" xfId="57260"/>
    <cellStyle name="Normal 14 3 5 2 3" xfId="26158"/>
    <cellStyle name="Normal 14 3 5 2 4" xfId="45929"/>
    <cellStyle name="Normal 14 3 5 3" xfId="12548"/>
    <cellStyle name="Normal 14 3 5 3 2" xfId="32062"/>
    <cellStyle name="Normal 14 3 5 3 3" xfId="51955"/>
    <cellStyle name="Normal 14 3 5 4" xfId="23467"/>
    <cellStyle name="Normal 14 3 5 5" xfId="43233"/>
    <cellStyle name="Normal 14 3 6" xfId="4954"/>
    <cellStyle name="Normal 14 3 6 2" xfId="14694"/>
    <cellStyle name="Normal 14 3 6 2 2" xfId="34207"/>
    <cellStyle name="Normal 14 3 6 2 3" xfId="54100"/>
    <cellStyle name="Normal 14 3 6 3" xfId="26776"/>
    <cellStyle name="Normal 14 3 6 4" xfId="46662"/>
    <cellStyle name="Normal 14 3 7" xfId="10280"/>
    <cellStyle name="Normal 14 3 7 2" xfId="29795"/>
    <cellStyle name="Normal 14 3 7 3" xfId="49688"/>
    <cellStyle name="Normal 14 3 8" xfId="20001"/>
    <cellStyle name="Normal 14 3 9" xfId="39643"/>
    <cellStyle name="Normal 14 4" xfId="485"/>
    <cellStyle name="Normal 14 4 2" xfId="1571"/>
    <cellStyle name="Normal 14 4 2 2" xfId="3943"/>
    <cellStyle name="Normal 14 4 2 2 2" xfId="9380"/>
    <cellStyle name="Normal 14 4 2 2 2 2" xfId="19103"/>
    <cellStyle name="Normal 14 4 2 2 2 2 2" xfId="38616"/>
    <cellStyle name="Normal 14 4 2 2 2 2 3" xfId="58509"/>
    <cellStyle name="Normal 14 4 2 2 2 3" xfId="25495"/>
    <cellStyle name="Normal 14 4 2 2 2 4" xfId="45262"/>
    <cellStyle name="Normal 14 4 2 2 3" xfId="13797"/>
    <cellStyle name="Normal 14 4 2 2 3 2" xfId="33311"/>
    <cellStyle name="Normal 14 4 2 2 3 3" xfId="53204"/>
    <cellStyle name="Normal 14 4 2 2 4" xfId="24716"/>
    <cellStyle name="Normal 14 4 2 2 5" xfId="44482"/>
    <cellStyle name="Normal 14 4 2 3" xfId="7674"/>
    <cellStyle name="Normal 14 4 2 3 2" xfId="17397"/>
    <cellStyle name="Normal 14 4 2 3 2 2" xfId="36910"/>
    <cellStyle name="Normal 14 4 2 3 2 3" xfId="56803"/>
    <cellStyle name="Normal 14 4 2 3 3" xfId="26404"/>
    <cellStyle name="Normal 14 4 2 3 4" xfId="46177"/>
    <cellStyle name="Normal 14 4 2 4" xfId="5670"/>
    <cellStyle name="Normal 14 4 2 4 2" xfId="15407"/>
    <cellStyle name="Normal 14 4 2 4 2 2" xfId="34920"/>
    <cellStyle name="Normal 14 4 2 4 2 3" xfId="54813"/>
    <cellStyle name="Normal 14 4 2 4 3" xfId="27490"/>
    <cellStyle name="Normal 14 4 2 4 4" xfId="47378"/>
    <cellStyle name="Normal 14 4 2 5" xfId="11529"/>
    <cellStyle name="Normal 14 4 2 5 2" xfId="31044"/>
    <cellStyle name="Normal 14 4 2 5 3" xfId="50937"/>
    <cellStyle name="Normal 14 4 2 6" xfId="21250"/>
    <cellStyle name="Normal 14 4 2 7" xfId="40905"/>
    <cellStyle name="Normal 14 4 3" xfId="1020"/>
    <cellStyle name="Normal 14 4 3 2" xfId="3405"/>
    <cellStyle name="Normal 14 4 3 2 2" xfId="8842"/>
    <cellStyle name="Normal 14 4 3 2 2 2" xfId="18565"/>
    <cellStyle name="Normal 14 4 3 2 2 2 2" xfId="38078"/>
    <cellStyle name="Normal 14 4 3 2 2 2 3" xfId="57971"/>
    <cellStyle name="Normal 14 4 3 2 2 3" xfId="25450"/>
    <cellStyle name="Normal 14 4 3 2 2 4" xfId="45217"/>
    <cellStyle name="Normal 14 4 3 2 3" xfId="13259"/>
    <cellStyle name="Normal 14 4 3 2 3 2" xfId="32773"/>
    <cellStyle name="Normal 14 4 3 2 3 3" xfId="52666"/>
    <cellStyle name="Normal 14 4 3 2 4" xfId="24178"/>
    <cellStyle name="Normal 14 4 3 2 5" xfId="43944"/>
    <cellStyle name="Normal 14 4 3 3" xfId="7214"/>
    <cellStyle name="Normal 14 4 3 3 2" xfId="16950"/>
    <cellStyle name="Normal 14 4 3 3 2 2" xfId="36463"/>
    <cellStyle name="Normal 14 4 3 3 2 3" xfId="56356"/>
    <cellStyle name="Normal 14 4 3 3 3" xfId="22751"/>
    <cellStyle name="Normal 14 4 3 3 4" xfId="42515"/>
    <cellStyle name="Normal 14 4 3 4" xfId="6205"/>
    <cellStyle name="Normal 14 4 3 4 2" xfId="15942"/>
    <cellStyle name="Normal 14 4 3 4 2 2" xfId="35455"/>
    <cellStyle name="Normal 14 4 3 4 2 3" xfId="55348"/>
    <cellStyle name="Normal 14 4 3 4 3" xfId="28025"/>
    <cellStyle name="Normal 14 4 3 4 4" xfId="47913"/>
    <cellStyle name="Normal 14 4 3 5" xfId="10991"/>
    <cellStyle name="Normal 14 4 3 5 2" xfId="30506"/>
    <cellStyle name="Normal 14 4 3 5 3" xfId="50399"/>
    <cellStyle name="Normal 14 4 3 6" xfId="20712"/>
    <cellStyle name="Normal 14 4 3 7" xfId="40354"/>
    <cellStyle name="Normal 14 4 4" xfId="2210"/>
    <cellStyle name="Normal 14 4 4 2" xfId="4479"/>
    <cellStyle name="Normal 14 4 4 2 2" xfId="9915"/>
    <cellStyle name="Normal 14 4 4 2 2 2" xfId="19638"/>
    <cellStyle name="Normal 14 4 4 2 2 2 2" xfId="39151"/>
    <cellStyle name="Normal 14 4 4 2 2 2 3" xfId="59044"/>
    <cellStyle name="Normal 14 4 4 2 2 3" xfId="29364"/>
    <cellStyle name="Normal 14 4 4 2 2 4" xfId="49252"/>
    <cellStyle name="Normal 14 4 4 2 3" xfId="14332"/>
    <cellStyle name="Normal 14 4 4 2 3 2" xfId="33846"/>
    <cellStyle name="Normal 14 4 4 2 3 3" xfId="53739"/>
    <cellStyle name="Normal 14 4 4 2 4" xfId="25251"/>
    <cellStyle name="Normal 14 4 4 2 5" xfId="45018"/>
    <cellStyle name="Normal 14 4 4 3" xfId="6740"/>
    <cellStyle name="Normal 14 4 4 3 2" xfId="16477"/>
    <cellStyle name="Normal 14 4 4 3 2 2" xfId="35990"/>
    <cellStyle name="Normal 14 4 4 3 2 3" xfId="55883"/>
    <cellStyle name="Normal 14 4 4 3 3" xfId="28560"/>
    <cellStyle name="Normal 14 4 4 3 4" xfId="48448"/>
    <cellStyle name="Normal 14 4 4 4" xfId="12064"/>
    <cellStyle name="Normal 14 4 4 4 2" xfId="31579"/>
    <cellStyle name="Normal 14 4 4 4 3" xfId="51472"/>
    <cellStyle name="Normal 14 4 4 5" xfId="21785"/>
    <cellStyle name="Normal 14 4 4 6" xfId="41544"/>
    <cellStyle name="Normal 14 4 5" xfId="2870"/>
    <cellStyle name="Normal 14 4 5 2" xfId="8307"/>
    <cellStyle name="Normal 14 4 5 2 2" xfId="18030"/>
    <cellStyle name="Normal 14 4 5 2 2 2" xfId="37543"/>
    <cellStyle name="Normal 14 4 5 2 2 3" xfId="57436"/>
    <cellStyle name="Normal 14 4 5 2 3" xfId="23070"/>
    <cellStyle name="Normal 14 4 5 2 4" xfId="42835"/>
    <cellStyle name="Normal 14 4 5 3" xfId="12724"/>
    <cellStyle name="Normal 14 4 5 3 2" xfId="32238"/>
    <cellStyle name="Normal 14 4 5 3 3" xfId="52131"/>
    <cellStyle name="Normal 14 4 5 4" xfId="23643"/>
    <cellStyle name="Normal 14 4 5 5" xfId="43409"/>
    <cellStyle name="Normal 14 4 6" xfId="5130"/>
    <cellStyle name="Normal 14 4 6 2" xfId="14870"/>
    <cellStyle name="Normal 14 4 6 2 2" xfId="34383"/>
    <cellStyle name="Normal 14 4 6 2 3" xfId="54276"/>
    <cellStyle name="Normal 14 4 6 3" xfId="26952"/>
    <cellStyle name="Normal 14 4 6 4" xfId="46838"/>
    <cellStyle name="Normal 14 4 7" xfId="10456"/>
    <cellStyle name="Normal 14 4 7 2" xfId="29971"/>
    <cellStyle name="Normal 14 4 7 3" xfId="49864"/>
    <cellStyle name="Normal 14 4 8" xfId="20177"/>
    <cellStyle name="Normal 14 4 9" xfId="39819"/>
    <cellStyle name="Normal 14 5" xfId="1219"/>
    <cellStyle name="Normal 14 5 2" xfId="3591"/>
    <cellStyle name="Normal 14 5 2 2" xfId="9028"/>
    <cellStyle name="Normal 14 5 2 2 2" xfId="18751"/>
    <cellStyle name="Normal 14 5 2 2 2 2" xfId="38264"/>
    <cellStyle name="Normal 14 5 2 2 2 3" xfId="58157"/>
    <cellStyle name="Normal 14 5 2 2 3" xfId="26026"/>
    <cellStyle name="Normal 14 5 2 2 4" xfId="45797"/>
    <cellStyle name="Normal 14 5 2 3" xfId="13445"/>
    <cellStyle name="Normal 14 5 2 3 2" xfId="32959"/>
    <cellStyle name="Normal 14 5 2 3 3" xfId="52852"/>
    <cellStyle name="Normal 14 5 2 4" xfId="24364"/>
    <cellStyle name="Normal 14 5 2 5" xfId="44130"/>
    <cellStyle name="Normal 14 5 3" xfId="7380"/>
    <cellStyle name="Normal 14 5 3 2" xfId="17103"/>
    <cellStyle name="Normal 14 5 3 2 2" xfId="36616"/>
    <cellStyle name="Normal 14 5 3 2 3" xfId="56509"/>
    <cellStyle name="Normal 14 5 3 3" xfId="22188"/>
    <cellStyle name="Normal 14 5 3 4" xfId="41948"/>
    <cellStyle name="Normal 14 5 4" xfId="5318"/>
    <cellStyle name="Normal 14 5 4 2" xfId="15055"/>
    <cellStyle name="Normal 14 5 4 2 2" xfId="34568"/>
    <cellStyle name="Normal 14 5 4 2 3" xfId="54461"/>
    <cellStyle name="Normal 14 5 4 3" xfId="27138"/>
    <cellStyle name="Normal 14 5 4 4" xfId="47026"/>
    <cellStyle name="Normal 14 5 5" xfId="11177"/>
    <cellStyle name="Normal 14 5 5 2" xfId="30692"/>
    <cellStyle name="Normal 14 5 5 3" xfId="50585"/>
    <cellStyle name="Normal 14 5 6" xfId="20898"/>
    <cellStyle name="Normal 14 5 7" xfId="40553"/>
    <cellStyle name="Normal 14 6" xfId="668"/>
    <cellStyle name="Normal 14 6 2" xfId="3053"/>
    <cellStyle name="Normal 14 6 2 2" xfId="8490"/>
    <cellStyle name="Normal 14 6 2 2 2" xfId="18213"/>
    <cellStyle name="Normal 14 6 2 2 2 2" xfId="37726"/>
    <cellStyle name="Normal 14 6 2 2 2 3" xfId="57619"/>
    <cellStyle name="Normal 14 6 2 2 3" xfId="26035"/>
    <cellStyle name="Normal 14 6 2 2 4" xfId="45806"/>
    <cellStyle name="Normal 14 6 2 3" xfId="12907"/>
    <cellStyle name="Normal 14 6 2 3 2" xfId="32421"/>
    <cellStyle name="Normal 14 6 2 3 3" xfId="52314"/>
    <cellStyle name="Normal 14 6 2 4" xfId="23826"/>
    <cellStyle name="Normal 14 6 2 5" xfId="43592"/>
    <cellStyle name="Normal 14 6 3" xfId="6920"/>
    <cellStyle name="Normal 14 6 3 2" xfId="16656"/>
    <cellStyle name="Normal 14 6 3 2 2" xfId="36169"/>
    <cellStyle name="Normal 14 6 3 2 3" xfId="56062"/>
    <cellStyle name="Normal 14 6 3 3" xfId="26351"/>
    <cellStyle name="Normal 14 6 3 4" xfId="46124"/>
    <cellStyle name="Normal 14 6 4" xfId="5853"/>
    <cellStyle name="Normal 14 6 4 2" xfId="15590"/>
    <cellStyle name="Normal 14 6 4 2 2" xfId="35103"/>
    <cellStyle name="Normal 14 6 4 2 3" xfId="54996"/>
    <cellStyle name="Normal 14 6 4 3" xfId="27673"/>
    <cellStyle name="Normal 14 6 4 4" xfId="47561"/>
    <cellStyle name="Normal 14 6 5" xfId="10639"/>
    <cellStyle name="Normal 14 6 5 2" xfId="30154"/>
    <cellStyle name="Normal 14 6 5 3" xfId="50047"/>
    <cellStyle name="Normal 14 6 6" xfId="20360"/>
    <cellStyle name="Normal 14 6 7" xfId="40002"/>
    <cellStyle name="Normal 14 7" xfId="1816"/>
    <cellStyle name="Normal 14 7 2" xfId="4127"/>
    <cellStyle name="Normal 14 7 2 2" xfId="9563"/>
    <cellStyle name="Normal 14 7 2 2 2" xfId="19286"/>
    <cellStyle name="Normal 14 7 2 2 2 2" xfId="38799"/>
    <cellStyle name="Normal 14 7 2 2 2 3" xfId="58692"/>
    <cellStyle name="Normal 14 7 2 2 3" xfId="29012"/>
    <cellStyle name="Normal 14 7 2 2 4" xfId="48900"/>
    <cellStyle name="Normal 14 7 2 3" xfId="13980"/>
    <cellStyle name="Normal 14 7 2 3 2" xfId="33494"/>
    <cellStyle name="Normal 14 7 2 3 3" xfId="53387"/>
    <cellStyle name="Normal 14 7 2 4" xfId="24899"/>
    <cellStyle name="Normal 14 7 2 5" xfId="44666"/>
    <cellStyle name="Normal 14 7 3" xfId="6388"/>
    <cellStyle name="Normal 14 7 3 2" xfId="16125"/>
    <cellStyle name="Normal 14 7 3 2 2" xfId="35638"/>
    <cellStyle name="Normal 14 7 3 2 3" xfId="55531"/>
    <cellStyle name="Normal 14 7 3 3" xfId="28208"/>
    <cellStyle name="Normal 14 7 3 4" xfId="48096"/>
    <cellStyle name="Normal 14 7 4" xfId="11712"/>
    <cellStyle name="Normal 14 7 4 2" xfId="31227"/>
    <cellStyle name="Normal 14 7 4 3" xfId="51120"/>
    <cellStyle name="Normal 14 7 5" xfId="21433"/>
    <cellStyle name="Normal 14 7 6" xfId="41150"/>
    <cellStyle name="Normal 14 8" xfId="2379"/>
    <cellStyle name="Normal 14 8 2" xfId="7816"/>
    <cellStyle name="Normal 14 8 2 2" xfId="17539"/>
    <cellStyle name="Normal 14 8 2 2 2" xfId="37052"/>
    <cellStyle name="Normal 14 8 2 2 3" xfId="56945"/>
    <cellStyle name="Normal 14 8 2 3" xfId="25481"/>
    <cellStyle name="Normal 14 8 2 4" xfId="45248"/>
    <cellStyle name="Normal 14 8 3" xfId="12233"/>
    <cellStyle name="Normal 14 8 3 2" xfId="31747"/>
    <cellStyle name="Normal 14 8 3 3" xfId="51640"/>
    <cellStyle name="Normal 14 8 4" xfId="23152"/>
    <cellStyle name="Normal 14 8 5" xfId="42918"/>
    <cellStyle name="Normal 14 9" xfId="2518"/>
    <cellStyle name="Normal 14 9 2" xfId="7955"/>
    <cellStyle name="Normal 14 9 2 2" xfId="17678"/>
    <cellStyle name="Normal 14 9 2 2 2" xfId="37191"/>
    <cellStyle name="Normal 14 9 2 2 3" xfId="57084"/>
    <cellStyle name="Normal 14 9 2 3" xfId="25536"/>
    <cellStyle name="Normal 14 9 2 4" xfId="45304"/>
    <cellStyle name="Normal 14 9 3" xfId="12372"/>
    <cellStyle name="Normal 14 9 3 2" xfId="31886"/>
    <cellStyle name="Normal 14 9 3 3" xfId="51779"/>
    <cellStyle name="Normal 14 9 4" xfId="23291"/>
    <cellStyle name="Normal 14 9 5" xfId="43057"/>
    <cellStyle name="Normal 140" xfId="29524"/>
    <cellStyle name="Normal 140 2" xfId="49417"/>
    <cellStyle name="Normal 141" xfId="29526"/>
    <cellStyle name="Normal 141 2" xfId="49419"/>
    <cellStyle name="Normal 142" xfId="29525"/>
    <cellStyle name="Normal 142 2" xfId="49418"/>
    <cellStyle name="Normal 143" xfId="29527"/>
    <cellStyle name="Normal 143 2" xfId="49420"/>
    <cellStyle name="Normal 144" xfId="29528"/>
    <cellStyle name="Normal 144 2" xfId="49421"/>
    <cellStyle name="Normal 145" xfId="29529"/>
    <cellStyle name="Normal 145 2" xfId="49422"/>
    <cellStyle name="Normal 146" xfId="29530"/>
    <cellStyle name="Normal 146 2" xfId="49423"/>
    <cellStyle name="Normal 147" xfId="19798"/>
    <cellStyle name="Normal 148" xfId="39337"/>
    <cellStyle name="Normal 149" xfId="4"/>
    <cellStyle name="Normal 15" xfId="83"/>
    <cellStyle name="Normal 15 10" xfId="4728"/>
    <cellStyle name="Normal 15 10 2" xfId="14510"/>
    <cellStyle name="Normal 15 10 2 2" xfId="34023"/>
    <cellStyle name="Normal 15 10 2 3" xfId="53916"/>
    <cellStyle name="Normal 15 10 3" xfId="26592"/>
    <cellStyle name="Normal 15 10 4" xfId="46436"/>
    <cellStyle name="Normal 15 11" xfId="10096"/>
    <cellStyle name="Normal 15 11 2" xfId="29611"/>
    <cellStyle name="Normal 15 11 3" xfId="49504"/>
    <cellStyle name="Normal 15 12" xfId="19817"/>
    <cellStyle name="Normal 15 13" xfId="39417"/>
    <cellStyle name="Normal 15 2" xfId="228"/>
    <cellStyle name="Normal 15 2 10" xfId="19962"/>
    <cellStyle name="Normal 15 2 11" xfId="39562"/>
    <cellStyle name="Normal 15 2 2" xfId="446"/>
    <cellStyle name="Normal 15 2 2 2" xfId="1532"/>
    <cellStyle name="Normal 15 2 2 2 2" xfId="3904"/>
    <cellStyle name="Normal 15 2 2 2 2 2" xfId="9341"/>
    <cellStyle name="Normal 15 2 2 2 2 2 2" xfId="19064"/>
    <cellStyle name="Normal 15 2 2 2 2 2 2 2" xfId="38577"/>
    <cellStyle name="Normal 15 2 2 2 2 2 2 3" xfId="58470"/>
    <cellStyle name="Normal 15 2 2 2 2 2 3" xfId="28949"/>
    <cellStyle name="Normal 15 2 2 2 2 2 4" xfId="48837"/>
    <cellStyle name="Normal 15 2 2 2 2 3" xfId="13758"/>
    <cellStyle name="Normal 15 2 2 2 2 3 2" xfId="33272"/>
    <cellStyle name="Normal 15 2 2 2 2 3 3" xfId="53165"/>
    <cellStyle name="Normal 15 2 2 2 2 4" xfId="24677"/>
    <cellStyle name="Normal 15 2 2 2 2 5" xfId="44443"/>
    <cellStyle name="Normal 15 2 2 2 3" xfId="5631"/>
    <cellStyle name="Normal 15 2 2 2 3 2" xfId="15368"/>
    <cellStyle name="Normal 15 2 2 2 3 2 2" xfId="34881"/>
    <cellStyle name="Normal 15 2 2 2 3 2 3" xfId="54774"/>
    <cellStyle name="Normal 15 2 2 2 3 3" xfId="27451"/>
    <cellStyle name="Normal 15 2 2 2 3 4" xfId="47339"/>
    <cellStyle name="Normal 15 2 2 2 4" xfId="11490"/>
    <cellStyle name="Normal 15 2 2 2 4 2" xfId="31005"/>
    <cellStyle name="Normal 15 2 2 2 4 3" xfId="50898"/>
    <cellStyle name="Normal 15 2 2 2 5" xfId="21211"/>
    <cellStyle name="Normal 15 2 2 2 6" xfId="40866"/>
    <cellStyle name="Normal 15 2 2 3" xfId="981"/>
    <cellStyle name="Normal 15 2 2 3 2" xfId="3366"/>
    <cellStyle name="Normal 15 2 2 3 2 2" xfId="8803"/>
    <cellStyle name="Normal 15 2 2 3 2 2 2" xfId="18526"/>
    <cellStyle name="Normal 15 2 2 3 2 2 2 2" xfId="38039"/>
    <cellStyle name="Normal 15 2 2 3 2 2 2 3" xfId="57932"/>
    <cellStyle name="Normal 15 2 2 3 2 2 3" xfId="28858"/>
    <cellStyle name="Normal 15 2 2 3 2 2 4" xfId="48746"/>
    <cellStyle name="Normal 15 2 2 3 2 3" xfId="13220"/>
    <cellStyle name="Normal 15 2 2 3 2 3 2" xfId="32734"/>
    <cellStyle name="Normal 15 2 2 3 2 3 3" xfId="52627"/>
    <cellStyle name="Normal 15 2 2 3 2 4" xfId="24139"/>
    <cellStyle name="Normal 15 2 2 3 2 5" xfId="43905"/>
    <cellStyle name="Normal 15 2 2 3 3" xfId="6166"/>
    <cellStyle name="Normal 15 2 2 3 3 2" xfId="15903"/>
    <cellStyle name="Normal 15 2 2 3 3 2 2" xfId="35416"/>
    <cellStyle name="Normal 15 2 2 3 3 2 3" xfId="55309"/>
    <cellStyle name="Normal 15 2 2 3 3 3" xfId="27986"/>
    <cellStyle name="Normal 15 2 2 3 3 4" xfId="47874"/>
    <cellStyle name="Normal 15 2 2 3 4" xfId="10952"/>
    <cellStyle name="Normal 15 2 2 3 4 2" xfId="30467"/>
    <cellStyle name="Normal 15 2 2 3 4 3" xfId="50360"/>
    <cellStyle name="Normal 15 2 2 3 5" xfId="20673"/>
    <cellStyle name="Normal 15 2 2 3 6" xfId="40315"/>
    <cellStyle name="Normal 15 2 2 4" xfId="2171"/>
    <cellStyle name="Normal 15 2 2 4 2" xfId="4440"/>
    <cellStyle name="Normal 15 2 2 4 2 2" xfId="9876"/>
    <cellStyle name="Normal 15 2 2 4 2 2 2" xfId="19599"/>
    <cellStyle name="Normal 15 2 2 4 2 2 2 2" xfId="39112"/>
    <cellStyle name="Normal 15 2 2 4 2 2 2 3" xfId="59005"/>
    <cellStyle name="Normal 15 2 2 4 2 2 3" xfId="29325"/>
    <cellStyle name="Normal 15 2 2 4 2 2 4" xfId="49213"/>
    <cellStyle name="Normal 15 2 2 4 2 3" xfId="14293"/>
    <cellStyle name="Normal 15 2 2 4 2 3 2" xfId="33807"/>
    <cellStyle name="Normal 15 2 2 4 2 3 3" xfId="53700"/>
    <cellStyle name="Normal 15 2 2 4 2 4" xfId="25212"/>
    <cellStyle name="Normal 15 2 2 4 2 5" xfId="44979"/>
    <cellStyle name="Normal 15 2 2 4 3" xfId="6701"/>
    <cellStyle name="Normal 15 2 2 4 3 2" xfId="16438"/>
    <cellStyle name="Normal 15 2 2 4 3 2 2" xfId="35951"/>
    <cellStyle name="Normal 15 2 2 4 3 2 3" xfId="55844"/>
    <cellStyle name="Normal 15 2 2 4 3 3" xfId="28521"/>
    <cellStyle name="Normal 15 2 2 4 3 4" xfId="48409"/>
    <cellStyle name="Normal 15 2 2 4 4" xfId="12025"/>
    <cellStyle name="Normal 15 2 2 4 4 2" xfId="31540"/>
    <cellStyle name="Normal 15 2 2 4 4 3" xfId="51433"/>
    <cellStyle name="Normal 15 2 2 4 5" xfId="21746"/>
    <cellStyle name="Normal 15 2 2 4 6" xfId="41505"/>
    <cellStyle name="Normal 15 2 2 5" xfId="2831"/>
    <cellStyle name="Normal 15 2 2 5 2" xfId="8268"/>
    <cellStyle name="Normal 15 2 2 5 2 2" xfId="17991"/>
    <cellStyle name="Normal 15 2 2 5 2 2 2" xfId="37504"/>
    <cellStyle name="Normal 15 2 2 5 2 2 3" xfId="57397"/>
    <cellStyle name="Normal 15 2 2 5 2 3" xfId="28769"/>
    <cellStyle name="Normal 15 2 2 5 2 4" xfId="48657"/>
    <cellStyle name="Normal 15 2 2 5 3" xfId="12685"/>
    <cellStyle name="Normal 15 2 2 5 3 2" xfId="32199"/>
    <cellStyle name="Normal 15 2 2 5 3 3" xfId="52092"/>
    <cellStyle name="Normal 15 2 2 5 4" xfId="23604"/>
    <cellStyle name="Normal 15 2 2 5 5" xfId="43370"/>
    <cellStyle name="Normal 15 2 2 6" xfId="5091"/>
    <cellStyle name="Normal 15 2 2 6 2" xfId="14831"/>
    <cellStyle name="Normal 15 2 2 6 2 2" xfId="34344"/>
    <cellStyle name="Normal 15 2 2 6 2 3" xfId="54237"/>
    <cellStyle name="Normal 15 2 2 6 3" xfId="26913"/>
    <cellStyle name="Normal 15 2 2 6 4" xfId="46799"/>
    <cellStyle name="Normal 15 2 2 7" xfId="10417"/>
    <cellStyle name="Normal 15 2 2 7 2" xfId="29932"/>
    <cellStyle name="Normal 15 2 2 7 3" xfId="49825"/>
    <cellStyle name="Normal 15 2 2 8" xfId="20138"/>
    <cellStyle name="Normal 15 2 2 9" xfId="39780"/>
    <cellStyle name="Normal 15 2 3" xfId="622"/>
    <cellStyle name="Normal 15 2 3 2" xfId="1708"/>
    <cellStyle name="Normal 15 2 3 2 2" xfId="4080"/>
    <cellStyle name="Normal 15 2 3 2 2 2" xfId="9517"/>
    <cellStyle name="Normal 15 2 3 2 2 2 2" xfId="19240"/>
    <cellStyle name="Normal 15 2 3 2 2 2 2 2" xfId="38753"/>
    <cellStyle name="Normal 15 2 3 2 2 2 2 3" xfId="58646"/>
    <cellStyle name="Normal 15 2 3 2 2 2 3" xfId="28978"/>
    <cellStyle name="Normal 15 2 3 2 2 2 4" xfId="48866"/>
    <cellStyle name="Normal 15 2 3 2 2 3" xfId="13934"/>
    <cellStyle name="Normal 15 2 3 2 2 3 2" xfId="33448"/>
    <cellStyle name="Normal 15 2 3 2 2 3 3" xfId="53341"/>
    <cellStyle name="Normal 15 2 3 2 2 4" xfId="24853"/>
    <cellStyle name="Normal 15 2 3 2 2 5" xfId="44619"/>
    <cellStyle name="Normal 15 2 3 2 3" xfId="5807"/>
    <cellStyle name="Normal 15 2 3 2 3 2" xfId="15544"/>
    <cellStyle name="Normal 15 2 3 2 3 2 2" xfId="35057"/>
    <cellStyle name="Normal 15 2 3 2 3 2 3" xfId="54950"/>
    <cellStyle name="Normal 15 2 3 2 3 3" xfId="27627"/>
    <cellStyle name="Normal 15 2 3 2 3 4" xfId="47515"/>
    <cellStyle name="Normal 15 2 3 2 4" xfId="11666"/>
    <cellStyle name="Normal 15 2 3 2 4 2" xfId="31181"/>
    <cellStyle name="Normal 15 2 3 2 4 3" xfId="51074"/>
    <cellStyle name="Normal 15 2 3 2 5" xfId="21387"/>
    <cellStyle name="Normal 15 2 3 2 6" xfId="41042"/>
    <cellStyle name="Normal 15 2 3 3" xfId="1157"/>
    <cellStyle name="Normal 15 2 3 3 2" xfId="3542"/>
    <cellStyle name="Normal 15 2 3 3 2 2" xfId="8979"/>
    <cellStyle name="Normal 15 2 3 3 2 2 2" xfId="18702"/>
    <cellStyle name="Normal 15 2 3 3 2 2 2 2" xfId="38215"/>
    <cellStyle name="Normal 15 2 3 3 2 2 2 3" xfId="58108"/>
    <cellStyle name="Normal 15 2 3 3 2 2 3" xfId="28887"/>
    <cellStyle name="Normal 15 2 3 3 2 2 4" xfId="48775"/>
    <cellStyle name="Normal 15 2 3 3 2 3" xfId="13396"/>
    <cellStyle name="Normal 15 2 3 3 2 3 2" xfId="32910"/>
    <cellStyle name="Normal 15 2 3 3 2 3 3" xfId="52803"/>
    <cellStyle name="Normal 15 2 3 3 2 4" xfId="24315"/>
    <cellStyle name="Normal 15 2 3 3 2 5" xfId="44081"/>
    <cellStyle name="Normal 15 2 3 3 3" xfId="6342"/>
    <cellStyle name="Normal 15 2 3 3 3 2" xfId="16079"/>
    <cellStyle name="Normal 15 2 3 3 3 2 2" xfId="35592"/>
    <cellStyle name="Normal 15 2 3 3 3 2 3" xfId="55485"/>
    <cellStyle name="Normal 15 2 3 3 3 3" xfId="28162"/>
    <cellStyle name="Normal 15 2 3 3 3 4" xfId="48050"/>
    <cellStyle name="Normal 15 2 3 3 4" xfId="11128"/>
    <cellStyle name="Normal 15 2 3 3 4 2" xfId="30643"/>
    <cellStyle name="Normal 15 2 3 3 4 3" xfId="50536"/>
    <cellStyle name="Normal 15 2 3 3 5" xfId="20849"/>
    <cellStyle name="Normal 15 2 3 3 6" xfId="40491"/>
    <cellStyle name="Normal 15 2 3 4" xfId="2347"/>
    <cellStyle name="Normal 15 2 3 4 2" xfId="4616"/>
    <cellStyle name="Normal 15 2 3 4 2 2" xfId="10052"/>
    <cellStyle name="Normal 15 2 3 4 2 2 2" xfId="19775"/>
    <cellStyle name="Normal 15 2 3 4 2 2 2 2" xfId="39288"/>
    <cellStyle name="Normal 15 2 3 4 2 2 2 3" xfId="59181"/>
    <cellStyle name="Normal 15 2 3 4 2 2 3" xfId="29501"/>
    <cellStyle name="Normal 15 2 3 4 2 2 4" xfId="49389"/>
    <cellStyle name="Normal 15 2 3 4 2 3" xfId="14469"/>
    <cellStyle name="Normal 15 2 3 4 2 3 2" xfId="33983"/>
    <cellStyle name="Normal 15 2 3 4 2 3 3" xfId="53876"/>
    <cellStyle name="Normal 15 2 3 4 2 4" xfId="25388"/>
    <cellStyle name="Normal 15 2 3 4 2 5" xfId="45155"/>
    <cellStyle name="Normal 15 2 3 4 3" xfId="6877"/>
    <cellStyle name="Normal 15 2 3 4 3 2" xfId="16614"/>
    <cellStyle name="Normal 15 2 3 4 3 2 2" xfId="36127"/>
    <cellStyle name="Normal 15 2 3 4 3 2 3" xfId="56020"/>
    <cellStyle name="Normal 15 2 3 4 3 3" xfId="28697"/>
    <cellStyle name="Normal 15 2 3 4 3 4" xfId="48585"/>
    <cellStyle name="Normal 15 2 3 4 4" xfId="12201"/>
    <cellStyle name="Normal 15 2 3 4 4 2" xfId="31716"/>
    <cellStyle name="Normal 15 2 3 4 4 3" xfId="51609"/>
    <cellStyle name="Normal 15 2 3 4 5" xfId="21922"/>
    <cellStyle name="Normal 15 2 3 4 6" xfId="41681"/>
    <cellStyle name="Normal 15 2 3 5" xfId="3007"/>
    <cellStyle name="Normal 15 2 3 5 2" xfId="8444"/>
    <cellStyle name="Normal 15 2 3 5 2 2" xfId="18167"/>
    <cellStyle name="Normal 15 2 3 5 2 2 2" xfId="37680"/>
    <cellStyle name="Normal 15 2 3 5 2 2 3" xfId="57573"/>
    <cellStyle name="Normal 15 2 3 5 2 3" xfId="28798"/>
    <cellStyle name="Normal 15 2 3 5 2 4" xfId="48686"/>
    <cellStyle name="Normal 15 2 3 5 3" xfId="12861"/>
    <cellStyle name="Normal 15 2 3 5 3 2" xfId="32375"/>
    <cellStyle name="Normal 15 2 3 5 3 3" xfId="52268"/>
    <cellStyle name="Normal 15 2 3 5 4" xfId="23780"/>
    <cellStyle name="Normal 15 2 3 5 5" xfId="43546"/>
    <cellStyle name="Normal 15 2 3 6" xfId="5267"/>
    <cellStyle name="Normal 15 2 3 6 2" xfId="15007"/>
    <cellStyle name="Normal 15 2 3 6 2 2" xfId="34520"/>
    <cellStyle name="Normal 15 2 3 6 2 3" xfId="54413"/>
    <cellStyle name="Normal 15 2 3 6 3" xfId="27089"/>
    <cellStyle name="Normal 15 2 3 6 4" xfId="46975"/>
    <cellStyle name="Normal 15 2 3 7" xfId="10593"/>
    <cellStyle name="Normal 15 2 3 7 2" xfId="30108"/>
    <cellStyle name="Normal 15 2 3 7 3" xfId="50001"/>
    <cellStyle name="Normal 15 2 3 8" xfId="20314"/>
    <cellStyle name="Normal 15 2 3 9" xfId="39956"/>
    <cellStyle name="Normal 15 2 4" xfId="1356"/>
    <cellStyle name="Normal 15 2 4 2" xfId="3728"/>
    <cellStyle name="Normal 15 2 4 2 2" xfId="9165"/>
    <cellStyle name="Normal 15 2 4 2 2 2" xfId="18888"/>
    <cellStyle name="Normal 15 2 4 2 2 2 2" xfId="38401"/>
    <cellStyle name="Normal 15 2 4 2 2 2 3" xfId="58294"/>
    <cellStyle name="Normal 15 2 4 2 2 3" xfId="28920"/>
    <cellStyle name="Normal 15 2 4 2 2 4" xfId="48808"/>
    <cellStyle name="Normal 15 2 4 2 3" xfId="13582"/>
    <cellStyle name="Normal 15 2 4 2 3 2" xfId="33096"/>
    <cellStyle name="Normal 15 2 4 2 3 3" xfId="52989"/>
    <cellStyle name="Normal 15 2 4 2 4" xfId="24501"/>
    <cellStyle name="Normal 15 2 4 2 5" xfId="44267"/>
    <cellStyle name="Normal 15 2 4 3" xfId="5455"/>
    <cellStyle name="Normal 15 2 4 3 2" xfId="15192"/>
    <cellStyle name="Normal 15 2 4 3 2 2" xfId="34705"/>
    <cellStyle name="Normal 15 2 4 3 2 3" xfId="54598"/>
    <cellStyle name="Normal 15 2 4 3 3" xfId="27275"/>
    <cellStyle name="Normal 15 2 4 3 4" xfId="47163"/>
    <cellStyle name="Normal 15 2 4 4" xfId="11314"/>
    <cellStyle name="Normal 15 2 4 4 2" xfId="30829"/>
    <cellStyle name="Normal 15 2 4 4 3" xfId="50722"/>
    <cellStyle name="Normal 15 2 4 5" xfId="21035"/>
    <cellStyle name="Normal 15 2 4 6" xfId="40690"/>
    <cellStyle name="Normal 15 2 5" xfId="805"/>
    <cellStyle name="Normal 15 2 5 2" xfId="3190"/>
    <cellStyle name="Normal 15 2 5 2 2" xfId="8627"/>
    <cellStyle name="Normal 15 2 5 2 2 2" xfId="18350"/>
    <cellStyle name="Normal 15 2 5 2 2 2 2" xfId="37863"/>
    <cellStyle name="Normal 15 2 5 2 2 2 3" xfId="57756"/>
    <cellStyle name="Normal 15 2 5 2 2 3" xfId="28829"/>
    <cellStyle name="Normal 15 2 5 2 2 4" xfId="48717"/>
    <cellStyle name="Normal 15 2 5 2 3" xfId="13044"/>
    <cellStyle name="Normal 15 2 5 2 3 2" xfId="32558"/>
    <cellStyle name="Normal 15 2 5 2 3 3" xfId="52451"/>
    <cellStyle name="Normal 15 2 5 2 4" xfId="23963"/>
    <cellStyle name="Normal 15 2 5 2 5" xfId="43729"/>
    <cellStyle name="Normal 15 2 5 3" xfId="5990"/>
    <cellStyle name="Normal 15 2 5 3 2" xfId="15727"/>
    <cellStyle name="Normal 15 2 5 3 2 2" xfId="35240"/>
    <cellStyle name="Normal 15 2 5 3 2 3" xfId="55133"/>
    <cellStyle name="Normal 15 2 5 3 3" xfId="27810"/>
    <cellStyle name="Normal 15 2 5 3 4" xfId="47698"/>
    <cellStyle name="Normal 15 2 5 4" xfId="10776"/>
    <cellStyle name="Normal 15 2 5 4 2" xfId="30291"/>
    <cellStyle name="Normal 15 2 5 4 3" xfId="50184"/>
    <cellStyle name="Normal 15 2 5 5" xfId="20497"/>
    <cellStyle name="Normal 15 2 5 6" xfId="40139"/>
    <cellStyle name="Normal 15 2 6" xfId="1953"/>
    <cellStyle name="Normal 15 2 6 2" xfId="4264"/>
    <cellStyle name="Normal 15 2 6 2 2" xfId="9700"/>
    <cellStyle name="Normal 15 2 6 2 2 2" xfId="19423"/>
    <cellStyle name="Normal 15 2 6 2 2 2 2" xfId="38936"/>
    <cellStyle name="Normal 15 2 6 2 2 2 3" xfId="58829"/>
    <cellStyle name="Normal 15 2 6 2 2 3" xfId="29149"/>
    <cellStyle name="Normal 15 2 6 2 2 4" xfId="49037"/>
    <cellStyle name="Normal 15 2 6 2 3" xfId="14117"/>
    <cellStyle name="Normal 15 2 6 2 3 2" xfId="33631"/>
    <cellStyle name="Normal 15 2 6 2 3 3" xfId="53524"/>
    <cellStyle name="Normal 15 2 6 2 4" xfId="25036"/>
    <cellStyle name="Normal 15 2 6 2 5" xfId="44803"/>
    <cellStyle name="Normal 15 2 6 3" xfId="6525"/>
    <cellStyle name="Normal 15 2 6 3 2" xfId="16262"/>
    <cellStyle name="Normal 15 2 6 3 2 2" xfId="35775"/>
    <cellStyle name="Normal 15 2 6 3 2 3" xfId="55668"/>
    <cellStyle name="Normal 15 2 6 3 3" xfId="28345"/>
    <cellStyle name="Normal 15 2 6 3 4" xfId="48233"/>
    <cellStyle name="Normal 15 2 6 4" xfId="11849"/>
    <cellStyle name="Normal 15 2 6 4 2" xfId="31364"/>
    <cellStyle name="Normal 15 2 6 4 3" xfId="51257"/>
    <cellStyle name="Normal 15 2 6 5" xfId="21570"/>
    <cellStyle name="Normal 15 2 6 6" xfId="41287"/>
    <cellStyle name="Normal 15 2 7" xfId="2655"/>
    <cellStyle name="Normal 15 2 7 2" xfId="8092"/>
    <cellStyle name="Normal 15 2 7 2 2" xfId="17815"/>
    <cellStyle name="Normal 15 2 7 2 2 2" xfId="37328"/>
    <cellStyle name="Normal 15 2 7 2 2 3" xfId="57221"/>
    <cellStyle name="Normal 15 2 7 2 3" xfId="28740"/>
    <cellStyle name="Normal 15 2 7 2 4" xfId="48628"/>
    <cellStyle name="Normal 15 2 7 3" xfId="12509"/>
    <cellStyle name="Normal 15 2 7 3 2" xfId="32023"/>
    <cellStyle name="Normal 15 2 7 3 3" xfId="51916"/>
    <cellStyle name="Normal 15 2 7 4" xfId="23428"/>
    <cellStyle name="Normal 15 2 7 5" xfId="43194"/>
    <cellStyle name="Normal 15 2 8" xfId="4873"/>
    <cellStyle name="Normal 15 2 8 2" xfId="14655"/>
    <cellStyle name="Normal 15 2 8 2 2" xfId="34168"/>
    <cellStyle name="Normal 15 2 8 2 3" xfId="54061"/>
    <cellStyle name="Normal 15 2 8 3" xfId="26737"/>
    <cellStyle name="Normal 15 2 8 4" xfId="46581"/>
    <cellStyle name="Normal 15 2 9" xfId="10241"/>
    <cellStyle name="Normal 15 2 9 2" xfId="29756"/>
    <cellStyle name="Normal 15 2 9 3" xfId="49649"/>
    <cellStyle name="Normal 15 3" xfId="301"/>
    <cellStyle name="Normal 15 3 2" xfId="1387"/>
    <cellStyle name="Normal 15 3 2 2" xfId="3759"/>
    <cellStyle name="Normal 15 3 2 2 2" xfId="9196"/>
    <cellStyle name="Normal 15 3 2 2 2 2" xfId="18919"/>
    <cellStyle name="Normal 15 3 2 2 2 2 2" xfId="38432"/>
    <cellStyle name="Normal 15 3 2 2 2 2 3" xfId="58325"/>
    <cellStyle name="Normal 15 3 2 2 2 3" xfId="22106"/>
    <cellStyle name="Normal 15 3 2 2 2 4" xfId="41866"/>
    <cellStyle name="Normal 15 3 2 2 3" xfId="13613"/>
    <cellStyle name="Normal 15 3 2 2 3 2" xfId="33127"/>
    <cellStyle name="Normal 15 3 2 2 3 3" xfId="53020"/>
    <cellStyle name="Normal 15 3 2 2 4" xfId="24532"/>
    <cellStyle name="Normal 15 3 2 2 5" xfId="44298"/>
    <cellStyle name="Normal 15 3 2 3" xfId="7519"/>
    <cellStyle name="Normal 15 3 2 3 2" xfId="17242"/>
    <cellStyle name="Normal 15 3 2 3 2 2" xfId="36755"/>
    <cellStyle name="Normal 15 3 2 3 2 3" xfId="56648"/>
    <cellStyle name="Normal 15 3 2 3 3" xfId="23105"/>
    <cellStyle name="Normal 15 3 2 3 4" xfId="42871"/>
    <cellStyle name="Normal 15 3 2 4" xfId="5486"/>
    <cellStyle name="Normal 15 3 2 4 2" xfId="15223"/>
    <cellStyle name="Normal 15 3 2 4 2 2" xfId="34736"/>
    <cellStyle name="Normal 15 3 2 4 2 3" xfId="54629"/>
    <cellStyle name="Normal 15 3 2 4 3" xfId="27306"/>
    <cellStyle name="Normal 15 3 2 4 4" xfId="47194"/>
    <cellStyle name="Normal 15 3 2 5" xfId="11345"/>
    <cellStyle name="Normal 15 3 2 5 2" xfId="30860"/>
    <cellStyle name="Normal 15 3 2 5 3" xfId="50753"/>
    <cellStyle name="Normal 15 3 2 6" xfId="21066"/>
    <cellStyle name="Normal 15 3 2 7" xfId="40721"/>
    <cellStyle name="Normal 15 3 3" xfId="836"/>
    <cellStyle name="Normal 15 3 3 2" xfId="3221"/>
    <cellStyle name="Normal 15 3 3 2 2" xfId="8658"/>
    <cellStyle name="Normal 15 3 3 2 2 2" xfId="18381"/>
    <cellStyle name="Normal 15 3 3 2 2 2 2" xfId="37894"/>
    <cellStyle name="Normal 15 3 3 2 2 2 3" xfId="57787"/>
    <cellStyle name="Normal 15 3 3 2 2 3" xfId="22649"/>
    <cellStyle name="Normal 15 3 3 2 2 4" xfId="42413"/>
    <cellStyle name="Normal 15 3 3 2 3" xfId="13075"/>
    <cellStyle name="Normal 15 3 3 2 3 2" xfId="32589"/>
    <cellStyle name="Normal 15 3 3 2 3 3" xfId="52482"/>
    <cellStyle name="Normal 15 3 3 2 4" xfId="23994"/>
    <cellStyle name="Normal 15 3 3 2 5" xfId="43760"/>
    <cellStyle name="Normal 15 3 3 3" xfId="7059"/>
    <cellStyle name="Normal 15 3 3 3 2" xfId="16795"/>
    <cellStyle name="Normal 15 3 3 3 2 2" xfId="36308"/>
    <cellStyle name="Normal 15 3 3 3 2 3" xfId="56201"/>
    <cellStyle name="Normal 15 3 3 3 3" xfId="22520"/>
    <cellStyle name="Normal 15 3 3 3 4" xfId="42283"/>
    <cellStyle name="Normal 15 3 3 4" xfId="6021"/>
    <cellStyle name="Normal 15 3 3 4 2" xfId="15758"/>
    <cellStyle name="Normal 15 3 3 4 2 2" xfId="35271"/>
    <cellStyle name="Normal 15 3 3 4 2 3" xfId="55164"/>
    <cellStyle name="Normal 15 3 3 4 3" xfId="27841"/>
    <cellStyle name="Normal 15 3 3 4 4" xfId="47729"/>
    <cellStyle name="Normal 15 3 3 5" xfId="10807"/>
    <cellStyle name="Normal 15 3 3 5 2" xfId="30322"/>
    <cellStyle name="Normal 15 3 3 5 3" xfId="50215"/>
    <cellStyle name="Normal 15 3 3 6" xfId="20528"/>
    <cellStyle name="Normal 15 3 3 7" xfId="40170"/>
    <cellStyle name="Normal 15 3 4" xfId="2026"/>
    <cellStyle name="Normal 15 3 4 2" xfId="4295"/>
    <cellStyle name="Normal 15 3 4 2 2" xfId="9731"/>
    <cellStyle name="Normal 15 3 4 2 2 2" xfId="19454"/>
    <cellStyle name="Normal 15 3 4 2 2 2 2" xfId="38967"/>
    <cellStyle name="Normal 15 3 4 2 2 2 3" xfId="58860"/>
    <cellStyle name="Normal 15 3 4 2 2 3" xfId="29180"/>
    <cellStyle name="Normal 15 3 4 2 2 4" xfId="49068"/>
    <cellStyle name="Normal 15 3 4 2 3" xfId="14148"/>
    <cellStyle name="Normal 15 3 4 2 3 2" xfId="33662"/>
    <cellStyle name="Normal 15 3 4 2 3 3" xfId="53555"/>
    <cellStyle name="Normal 15 3 4 2 4" xfId="25067"/>
    <cellStyle name="Normal 15 3 4 2 5" xfId="44834"/>
    <cellStyle name="Normal 15 3 4 3" xfId="6556"/>
    <cellStyle name="Normal 15 3 4 3 2" xfId="16293"/>
    <cellStyle name="Normal 15 3 4 3 2 2" xfId="35806"/>
    <cellStyle name="Normal 15 3 4 3 2 3" xfId="55699"/>
    <cellStyle name="Normal 15 3 4 3 3" xfId="28376"/>
    <cellStyle name="Normal 15 3 4 3 4" xfId="48264"/>
    <cellStyle name="Normal 15 3 4 4" xfId="11880"/>
    <cellStyle name="Normal 15 3 4 4 2" xfId="31395"/>
    <cellStyle name="Normal 15 3 4 4 3" xfId="51288"/>
    <cellStyle name="Normal 15 3 4 5" xfId="21601"/>
    <cellStyle name="Normal 15 3 4 6" xfId="41360"/>
    <cellStyle name="Normal 15 3 5" xfId="2686"/>
    <cellStyle name="Normal 15 3 5 2" xfId="8123"/>
    <cellStyle name="Normal 15 3 5 2 2" xfId="17846"/>
    <cellStyle name="Normal 15 3 5 2 2 2" xfId="37359"/>
    <cellStyle name="Normal 15 3 5 2 2 3" xfId="57252"/>
    <cellStyle name="Normal 15 3 5 2 3" xfId="22960"/>
    <cellStyle name="Normal 15 3 5 2 4" xfId="42725"/>
    <cellStyle name="Normal 15 3 5 3" xfId="12540"/>
    <cellStyle name="Normal 15 3 5 3 2" xfId="32054"/>
    <cellStyle name="Normal 15 3 5 3 3" xfId="51947"/>
    <cellStyle name="Normal 15 3 5 4" xfId="23459"/>
    <cellStyle name="Normal 15 3 5 5" xfId="43225"/>
    <cellStyle name="Normal 15 3 6" xfId="4946"/>
    <cellStyle name="Normal 15 3 6 2" xfId="14686"/>
    <cellStyle name="Normal 15 3 6 2 2" xfId="34199"/>
    <cellStyle name="Normal 15 3 6 2 3" xfId="54092"/>
    <cellStyle name="Normal 15 3 6 3" xfId="26768"/>
    <cellStyle name="Normal 15 3 6 4" xfId="46654"/>
    <cellStyle name="Normal 15 3 7" xfId="10272"/>
    <cellStyle name="Normal 15 3 7 2" xfId="29787"/>
    <cellStyle name="Normal 15 3 7 3" xfId="49680"/>
    <cellStyle name="Normal 15 3 8" xfId="19993"/>
    <cellStyle name="Normal 15 3 9" xfId="39635"/>
    <cellStyle name="Normal 15 4" xfId="477"/>
    <cellStyle name="Normal 15 4 2" xfId="1563"/>
    <cellStyle name="Normal 15 4 2 2" xfId="3935"/>
    <cellStyle name="Normal 15 4 2 2 2" xfId="9372"/>
    <cellStyle name="Normal 15 4 2 2 2 2" xfId="19095"/>
    <cellStyle name="Normal 15 4 2 2 2 2 2" xfId="38608"/>
    <cellStyle name="Normal 15 4 2 2 2 2 3" xfId="58501"/>
    <cellStyle name="Normal 15 4 2 2 2 3" xfId="25571"/>
    <cellStyle name="Normal 15 4 2 2 2 4" xfId="45339"/>
    <cellStyle name="Normal 15 4 2 2 3" xfId="13789"/>
    <cellStyle name="Normal 15 4 2 2 3 2" xfId="33303"/>
    <cellStyle name="Normal 15 4 2 2 3 3" xfId="53196"/>
    <cellStyle name="Normal 15 4 2 2 4" xfId="24708"/>
    <cellStyle name="Normal 15 4 2 2 5" xfId="44474"/>
    <cellStyle name="Normal 15 4 2 3" xfId="7666"/>
    <cellStyle name="Normal 15 4 2 3 2" xfId="17389"/>
    <cellStyle name="Normal 15 4 2 3 2 2" xfId="36902"/>
    <cellStyle name="Normal 15 4 2 3 2 3" xfId="56795"/>
    <cellStyle name="Normal 15 4 2 3 3" xfId="25929"/>
    <cellStyle name="Normal 15 4 2 3 4" xfId="45699"/>
    <cellStyle name="Normal 15 4 2 4" xfId="5662"/>
    <cellStyle name="Normal 15 4 2 4 2" xfId="15399"/>
    <cellStyle name="Normal 15 4 2 4 2 2" xfId="34912"/>
    <cellStyle name="Normal 15 4 2 4 2 3" xfId="54805"/>
    <cellStyle name="Normal 15 4 2 4 3" xfId="27482"/>
    <cellStyle name="Normal 15 4 2 4 4" xfId="47370"/>
    <cellStyle name="Normal 15 4 2 5" xfId="11521"/>
    <cellStyle name="Normal 15 4 2 5 2" xfId="31036"/>
    <cellStyle name="Normal 15 4 2 5 3" xfId="50929"/>
    <cellStyle name="Normal 15 4 2 6" xfId="21242"/>
    <cellStyle name="Normal 15 4 2 7" xfId="40897"/>
    <cellStyle name="Normal 15 4 3" xfId="1012"/>
    <cellStyle name="Normal 15 4 3 2" xfId="3397"/>
    <cellStyle name="Normal 15 4 3 2 2" xfId="8834"/>
    <cellStyle name="Normal 15 4 3 2 2 2" xfId="18557"/>
    <cellStyle name="Normal 15 4 3 2 2 2 2" xfId="38070"/>
    <cellStyle name="Normal 15 4 3 2 2 2 3" xfId="57963"/>
    <cellStyle name="Normal 15 4 3 2 2 3" xfId="26321"/>
    <cellStyle name="Normal 15 4 3 2 2 4" xfId="46094"/>
    <cellStyle name="Normal 15 4 3 2 3" xfId="13251"/>
    <cellStyle name="Normal 15 4 3 2 3 2" xfId="32765"/>
    <cellStyle name="Normal 15 4 3 2 3 3" xfId="52658"/>
    <cellStyle name="Normal 15 4 3 2 4" xfId="24170"/>
    <cellStyle name="Normal 15 4 3 2 5" xfId="43936"/>
    <cellStyle name="Normal 15 4 3 3" xfId="7206"/>
    <cellStyle name="Normal 15 4 3 3 2" xfId="16942"/>
    <cellStyle name="Normal 15 4 3 3 2 2" xfId="36455"/>
    <cellStyle name="Normal 15 4 3 3 2 3" xfId="56348"/>
    <cellStyle name="Normal 15 4 3 3 3" xfId="25469"/>
    <cellStyle name="Normal 15 4 3 3 4" xfId="45236"/>
    <cellStyle name="Normal 15 4 3 4" xfId="6197"/>
    <cellStyle name="Normal 15 4 3 4 2" xfId="15934"/>
    <cellStyle name="Normal 15 4 3 4 2 2" xfId="35447"/>
    <cellStyle name="Normal 15 4 3 4 2 3" xfId="55340"/>
    <cellStyle name="Normal 15 4 3 4 3" xfId="28017"/>
    <cellStyle name="Normal 15 4 3 4 4" xfId="47905"/>
    <cellStyle name="Normal 15 4 3 5" xfId="10983"/>
    <cellStyle name="Normal 15 4 3 5 2" xfId="30498"/>
    <cellStyle name="Normal 15 4 3 5 3" xfId="50391"/>
    <cellStyle name="Normal 15 4 3 6" xfId="20704"/>
    <cellStyle name="Normal 15 4 3 7" xfId="40346"/>
    <cellStyle name="Normal 15 4 4" xfId="2202"/>
    <cellStyle name="Normal 15 4 4 2" xfId="4471"/>
    <cellStyle name="Normal 15 4 4 2 2" xfId="9907"/>
    <cellStyle name="Normal 15 4 4 2 2 2" xfId="19630"/>
    <cellStyle name="Normal 15 4 4 2 2 2 2" xfId="39143"/>
    <cellStyle name="Normal 15 4 4 2 2 2 3" xfId="59036"/>
    <cellStyle name="Normal 15 4 4 2 2 3" xfId="29356"/>
    <cellStyle name="Normal 15 4 4 2 2 4" xfId="49244"/>
    <cellStyle name="Normal 15 4 4 2 3" xfId="14324"/>
    <cellStyle name="Normal 15 4 4 2 3 2" xfId="33838"/>
    <cellStyle name="Normal 15 4 4 2 3 3" xfId="53731"/>
    <cellStyle name="Normal 15 4 4 2 4" xfId="25243"/>
    <cellStyle name="Normal 15 4 4 2 5" xfId="45010"/>
    <cellStyle name="Normal 15 4 4 3" xfId="6732"/>
    <cellStyle name="Normal 15 4 4 3 2" xfId="16469"/>
    <cellStyle name="Normal 15 4 4 3 2 2" xfId="35982"/>
    <cellStyle name="Normal 15 4 4 3 2 3" xfId="55875"/>
    <cellStyle name="Normal 15 4 4 3 3" xfId="28552"/>
    <cellStyle name="Normal 15 4 4 3 4" xfId="48440"/>
    <cellStyle name="Normal 15 4 4 4" xfId="12056"/>
    <cellStyle name="Normal 15 4 4 4 2" xfId="31571"/>
    <cellStyle name="Normal 15 4 4 4 3" xfId="51464"/>
    <cellStyle name="Normal 15 4 4 5" xfId="21777"/>
    <cellStyle name="Normal 15 4 4 6" xfId="41536"/>
    <cellStyle name="Normal 15 4 5" xfId="2862"/>
    <cellStyle name="Normal 15 4 5 2" xfId="8299"/>
    <cellStyle name="Normal 15 4 5 2 2" xfId="18022"/>
    <cellStyle name="Normal 15 4 5 2 2 2" xfId="37535"/>
    <cellStyle name="Normal 15 4 5 2 2 3" xfId="57428"/>
    <cellStyle name="Normal 15 4 5 2 3" xfId="22638"/>
    <cellStyle name="Normal 15 4 5 2 4" xfId="42402"/>
    <cellStyle name="Normal 15 4 5 3" xfId="12716"/>
    <cellStyle name="Normal 15 4 5 3 2" xfId="32230"/>
    <cellStyle name="Normal 15 4 5 3 3" xfId="52123"/>
    <cellStyle name="Normal 15 4 5 4" xfId="23635"/>
    <cellStyle name="Normal 15 4 5 5" xfId="43401"/>
    <cellStyle name="Normal 15 4 6" xfId="5122"/>
    <cellStyle name="Normal 15 4 6 2" xfId="14862"/>
    <cellStyle name="Normal 15 4 6 2 2" xfId="34375"/>
    <cellStyle name="Normal 15 4 6 2 3" xfId="54268"/>
    <cellStyle name="Normal 15 4 6 3" xfId="26944"/>
    <cellStyle name="Normal 15 4 6 4" xfId="46830"/>
    <cellStyle name="Normal 15 4 7" xfId="10448"/>
    <cellStyle name="Normal 15 4 7 2" xfId="29963"/>
    <cellStyle name="Normal 15 4 7 3" xfId="49856"/>
    <cellStyle name="Normal 15 4 8" xfId="20169"/>
    <cellStyle name="Normal 15 4 9" xfId="39811"/>
    <cellStyle name="Normal 15 5" xfId="1211"/>
    <cellStyle name="Normal 15 5 2" xfId="3583"/>
    <cellStyle name="Normal 15 5 2 2" xfId="9020"/>
    <cellStyle name="Normal 15 5 2 2 2" xfId="18743"/>
    <cellStyle name="Normal 15 5 2 2 2 2" xfId="38256"/>
    <cellStyle name="Normal 15 5 2 2 2 3" xfId="58149"/>
    <cellStyle name="Normal 15 5 2 2 3" xfId="22531"/>
    <cellStyle name="Normal 15 5 2 2 4" xfId="42294"/>
    <cellStyle name="Normal 15 5 2 3" xfId="13437"/>
    <cellStyle name="Normal 15 5 2 3 2" xfId="32951"/>
    <cellStyle name="Normal 15 5 2 3 3" xfId="52844"/>
    <cellStyle name="Normal 15 5 2 4" xfId="24356"/>
    <cellStyle name="Normal 15 5 2 5" xfId="44122"/>
    <cellStyle name="Normal 15 5 3" xfId="7372"/>
    <cellStyle name="Normal 15 5 3 2" xfId="17095"/>
    <cellStyle name="Normal 15 5 3 2 2" xfId="36608"/>
    <cellStyle name="Normal 15 5 3 2 3" xfId="56501"/>
    <cellStyle name="Normal 15 5 3 3" xfId="22586"/>
    <cellStyle name="Normal 15 5 3 4" xfId="42349"/>
    <cellStyle name="Normal 15 5 4" xfId="5311"/>
    <cellStyle name="Normal 15 5 4 2" xfId="15048"/>
    <cellStyle name="Normal 15 5 4 2 2" xfId="34561"/>
    <cellStyle name="Normal 15 5 4 2 3" xfId="54454"/>
    <cellStyle name="Normal 15 5 4 3" xfId="27131"/>
    <cellStyle name="Normal 15 5 4 4" xfId="47019"/>
    <cellStyle name="Normal 15 5 5" xfId="11169"/>
    <cellStyle name="Normal 15 5 5 2" xfId="30684"/>
    <cellStyle name="Normal 15 5 5 3" xfId="50577"/>
    <cellStyle name="Normal 15 5 6" xfId="20890"/>
    <cellStyle name="Normal 15 5 7" xfId="40545"/>
    <cellStyle name="Normal 15 6" xfId="660"/>
    <cellStyle name="Normal 15 6 2" xfId="3045"/>
    <cellStyle name="Normal 15 6 2 2" xfId="8482"/>
    <cellStyle name="Normal 15 6 2 2 2" xfId="18205"/>
    <cellStyle name="Normal 15 6 2 2 2 2" xfId="37718"/>
    <cellStyle name="Normal 15 6 2 2 2 3" xfId="57611"/>
    <cellStyle name="Normal 15 6 2 2 3" xfId="25738"/>
    <cellStyle name="Normal 15 6 2 2 4" xfId="45507"/>
    <cellStyle name="Normal 15 6 2 3" xfId="12899"/>
    <cellStyle name="Normal 15 6 2 3 2" xfId="32413"/>
    <cellStyle name="Normal 15 6 2 3 3" xfId="52306"/>
    <cellStyle name="Normal 15 6 2 4" xfId="23818"/>
    <cellStyle name="Normal 15 6 2 5" xfId="43584"/>
    <cellStyle name="Normal 15 6 3" xfId="6912"/>
    <cellStyle name="Normal 15 6 3 2" xfId="16648"/>
    <cellStyle name="Normal 15 6 3 2 2" xfId="36161"/>
    <cellStyle name="Normal 15 6 3 2 3" xfId="56054"/>
    <cellStyle name="Normal 15 6 3 3" xfId="25531"/>
    <cellStyle name="Normal 15 6 3 4" xfId="45299"/>
    <cellStyle name="Normal 15 6 4" xfId="5845"/>
    <cellStyle name="Normal 15 6 4 2" xfId="15582"/>
    <cellStyle name="Normal 15 6 4 2 2" xfId="35095"/>
    <cellStyle name="Normal 15 6 4 2 3" xfId="54988"/>
    <cellStyle name="Normal 15 6 4 3" xfId="27665"/>
    <cellStyle name="Normal 15 6 4 4" xfId="47553"/>
    <cellStyle name="Normal 15 6 5" xfId="10631"/>
    <cellStyle name="Normal 15 6 5 2" xfId="30146"/>
    <cellStyle name="Normal 15 6 5 3" xfId="50039"/>
    <cellStyle name="Normal 15 6 6" xfId="20352"/>
    <cellStyle name="Normal 15 6 7" xfId="39994"/>
    <cellStyle name="Normal 15 7" xfId="1808"/>
    <cellStyle name="Normal 15 7 2" xfId="4119"/>
    <cellStyle name="Normal 15 7 2 2" xfId="9555"/>
    <cellStyle name="Normal 15 7 2 2 2" xfId="19278"/>
    <cellStyle name="Normal 15 7 2 2 2 2" xfId="38791"/>
    <cellStyle name="Normal 15 7 2 2 2 3" xfId="58684"/>
    <cellStyle name="Normal 15 7 2 2 3" xfId="29004"/>
    <cellStyle name="Normal 15 7 2 2 4" xfId="48892"/>
    <cellStyle name="Normal 15 7 2 3" xfId="13972"/>
    <cellStyle name="Normal 15 7 2 3 2" xfId="33486"/>
    <cellStyle name="Normal 15 7 2 3 3" xfId="53379"/>
    <cellStyle name="Normal 15 7 2 4" xfId="24891"/>
    <cellStyle name="Normal 15 7 2 5" xfId="44658"/>
    <cellStyle name="Normal 15 7 3" xfId="6380"/>
    <cellStyle name="Normal 15 7 3 2" xfId="16117"/>
    <cellStyle name="Normal 15 7 3 2 2" xfId="35630"/>
    <cellStyle name="Normal 15 7 3 2 3" xfId="55523"/>
    <cellStyle name="Normal 15 7 3 3" xfId="28200"/>
    <cellStyle name="Normal 15 7 3 4" xfId="48088"/>
    <cellStyle name="Normal 15 7 4" xfId="11704"/>
    <cellStyle name="Normal 15 7 4 2" xfId="31219"/>
    <cellStyle name="Normal 15 7 4 3" xfId="51112"/>
    <cellStyle name="Normal 15 7 5" xfId="21425"/>
    <cellStyle name="Normal 15 7 6" xfId="41142"/>
    <cellStyle name="Normal 15 8" xfId="2371"/>
    <cellStyle name="Normal 15 8 2" xfId="7808"/>
    <cellStyle name="Normal 15 8 2 2" xfId="17531"/>
    <cellStyle name="Normal 15 8 2 2 2" xfId="37044"/>
    <cellStyle name="Normal 15 8 2 2 3" xfId="56937"/>
    <cellStyle name="Normal 15 8 2 3" xfId="26044"/>
    <cellStyle name="Normal 15 8 2 4" xfId="45815"/>
    <cellStyle name="Normal 15 8 3" xfId="12225"/>
    <cellStyle name="Normal 15 8 3 2" xfId="31739"/>
    <cellStyle name="Normal 15 8 3 3" xfId="51632"/>
    <cellStyle name="Normal 15 8 4" xfId="23144"/>
    <cellStyle name="Normal 15 8 5" xfId="42910"/>
    <cellStyle name="Normal 15 9" xfId="2510"/>
    <cellStyle name="Normal 15 9 2" xfId="7947"/>
    <cellStyle name="Normal 15 9 2 2" xfId="17670"/>
    <cellStyle name="Normal 15 9 2 2 2" xfId="37183"/>
    <cellStyle name="Normal 15 9 2 2 3" xfId="57076"/>
    <cellStyle name="Normal 15 9 2 3" xfId="22964"/>
    <cellStyle name="Normal 15 9 2 4" xfId="42729"/>
    <cellStyle name="Normal 15 9 3" xfId="12364"/>
    <cellStyle name="Normal 15 9 3 2" xfId="31878"/>
    <cellStyle name="Normal 15 9 3 3" xfId="51771"/>
    <cellStyle name="Normal 15 9 4" xfId="23283"/>
    <cellStyle name="Normal 15 9 5" xfId="43049"/>
    <cellStyle name="Normal 150" xfId="1"/>
    <cellStyle name="Normal 16" xfId="92"/>
    <cellStyle name="Normal 16 10" xfId="4737"/>
    <cellStyle name="Normal 16 10 2" xfId="14519"/>
    <cellStyle name="Normal 16 10 2 2" xfId="34032"/>
    <cellStyle name="Normal 16 10 2 3" xfId="53925"/>
    <cellStyle name="Normal 16 10 3" xfId="26601"/>
    <cellStyle name="Normal 16 10 4" xfId="46445"/>
    <cellStyle name="Normal 16 11" xfId="10105"/>
    <cellStyle name="Normal 16 11 2" xfId="29620"/>
    <cellStyle name="Normal 16 11 3" xfId="49513"/>
    <cellStyle name="Normal 16 12" xfId="19826"/>
    <cellStyle name="Normal 16 13" xfId="39426"/>
    <cellStyle name="Normal 16 2" xfId="218"/>
    <cellStyle name="Normal 16 2 10" xfId="19952"/>
    <cellStyle name="Normal 16 2 11" xfId="39552"/>
    <cellStyle name="Normal 16 2 2" xfId="436"/>
    <cellStyle name="Normal 16 2 2 2" xfId="1522"/>
    <cellStyle name="Normal 16 2 2 2 2" xfId="3894"/>
    <cellStyle name="Normal 16 2 2 2 2 2" xfId="9331"/>
    <cellStyle name="Normal 16 2 2 2 2 2 2" xfId="19054"/>
    <cellStyle name="Normal 16 2 2 2 2 2 2 2" xfId="38567"/>
    <cellStyle name="Normal 16 2 2 2 2 2 2 3" xfId="58460"/>
    <cellStyle name="Normal 16 2 2 2 2 2 3" xfId="26227"/>
    <cellStyle name="Normal 16 2 2 2 2 2 4" xfId="45998"/>
    <cellStyle name="Normal 16 2 2 2 2 3" xfId="13748"/>
    <cellStyle name="Normal 16 2 2 2 2 3 2" xfId="33262"/>
    <cellStyle name="Normal 16 2 2 2 2 3 3" xfId="53155"/>
    <cellStyle name="Normal 16 2 2 2 2 4" xfId="24667"/>
    <cellStyle name="Normal 16 2 2 2 2 5" xfId="44433"/>
    <cellStyle name="Normal 16 2 2 2 3" xfId="7641"/>
    <cellStyle name="Normal 16 2 2 2 3 2" xfId="17364"/>
    <cellStyle name="Normal 16 2 2 2 3 2 2" xfId="36877"/>
    <cellStyle name="Normal 16 2 2 2 3 2 3" xfId="56770"/>
    <cellStyle name="Normal 16 2 2 2 3 3" xfId="26520"/>
    <cellStyle name="Normal 16 2 2 2 3 4" xfId="46293"/>
    <cellStyle name="Normal 16 2 2 2 4" xfId="5621"/>
    <cellStyle name="Normal 16 2 2 2 4 2" xfId="15358"/>
    <cellStyle name="Normal 16 2 2 2 4 2 2" xfId="34871"/>
    <cellStyle name="Normal 16 2 2 2 4 2 3" xfId="54764"/>
    <cellStyle name="Normal 16 2 2 2 4 3" xfId="27441"/>
    <cellStyle name="Normal 16 2 2 2 4 4" xfId="47329"/>
    <cellStyle name="Normal 16 2 2 2 5" xfId="11480"/>
    <cellStyle name="Normal 16 2 2 2 5 2" xfId="30995"/>
    <cellStyle name="Normal 16 2 2 2 5 3" xfId="50888"/>
    <cellStyle name="Normal 16 2 2 2 6" xfId="21201"/>
    <cellStyle name="Normal 16 2 2 2 7" xfId="40856"/>
    <cellStyle name="Normal 16 2 2 3" xfId="971"/>
    <cellStyle name="Normal 16 2 2 3 2" xfId="3356"/>
    <cellStyle name="Normal 16 2 2 3 2 2" xfId="8793"/>
    <cellStyle name="Normal 16 2 2 3 2 2 2" xfId="18516"/>
    <cellStyle name="Normal 16 2 2 3 2 2 2 2" xfId="38029"/>
    <cellStyle name="Normal 16 2 2 3 2 2 2 3" xfId="57922"/>
    <cellStyle name="Normal 16 2 2 3 2 2 3" xfId="22762"/>
    <cellStyle name="Normal 16 2 2 3 2 2 4" xfId="42526"/>
    <cellStyle name="Normal 16 2 2 3 2 3" xfId="13210"/>
    <cellStyle name="Normal 16 2 2 3 2 3 2" xfId="32724"/>
    <cellStyle name="Normal 16 2 2 3 2 3 3" xfId="52617"/>
    <cellStyle name="Normal 16 2 2 3 2 4" xfId="24129"/>
    <cellStyle name="Normal 16 2 2 3 2 5" xfId="43895"/>
    <cellStyle name="Normal 16 2 2 3 3" xfId="7181"/>
    <cellStyle name="Normal 16 2 2 3 3 2" xfId="16917"/>
    <cellStyle name="Normal 16 2 2 3 3 2 2" xfId="36430"/>
    <cellStyle name="Normal 16 2 2 3 3 2 3" xfId="56323"/>
    <cellStyle name="Normal 16 2 2 3 3 3" xfId="22725"/>
    <cellStyle name="Normal 16 2 2 3 3 4" xfId="42489"/>
    <cellStyle name="Normal 16 2 2 3 4" xfId="6156"/>
    <cellStyle name="Normal 16 2 2 3 4 2" xfId="15893"/>
    <cellStyle name="Normal 16 2 2 3 4 2 2" xfId="35406"/>
    <cellStyle name="Normal 16 2 2 3 4 2 3" xfId="55299"/>
    <cellStyle name="Normal 16 2 2 3 4 3" xfId="27976"/>
    <cellStyle name="Normal 16 2 2 3 4 4" xfId="47864"/>
    <cellStyle name="Normal 16 2 2 3 5" xfId="10942"/>
    <cellStyle name="Normal 16 2 2 3 5 2" xfId="30457"/>
    <cellStyle name="Normal 16 2 2 3 5 3" xfId="50350"/>
    <cellStyle name="Normal 16 2 2 3 6" xfId="20663"/>
    <cellStyle name="Normal 16 2 2 3 7" xfId="40305"/>
    <cellStyle name="Normal 16 2 2 4" xfId="2161"/>
    <cellStyle name="Normal 16 2 2 4 2" xfId="4430"/>
    <cellStyle name="Normal 16 2 2 4 2 2" xfId="9866"/>
    <cellStyle name="Normal 16 2 2 4 2 2 2" xfId="19589"/>
    <cellStyle name="Normal 16 2 2 4 2 2 2 2" xfId="39102"/>
    <cellStyle name="Normal 16 2 2 4 2 2 2 3" xfId="58995"/>
    <cellStyle name="Normal 16 2 2 4 2 2 3" xfId="29315"/>
    <cellStyle name="Normal 16 2 2 4 2 2 4" xfId="49203"/>
    <cellStyle name="Normal 16 2 2 4 2 3" xfId="14283"/>
    <cellStyle name="Normal 16 2 2 4 2 3 2" xfId="33797"/>
    <cellStyle name="Normal 16 2 2 4 2 3 3" xfId="53690"/>
    <cellStyle name="Normal 16 2 2 4 2 4" xfId="25202"/>
    <cellStyle name="Normal 16 2 2 4 2 5" xfId="44969"/>
    <cellStyle name="Normal 16 2 2 4 3" xfId="6691"/>
    <cellStyle name="Normal 16 2 2 4 3 2" xfId="16428"/>
    <cellStyle name="Normal 16 2 2 4 3 2 2" xfId="35941"/>
    <cellStyle name="Normal 16 2 2 4 3 2 3" xfId="55834"/>
    <cellStyle name="Normal 16 2 2 4 3 3" xfId="28511"/>
    <cellStyle name="Normal 16 2 2 4 3 4" xfId="48399"/>
    <cellStyle name="Normal 16 2 2 4 4" xfId="12015"/>
    <cellStyle name="Normal 16 2 2 4 4 2" xfId="31530"/>
    <cellStyle name="Normal 16 2 2 4 4 3" xfId="51423"/>
    <cellStyle name="Normal 16 2 2 4 5" xfId="21736"/>
    <cellStyle name="Normal 16 2 2 4 6" xfId="41495"/>
    <cellStyle name="Normal 16 2 2 5" xfId="2821"/>
    <cellStyle name="Normal 16 2 2 5 2" xfId="8258"/>
    <cellStyle name="Normal 16 2 2 5 2 2" xfId="17981"/>
    <cellStyle name="Normal 16 2 2 5 2 2 2" xfId="37494"/>
    <cellStyle name="Normal 16 2 2 5 2 2 3" xfId="57387"/>
    <cellStyle name="Normal 16 2 2 5 2 3" xfId="25909"/>
    <cellStyle name="Normal 16 2 2 5 2 4" xfId="45679"/>
    <cellStyle name="Normal 16 2 2 5 3" xfId="12675"/>
    <cellStyle name="Normal 16 2 2 5 3 2" xfId="32189"/>
    <cellStyle name="Normal 16 2 2 5 3 3" xfId="52082"/>
    <cellStyle name="Normal 16 2 2 5 4" xfId="23594"/>
    <cellStyle name="Normal 16 2 2 5 5" xfId="43360"/>
    <cellStyle name="Normal 16 2 2 6" xfId="5081"/>
    <cellStyle name="Normal 16 2 2 6 2" xfId="14821"/>
    <cellStyle name="Normal 16 2 2 6 2 2" xfId="34334"/>
    <cellStyle name="Normal 16 2 2 6 2 3" xfId="54227"/>
    <cellStyle name="Normal 16 2 2 6 3" xfId="26903"/>
    <cellStyle name="Normal 16 2 2 6 4" xfId="46789"/>
    <cellStyle name="Normal 16 2 2 7" xfId="10407"/>
    <cellStyle name="Normal 16 2 2 7 2" xfId="29922"/>
    <cellStyle name="Normal 16 2 2 7 3" xfId="49815"/>
    <cellStyle name="Normal 16 2 2 8" xfId="20128"/>
    <cellStyle name="Normal 16 2 2 9" xfId="39770"/>
    <cellStyle name="Normal 16 2 3" xfId="612"/>
    <cellStyle name="Normal 16 2 3 2" xfId="1698"/>
    <cellStyle name="Normal 16 2 3 2 2" xfId="4070"/>
    <cellStyle name="Normal 16 2 3 2 2 2" xfId="9507"/>
    <cellStyle name="Normal 16 2 3 2 2 2 2" xfId="19230"/>
    <cellStyle name="Normal 16 2 3 2 2 2 2 2" xfId="38743"/>
    <cellStyle name="Normal 16 2 3 2 2 2 2 3" xfId="58636"/>
    <cellStyle name="Normal 16 2 3 2 2 2 3" xfId="23115"/>
    <cellStyle name="Normal 16 2 3 2 2 2 4" xfId="42881"/>
    <cellStyle name="Normal 16 2 3 2 2 3" xfId="13924"/>
    <cellStyle name="Normal 16 2 3 2 2 3 2" xfId="33438"/>
    <cellStyle name="Normal 16 2 3 2 2 3 3" xfId="53331"/>
    <cellStyle name="Normal 16 2 3 2 2 4" xfId="24843"/>
    <cellStyle name="Normal 16 2 3 2 2 5" xfId="44609"/>
    <cellStyle name="Normal 16 2 3 2 3" xfId="7788"/>
    <cellStyle name="Normal 16 2 3 2 3 2" xfId="17511"/>
    <cellStyle name="Normal 16 2 3 2 3 2 2" xfId="37024"/>
    <cellStyle name="Normal 16 2 3 2 3 2 3" xfId="56917"/>
    <cellStyle name="Normal 16 2 3 2 3 3" xfId="26282"/>
    <cellStyle name="Normal 16 2 3 2 3 4" xfId="46054"/>
    <cellStyle name="Normal 16 2 3 2 4" xfId="5797"/>
    <cellStyle name="Normal 16 2 3 2 4 2" xfId="15534"/>
    <cellStyle name="Normal 16 2 3 2 4 2 2" xfId="35047"/>
    <cellStyle name="Normal 16 2 3 2 4 2 3" xfId="54940"/>
    <cellStyle name="Normal 16 2 3 2 4 3" xfId="27617"/>
    <cellStyle name="Normal 16 2 3 2 4 4" xfId="47505"/>
    <cellStyle name="Normal 16 2 3 2 5" xfId="11656"/>
    <cellStyle name="Normal 16 2 3 2 5 2" xfId="31171"/>
    <cellStyle name="Normal 16 2 3 2 5 3" xfId="51064"/>
    <cellStyle name="Normal 16 2 3 2 6" xfId="21377"/>
    <cellStyle name="Normal 16 2 3 2 7" xfId="41032"/>
    <cellStyle name="Normal 16 2 3 3" xfId="1147"/>
    <cellStyle name="Normal 16 2 3 3 2" xfId="3532"/>
    <cellStyle name="Normal 16 2 3 3 2 2" xfId="8969"/>
    <cellStyle name="Normal 16 2 3 3 2 2 2" xfId="18692"/>
    <cellStyle name="Normal 16 2 3 3 2 2 2 2" xfId="38205"/>
    <cellStyle name="Normal 16 2 3 3 2 2 2 3" xfId="58098"/>
    <cellStyle name="Normal 16 2 3 3 2 2 3" xfId="26138"/>
    <cellStyle name="Normal 16 2 3 3 2 2 4" xfId="45909"/>
    <cellStyle name="Normal 16 2 3 3 2 3" xfId="13386"/>
    <cellStyle name="Normal 16 2 3 3 2 3 2" xfId="32900"/>
    <cellStyle name="Normal 16 2 3 3 2 3 3" xfId="52793"/>
    <cellStyle name="Normal 16 2 3 3 2 4" xfId="24305"/>
    <cellStyle name="Normal 16 2 3 3 2 5" xfId="44071"/>
    <cellStyle name="Normal 16 2 3 3 3" xfId="7328"/>
    <cellStyle name="Normal 16 2 3 3 3 2" xfId="17064"/>
    <cellStyle name="Normal 16 2 3 3 3 2 2" xfId="36577"/>
    <cellStyle name="Normal 16 2 3 3 3 2 3" xfId="56470"/>
    <cellStyle name="Normal 16 2 3 3 3 3" xfId="26343"/>
    <cellStyle name="Normal 16 2 3 3 3 4" xfId="46116"/>
    <cellStyle name="Normal 16 2 3 3 4" xfId="6332"/>
    <cellStyle name="Normal 16 2 3 3 4 2" xfId="16069"/>
    <cellStyle name="Normal 16 2 3 3 4 2 2" xfId="35582"/>
    <cellStyle name="Normal 16 2 3 3 4 2 3" xfId="55475"/>
    <cellStyle name="Normal 16 2 3 3 4 3" xfId="28152"/>
    <cellStyle name="Normal 16 2 3 3 4 4" xfId="48040"/>
    <cellStyle name="Normal 16 2 3 3 5" xfId="11118"/>
    <cellStyle name="Normal 16 2 3 3 5 2" xfId="30633"/>
    <cellStyle name="Normal 16 2 3 3 5 3" xfId="50526"/>
    <cellStyle name="Normal 16 2 3 3 6" xfId="20839"/>
    <cellStyle name="Normal 16 2 3 3 7" xfId="40481"/>
    <cellStyle name="Normal 16 2 3 4" xfId="2337"/>
    <cellStyle name="Normal 16 2 3 4 2" xfId="4606"/>
    <cellStyle name="Normal 16 2 3 4 2 2" xfId="10042"/>
    <cellStyle name="Normal 16 2 3 4 2 2 2" xfId="19765"/>
    <cellStyle name="Normal 16 2 3 4 2 2 2 2" xfId="39278"/>
    <cellStyle name="Normal 16 2 3 4 2 2 2 3" xfId="59171"/>
    <cellStyle name="Normal 16 2 3 4 2 2 3" xfId="29491"/>
    <cellStyle name="Normal 16 2 3 4 2 2 4" xfId="49379"/>
    <cellStyle name="Normal 16 2 3 4 2 3" xfId="14459"/>
    <cellStyle name="Normal 16 2 3 4 2 3 2" xfId="33973"/>
    <cellStyle name="Normal 16 2 3 4 2 3 3" xfId="53866"/>
    <cellStyle name="Normal 16 2 3 4 2 4" xfId="25378"/>
    <cellStyle name="Normal 16 2 3 4 2 5" xfId="45145"/>
    <cellStyle name="Normal 16 2 3 4 3" xfId="6867"/>
    <cellStyle name="Normal 16 2 3 4 3 2" xfId="16604"/>
    <cellStyle name="Normal 16 2 3 4 3 2 2" xfId="36117"/>
    <cellStyle name="Normal 16 2 3 4 3 2 3" xfId="56010"/>
    <cellStyle name="Normal 16 2 3 4 3 3" xfId="28687"/>
    <cellStyle name="Normal 16 2 3 4 3 4" xfId="48575"/>
    <cellStyle name="Normal 16 2 3 4 4" xfId="12191"/>
    <cellStyle name="Normal 16 2 3 4 4 2" xfId="31706"/>
    <cellStyle name="Normal 16 2 3 4 4 3" xfId="51599"/>
    <cellStyle name="Normal 16 2 3 4 5" xfId="21912"/>
    <cellStyle name="Normal 16 2 3 4 6" xfId="41671"/>
    <cellStyle name="Normal 16 2 3 5" xfId="2997"/>
    <cellStyle name="Normal 16 2 3 5 2" xfId="8434"/>
    <cellStyle name="Normal 16 2 3 5 2 2" xfId="18157"/>
    <cellStyle name="Normal 16 2 3 5 2 2 2" xfId="37670"/>
    <cellStyle name="Normal 16 2 3 5 2 2 3" xfId="57563"/>
    <cellStyle name="Normal 16 2 3 5 2 3" xfId="22050"/>
    <cellStyle name="Normal 16 2 3 5 2 4" xfId="41810"/>
    <cellStyle name="Normal 16 2 3 5 3" xfId="12851"/>
    <cellStyle name="Normal 16 2 3 5 3 2" xfId="32365"/>
    <cellStyle name="Normal 16 2 3 5 3 3" xfId="52258"/>
    <cellStyle name="Normal 16 2 3 5 4" xfId="23770"/>
    <cellStyle name="Normal 16 2 3 5 5" xfId="43536"/>
    <cellStyle name="Normal 16 2 3 6" xfId="5257"/>
    <cellStyle name="Normal 16 2 3 6 2" xfId="14997"/>
    <cellStyle name="Normal 16 2 3 6 2 2" xfId="34510"/>
    <cellStyle name="Normal 16 2 3 6 2 3" xfId="54403"/>
    <cellStyle name="Normal 16 2 3 6 3" xfId="27079"/>
    <cellStyle name="Normal 16 2 3 6 4" xfId="46965"/>
    <cellStyle name="Normal 16 2 3 7" xfId="10583"/>
    <cellStyle name="Normal 16 2 3 7 2" xfId="30098"/>
    <cellStyle name="Normal 16 2 3 7 3" xfId="49991"/>
    <cellStyle name="Normal 16 2 3 8" xfId="20304"/>
    <cellStyle name="Normal 16 2 3 9" xfId="39946"/>
    <cellStyle name="Normal 16 2 4" xfId="1346"/>
    <cellStyle name="Normal 16 2 4 2" xfId="3718"/>
    <cellStyle name="Normal 16 2 4 2 2" xfId="9155"/>
    <cellStyle name="Normal 16 2 4 2 2 2" xfId="18878"/>
    <cellStyle name="Normal 16 2 4 2 2 2 2" xfId="38391"/>
    <cellStyle name="Normal 16 2 4 2 2 2 3" xfId="58284"/>
    <cellStyle name="Normal 16 2 4 2 2 3" xfId="25815"/>
    <cellStyle name="Normal 16 2 4 2 2 4" xfId="45584"/>
    <cellStyle name="Normal 16 2 4 2 3" xfId="13572"/>
    <cellStyle name="Normal 16 2 4 2 3 2" xfId="33086"/>
    <cellStyle name="Normal 16 2 4 2 3 3" xfId="52979"/>
    <cellStyle name="Normal 16 2 4 2 4" xfId="24491"/>
    <cellStyle name="Normal 16 2 4 2 5" xfId="44257"/>
    <cellStyle name="Normal 16 2 4 3" xfId="7494"/>
    <cellStyle name="Normal 16 2 4 3 2" xfId="17217"/>
    <cellStyle name="Normal 16 2 4 3 2 2" xfId="36730"/>
    <cellStyle name="Normal 16 2 4 3 2 3" xfId="56623"/>
    <cellStyle name="Normal 16 2 4 3 3" xfId="22988"/>
    <cellStyle name="Normal 16 2 4 3 4" xfId="42753"/>
    <cellStyle name="Normal 16 2 4 4" xfId="5445"/>
    <cellStyle name="Normal 16 2 4 4 2" xfId="15182"/>
    <cellStyle name="Normal 16 2 4 4 2 2" xfId="34695"/>
    <cellStyle name="Normal 16 2 4 4 2 3" xfId="54588"/>
    <cellStyle name="Normal 16 2 4 4 3" xfId="27265"/>
    <cellStyle name="Normal 16 2 4 4 4" xfId="47153"/>
    <cellStyle name="Normal 16 2 4 5" xfId="11304"/>
    <cellStyle name="Normal 16 2 4 5 2" xfId="30819"/>
    <cellStyle name="Normal 16 2 4 5 3" xfId="50712"/>
    <cellStyle name="Normal 16 2 4 6" xfId="21025"/>
    <cellStyle name="Normal 16 2 4 7" xfId="40680"/>
    <cellStyle name="Normal 16 2 5" xfId="795"/>
    <cellStyle name="Normal 16 2 5 2" xfId="3180"/>
    <cellStyle name="Normal 16 2 5 2 2" xfId="8617"/>
    <cellStyle name="Normal 16 2 5 2 2 2" xfId="18340"/>
    <cellStyle name="Normal 16 2 5 2 2 2 2" xfId="37853"/>
    <cellStyle name="Normal 16 2 5 2 2 2 3" xfId="57746"/>
    <cellStyle name="Normal 16 2 5 2 2 3" xfId="26324"/>
    <cellStyle name="Normal 16 2 5 2 2 4" xfId="46097"/>
    <cellStyle name="Normal 16 2 5 2 3" xfId="13034"/>
    <cellStyle name="Normal 16 2 5 2 3 2" xfId="32548"/>
    <cellStyle name="Normal 16 2 5 2 3 3" xfId="52441"/>
    <cellStyle name="Normal 16 2 5 2 4" xfId="23953"/>
    <cellStyle name="Normal 16 2 5 2 5" xfId="43719"/>
    <cellStyle name="Normal 16 2 5 3" xfId="7034"/>
    <cellStyle name="Normal 16 2 5 3 2" xfId="16770"/>
    <cellStyle name="Normal 16 2 5 3 2 2" xfId="36283"/>
    <cellStyle name="Normal 16 2 5 3 2 3" xfId="56176"/>
    <cellStyle name="Normal 16 2 5 3 3" xfId="22794"/>
    <cellStyle name="Normal 16 2 5 3 4" xfId="42558"/>
    <cellStyle name="Normal 16 2 5 4" xfId="5980"/>
    <cellStyle name="Normal 16 2 5 4 2" xfId="15717"/>
    <cellStyle name="Normal 16 2 5 4 2 2" xfId="35230"/>
    <cellStyle name="Normal 16 2 5 4 2 3" xfId="55123"/>
    <cellStyle name="Normal 16 2 5 4 3" xfId="27800"/>
    <cellStyle name="Normal 16 2 5 4 4" xfId="47688"/>
    <cellStyle name="Normal 16 2 5 5" xfId="10766"/>
    <cellStyle name="Normal 16 2 5 5 2" xfId="30281"/>
    <cellStyle name="Normal 16 2 5 5 3" xfId="50174"/>
    <cellStyle name="Normal 16 2 5 6" xfId="20487"/>
    <cellStyle name="Normal 16 2 5 7" xfId="40129"/>
    <cellStyle name="Normal 16 2 6" xfId="1943"/>
    <cellStyle name="Normal 16 2 6 2" xfId="4254"/>
    <cellStyle name="Normal 16 2 6 2 2" xfId="9690"/>
    <cellStyle name="Normal 16 2 6 2 2 2" xfId="19413"/>
    <cellStyle name="Normal 16 2 6 2 2 2 2" xfId="38926"/>
    <cellStyle name="Normal 16 2 6 2 2 2 3" xfId="58819"/>
    <cellStyle name="Normal 16 2 6 2 2 3" xfId="29139"/>
    <cellStyle name="Normal 16 2 6 2 2 4" xfId="49027"/>
    <cellStyle name="Normal 16 2 6 2 3" xfId="14107"/>
    <cellStyle name="Normal 16 2 6 2 3 2" xfId="33621"/>
    <cellStyle name="Normal 16 2 6 2 3 3" xfId="53514"/>
    <cellStyle name="Normal 16 2 6 2 4" xfId="25026"/>
    <cellStyle name="Normal 16 2 6 2 5" xfId="44793"/>
    <cellStyle name="Normal 16 2 6 3" xfId="6515"/>
    <cellStyle name="Normal 16 2 6 3 2" xfId="16252"/>
    <cellStyle name="Normal 16 2 6 3 2 2" xfId="35765"/>
    <cellStyle name="Normal 16 2 6 3 2 3" xfId="55658"/>
    <cellStyle name="Normal 16 2 6 3 3" xfId="28335"/>
    <cellStyle name="Normal 16 2 6 3 4" xfId="48223"/>
    <cellStyle name="Normal 16 2 6 4" xfId="11839"/>
    <cellStyle name="Normal 16 2 6 4 2" xfId="31354"/>
    <cellStyle name="Normal 16 2 6 4 3" xfId="51247"/>
    <cellStyle name="Normal 16 2 6 5" xfId="21560"/>
    <cellStyle name="Normal 16 2 6 6" xfId="41277"/>
    <cellStyle name="Normal 16 2 7" xfId="2645"/>
    <cellStyle name="Normal 16 2 7 2" xfId="8082"/>
    <cellStyle name="Normal 16 2 7 2 2" xfId="17805"/>
    <cellStyle name="Normal 16 2 7 2 2 2" xfId="37318"/>
    <cellStyle name="Normal 16 2 7 2 2 3" xfId="57211"/>
    <cellStyle name="Normal 16 2 7 2 3" xfId="22160"/>
    <cellStyle name="Normal 16 2 7 2 4" xfId="41920"/>
    <cellStyle name="Normal 16 2 7 3" xfId="12499"/>
    <cellStyle name="Normal 16 2 7 3 2" xfId="32013"/>
    <cellStyle name="Normal 16 2 7 3 3" xfId="51906"/>
    <cellStyle name="Normal 16 2 7 4" xfId="23418"/>
    <cellStyle name="Normal 16 2 7 5" xfId="43184"/>
    <cellStyle name="Normal 16 2 8" xfId="4863"/>
    <cellStyle name="Normal 16 2 8 2" xfId="14645"/>
    <cellStyle name="Normal 16 2 8 2 2" xfId="34158"/>
    <cellStyle name="Normal 16 2 8 2 3" xfId="54051"/>
    <cellStyle name="Normal 16 2 8 3" xfId="26727"/>
    <cellStyle name="Normal 16 2 8 4" xfId="46571"/>
    <cellStyle name="Normal 16 2 9" xfId="10231"/>
    <cellStyle name="Normal 16 2 9 2" xfId="29746"/>
    <cellStyle name="Normal 16 2 9 3" xfId="49639"/>
    <cellStyle name="Normal 16 3" xfId="310"/>
    <cellStyle name="Normal 16 3 2" xfId="1396"/>
    <cellStyle name="Normal 16 3 2 2" xfId="3768"/>
    <cellStyle name="Normal 16 3 2 2 2" xfId="9205"/>
    <cellStyle name="Normal 16 3 2 2 2 2" xfId="18928"/>
    <cellStyle name="Normal 16 3 2 2 2 2 2" xfId="38441"/>
    <cellStyle name="Normal 16 3 2 2 2 2 3" xfId="58334"/>
    <cellStyle name="Normal 16 3 2 2 2 3" xfId="22567"/>
    <cellStyle name="Normal 16 3 2 2 2 4" xfId="42330"/>
    <cellStyle name="Normal 16 3 2 2 3" xfId="13622"/>
    <cellStyle name="Normal 16 3 2 2 3 2" xfId="33136"/>
    <cellStyle name="Normal 16 3 2 2 3 3" xfId="53029"/>
    <cellStyle name="Normal 16 3 2 2 4" xfId="24541"/>
    <cellStyle name="Normal 16 3 2 2 5" xfId="44307"/>
    <cellStyle name="Normal 16 3 2 3" xfId="7528"/>
    <cellStyle name="Normal 16 3 2 3 2" xfId="17251"/>
    <cellStyle name="Normal 16 3 2 3 2 2" xfId="36764"/>
    <cellStyle name="Normal 16 3 2 3 2 3" xfId="56657"/>
    <cellStyle name="Normal 16 3 2 3 3" xfId="23126"/>
    <cellStyle name="Normal 16 3 2 3 4" xfId="42892"/>
    <cellStyle name="Normal 16 3 2 4" xfId="5495"/>
    <cellStyle name="Normal 16 3 2 4 2" xfId="15232"/>
    <cellStyle name="Normal 16 3 2 4 2 2" xfId="34745"/>
    <cellStyle name="Normal 16 3 2 4 2 3" xfId="54638"/>
    <cellStyle name="Normal 16 3 2 4 3" xfId="27315"/>
    <cellStyle name="Normal 16 3 2 4 4" xfId="47203"/>
    <cellStyle name="Normal 16 3 2 5" xfId="11354"/>
    <cellStyle name="Normal 16 3 2 5 2" xfId="30869"/>
    <cellStyle name="Normal 16 3 2 5 3" xfId="50762"/>
    <cellStyle name="Normal 16 3 2 6" xfId="21075"/>
    <cellStyle name="Normal 16 3 2 7" xfId="40730"/>
    <cellStyle name="Normal 16 3 3" xfId="845"/>
    <cellStyle name="Normal 16 3 3 2" xfId="3230"/>
    <cellStyle name="Normal 16 3 3 2 2" xfId="8667"/>
    <cellStyle name="Normal 16 3 3 2 2 2" xfId="18390"/>
    <cellStyle name="Normal 16 3 3 2 2 2 2" xfId="37903"/>
    <cellStyle name="Normal 16 3 3 2 2 2 3" xfId="57796"/>
    <cellStyle name="Normal 16 3 3 2 2 3" xfId="26125"/>
    <cellStyle name="Normal 16 3 3 2 2 4" xfId="45896"/>
    <cellStyle name="Normal 16 3 3 2 3" xfId="13084"/>
    <cellStyle name="Normal 16 3 3 2 3 2" xfId="32598"/>
    <cellStyle name="Normal 16 3 3 2 3 3" xfId="52491"/>
    <cellStyle name="Normal 16 3 3 2 4" xfId="24003"/>
    <cellStyle name="Normal 16 3 3 2 5" xfId="43769"/>
    <cellStyle name="Normal 16 3 3 3" xfId="7068"/>
    <cellStyle name="Normal 16 3 3 3 2" xfId="16804"/>
    <cellStyle name="Normal 16 3 3 3 2 2" xfId="36317"/>
    <cellStyle name="Normal 16 3 3 3 2 3" xfId="56210"/>
    <cellStyle name="Normal 16 3 3 3 3" xfId="22258"/>
    <cellStyle name="Normal 16 3 3 3 4" xfId="42019"/>
    <cellStyle name="Normal 16 3 3 4" xfId="6030"/>
    <cellStyle name="Normal 16 3 3 4 2" xfId="15767"/>
    <cellStyle name="Normal 16 3 3 4 2 2" xfId="35280"/>
    <cellStyle name="Normal 16 3 3 4 2 3" xfId="55173"/>
    <cellStyle name="Normal 16 3 3 4 3" xfId="27850"/>
    <cellStyle name="Normal 16 3 3 4 4" xfId="47738"/>
    <cellStyle name="Normal 16 3 3 5" xfId="10816"/>
    <cellStyle name="Normal 16 3 3 5 2" xfId="30331"/>
    <cellStyle name="Normal 16 3 3 5 3" xfId="50224"/>
    <cellStyle name="Normal 16 3 3 6" xfId="20537"/>
    <cellStyle name="Normal 16 3 3 7" xfId="40179"/>
    <cellStyle name="Normal 16 3 4" xfId="2035"/>
    <cellStyle name="Normal 16 3 4 2" xfId="4304"/>
    <cellStyle name="Normal 16 3 4 2 2" xfId="9740"/>
    <cellStyle name="Normal 16 3 4 2 2 2" xfId="19463"/>
    <cellStyle name="Normal 16 3 4 2 2 2 2" xfId="38976"/>
    <cellStyle name="Normal 16 3 4 2 2 2 3" xfId="58869"/>
    <cellStyle name="Normal 16 3 4 2 2 3" xfId="29189"/>
    <cellStyle name="Normal 16 3 4 2 2 4" xfId="49077"/>
    <cellStyle name="Normal 16 3 4 2 3" xfId="14157"/>
    <cellStyle name="Normal 16 3 4 2 3 2" xfId="33671"/>
    <cellStyle name="Normal 16 3 4 2 3 3" xfId="53564"/>
    <cellStyle name="Normal 16 3 4 2 4" xfId="25076"/>
    <cellStyle name="Normal 16 3 4 2 5" xfId="44843"/>
    <cellStyle name="Normal 16 3 4 3" xfId="6565"/>
    <cellStyle name="Normal 16 3 4 3 2" xfId="16302"/>
    <cellStyle name="Normal 16 3 4 3 2 2" xfId="35815"/>
    <cellStyle name="Normal 16 3 4 3 2 3" xfId="55708"/>
    <cellStyle name="Normal 16 3 4 3 3" xfId="28385"/>
    <cellStyle name="Normal 16 3 4 3 4" xfId="48273"/>
    <cellStyle name="Normal 16 3 4 4" xfId="11889"/>
    <cellStyle name="Normal 16 3 4 4 2" xfId="31404"/>
    <cellStyle name="Normal 16 3 4 4 3" xfId="51297"/>
    <cellStyle name="Normal 16 3 4 5" xfId="21610"/>
    <cellStyle name="Normal 16 3 4 6" xfId="41369"/>
    <cellStyle name="Normal 16 3 5" xfId="2695"/>
    <cellStyle name="Normal 16 3 5 2" xfId="8132"/>
    <cellStyle name="Normal 16 3 5 2 2" xfId="17855"/>
    <cellStyle name="Normal 16 3 5 2 2 2" xfId="37368"/>
    <cellStyle name="Normal 16 3 5 2 2 3" xfId="57261"/>
    <cellStyle name="Normal 16 3 5 2 3" xfId="22152"/>
    <cellStyle name="Normal 16 3 5 2 4" xfId="41912"/>
    <cellStyle name="Normal 16 3 5 3" xfId="12549"/>
    <cellStyle name="Normal 16 3 5 3 2" xfId="32063"/>
    <cellStyle name="Normal 16 3 5 3 3" xfId="51956"/>
    <cellStyle name="Normal 16 3 5 4" xfId="23468"/>
    <cellStyle name="Normal 16 3 5 5" xfId="43234"/>
    <cellStyle name="Normal 16 3 6" xfId="4955"/>
    <cellStyle name="Normal 16 3 6 2" xfId="14695"/>
    <cellStyle name="Normal 16 3 6 2 2" xfId="34208"/>
    <cellStyle name="Normal 16 3 6 2 3" xfId="54101"/>
    <cellStyle name="Normal 16 3 6 3" xfId="26777"/>
    <cellStyle name="Normal 16 3 6 4" xfId="46663"/>
    <cellStyle name="Normal 16 3 7" xfId="10281"/>
    <cellStyle name="Normal 16 3 7 2" xfId="29796"/>
    <cellStyle name="Normal 16 3 7 3" xfId="49689"/>
    <cellStyle name="Normal 16 3 8" xfId="20002"/>
    <cellStyle name="Normal 16 3 9" xfId="39644"/>
    <cellStyle name="Normal 16 4" xfId="486"/>
    <cellStyle name="Normal 16 4 2" xfId="1572"/>
    <cellStyle name="Normal 16 4 2 2" xfId="3944"/>
    <cellStyle name="Normal 16 4 2 2 2" xfId="9381"/>
    <cellStyle name="Normal 16 4 2 2 2 2" xfId="19104"/>
    <cellStyle name="Normal 16 4 2 2 2 2 2" xfId="38617"/>
    <cellStyle name="Normal 16 4 2 2 2 2 3" xfId="58510"/>
    <cellStyle name="Normal 16 4 2 2 2 3" xfId="22898"/>
    <cellStyle name="Normal 16 4 2 2 2 4" xfId="42663"/>
    <cellStyle name="Normal 16 4 2 2 3" xfId="13798"/>
    <cellStyle name="Normal 16 4 2 2 3 2" xfId="33312"/>
    <cellStyle name="Normal 16 4 2 2 3 3" xfId="53205"/>
    <cellStyle name="Normal 16 4 2 2 4" xfId="24717"/>
    <cellStyle name="Normal 16 4 2 2 5" xfId="44483"/>
    <cellStyle name="Normal 16 4 2 3" xfId="7675"/>
    <cellStyle name="Normal 16 4 2 3 2" xfId="17398"/>
    <cellStyle name="Normal 16 4 2 3 2 2" xfId="36911"/>
    <cellStyle name="Normal 16 4 2 3 2 3" xfId="56804"/>
    <cellStyle name="Normal 16 4 2 3 3" xfId="22588"/>
    <cellStyle name="Normal 16 4 2 3 4" xfId="42351"/>
    <cellStyle name="Normal 16 4 2 4" xfId="5671"/>
    <cellStyle name="Normal 16 4 2 4 2" xfId="15408"/>
    <cellStyle name="Normal 16 4 2 4 2 2" xfId="34921"/>
    <cellStyle name="Normal 16 4 2 4 2 3" xfId="54814"/>
    <cellStyle name="Normal 16 4 2 4 3" xfId="27491"/>
    <cellStyle name="Normal 16 4 2 4 4" xfId="47379"/>
    <cellStyle name="Normal 16 4 2 5" xfId="11530"/>
    <cellStyle name="Normal 16 4 2 5 2" xfId="31045"/>
    <cellStyle name="Normal 16 4 2 5 3" xfId="50938"/>
    <cellStyle name="Normal 16 4 2 6" xfId="21251"/>
    <cellStyle name="Normal 16 4 2 7" xfId="40906"/>
    <cellStyle name="Normal 16 4 3" xfId="1021"/>
    <cellStyle name="Normal 16 4 3 2" xfId="3406"/>
    <cellStyle name="Normal 16 4 3 2 2" xfId="8843"/>
    <cellStyle name="Normal 16 4 3 2 2 2" xfId="18566"/>
    <cellStyle name="Normal 16 4 3 2 2 2 2" xfId="38079"/>
    <cellStyle name="Normal 16 4 3 2 2 2 3" xfId="57972"/>
    <cellStyle name="Normal 16 4 3 2 2 3" xfId="26204"/>
    <cellStyle name="Normal 16 4 3 2 2 4" xfId="45975"/>
    <cellStyle name="Normal 16 4 3 2 3" xfId="13260"/>
    <cellStyle name="Normal 16 4 3 2 3 2" xfId="32774"/>
    <cellStyle name="Normal 16 4 3 2 3 3" xfId="52667"/>
    <cellStyle name="Normal 16 4 3 2 4" xfId="24179"/>
    <cellStyle name="Normal 16 4 3 2 5" xfId="43945"/>
    <cellStyle name="Normal 16 4 3 3" xfId="7215"/>
    <cellStyle name="Normal 16 4 3 3 2" xfId="16951"/>
    <cellStyle name="Normal 16 4 3 3 2 2" xfId="36464"/>
    <cellStyle name="Normal 16 4 3 3 2 3" xfId="56357"/>
    <cellStyle name="Normal 16 4 3 3 3" xfId="22777"/>
    <cellStyle name="Normal 16 4 3 3 4" xfId="42541"/>
    <cellStyle name="Normal 16 4 3 4" xfId="6206"/>
    <cellStyle name="Normal 16 4 3 4 2" xfId="15943"/>
    <cellStyle name="Normal 16 4 3 4 2 2" xfId="35456"/>
    <cellStyle name="Normal 16 4 3 4 2 3" xfId="55349"/>
    <cellStyle name="Normal 16 4 3 4 3" xfId="28026"/>
    <cellStyle name="Normal 16 4 3 4 4" xfId="47914"/>
    <cellStyle name="Normal 16 4 3 5" xfId="10992"/>
    <cellStyle name="Normal 16 4 3 5 2" xfId="30507"/>
    <cellStyle name="Normal 16 4 3 5 3" xfId="50400"/>
    <cellStyle name="Normal 16 4 3 6" xfId="20713"/>
    <cellStyle name="Normal 16 4 3 7" xfId="40355"/>
    <cellStyle name="Normal 16 4 4" xfId="2211"/>
    <cellStyle name="Normal 16 4 4 2" xfId="4480"/>
    <cellStyle name="Normal 16 4 4 2 2" xfId="9916"/>
    <cellStyle name="Normal 16 4 4 2 2 2" xfId="19639"/>
    <cellStyle name="Normal 16 4 4 2 2 2 2" xfId="39152"/>
    <cellStyle name="Normal 16 4 4 2 2 2 3" xfId="59045"/>
    <cellStyle name="Normal 16 4 4 2 2 3" xfId="29365"/>
    <cellStyle name="Normal 16 4 4 2 2 4" xfId="49253"/>
    <cellStyle name="Normal 16 4 4 2 3" xfId="14333"/>
    <cellStyle name="Normal 16 4 4 2 3 2" xfId="33847"/>
    <cellStyle name="Normal 16 4 4 2 3 3" xfId="53740"/>
    <cellStyle name="Normal 16 4 4 2 4" xfId="25252"/>
    <cellStyle name="Normal 16 4 4 2 5" xfId="45019"/>
    <cellStyle name="Normal 16 4 4 3" xfId="6741"/>
    <cellStyle name="Normal 16 4 4 3 2" xfId="16478"/>
    <cellStyle name="Normal 16 4 4 3 2 2" xfId="35991"/>
    <cellStyle name="Normal 16 4 4 3 2 3" xfId="55884"/>
    <cellStyle name="Normal 16 4 4 3 3" xfId="28561"/>
    <cellStyle name="Normal 16 4 4 3 4" xfId="48449"/>
    <cellStyle name="Normal 16 4 4 4" xfId="12065"/>
    <cellStyle name="Normal 16 4 4 4 2" xfId="31580"/>
    <cellStyle name="Normal 16 4 4 4 3" xfId="51473"/>
    <cellStyle name="Normal 16 4 4 5" xfId="21786"/>
    <cellStyle name="Normal 16 4 4 6" xfId="41545"/>
    <cellStyle name="Normal 16 4 5" xfId="2871"/>
    <cellStyle name="Normal 16 4 5 2" xfId="8308"/>
    <cellStyle name="Normal 16 4 5 2 2" xfId="18031"/>
    <cellStyle name="Normal 16 4 5 2 2 2" xfId="37544"/>
    <cellStyle name="Normal 16 4 5 2 2 3" xfId="57437"/>
    <cellStyle name="Normal 16 4 5 2 3" xfId="22735"/>
    <cellStyle name="Normal 16 4 5 2 4" xfId="42499"/>
    <cellStyle name="Normal 16 4 5 3" xfId="12725"/>
    <cellStyle name="Normal 16 4 5 3 2" xfId="32239"/>
    <cellStyle name="Normal 16 4 5 3 3" xfId="52132"/>
    <cellStyle name="Normal 16 4 5 4" xfId="23644"/>
    <cellStyle name="Normal 16 4 5 5" xfId="43410"/>
    <cellStyle name="Normal 16 4 6" xfId="5131"/>
    <cellStyle name="Normal 16 4 6 2" xfId="14871"/>
    <cellStyle name="Normal 16 4 6 2 2" xfId="34384"/>
    <cellStyle name="Normal 16 4 6 2 3" xfId="54277"/>
    <cellStyle name="Normal 16 4 6 3" xfId="26953"/>
    <cellStyle name="Normal 16 4 6 4" xfId="46839"/>
    <cellStyle name="Normal 16 4 7" xfId="10457"/>
    <cellStyle name="Normal 16 4 7 2" xfId="29972"/>
    <cellStyle name="Normal 16 4 7 3" xfId="49865"/>
    <cellStyle name="Normal 16 4 8" xfId="20178"/>
    <cellStyle name="Normal 16 4 9" xfId="39820"/>
    <cellStyle name="Normal 16 5" xfId="1220"/>
    <cellStyle name="Normal 16 5 2" xfId="3592"/>
    <cellStyle name="Normal 16 5 2 2" xfId="9029"/>
    <cellStyle name="Normal 16 5 2 2 2" xfId="18752"/>
    <cellStyle name="Normal 16 5 2 2 2 2" xfId="38265"/>
    <cellStyle name="Normal 16 5 2 2 2 3" xfId="58158"/>
    <cellStyle name="Normal 16 5 2 2 3" xfId="26478"/>
    <cellStyle name="Normal 16 5 2 2 4" xfId="46251"/>
    <cellStyle name="Normal 16 5 2 3" xfId="13446"/>
    <cellStyle name="Normal 16 5 2 3 2" xfId="32960"/>
    <cellStyle name="Normal 16 5 2 3 3" xfId="52853"/>
    <cellStyle name="Normal 16 5 2 4" xfId="24365"/>
    <cellStyle name="Normal 16 5 2 5" xfId="44131"/>
    <cellStyle name="Normal 16 5 3" xfId="7381"/>
    <cellStyle name="Normal 16 5 3 2" xfId="17104"/>
    <cellStyle name="Normal 16 5 3 2 2" xfId="36617"/>
    <cellStyle name="Normal 16 5 3 2 3" xfId="56510"/>
    <cellStyle name="Normal 16 5 3 3" xfId="26291"/>
    <cellStyle name="Normal 16 5 3 4" xfId="46064"/>
    <cellStyle name="Normal 16 5 4" xfId="5319"/>
    <cellStyle name="Normal 16 5 4 2" xfId="15056"/>
    <cellStyle name="Normal 16 5 4 2 2" xfId="34569"/>
    <cellStyle name="Normal 16 5 4 2 3" xfId="54462"/>
    <cellStyle name="Normal 16 5 4 3" xfId="27139"/>
    <cellStyle name="Normal 16 5 4 4" xfId="47027"/>
    <cellStyle name="Normal 16 5 5" xfId="11178"/>
    <cellStyle name="Normal 16 5 5 2" xfId="30693"/>
    <cellStyle name="Normal 16 5 5 3" xfId="50586"/>
    <cellStyle name="Normal 16 5 6" xfId="20899"/>
    <cellStyle name="Normal 16 5 7" xfId="40554"/>
    <cellStyle name="Normal 16 6" xfId="669"/>
    <cellStyle name="Normal 16 6 2" xfId="3054"/>
    <cellStyle name="Normal 16 6 2 2" xfId="8491"/>
    <cellStyle name="Normal 16 6 2 2 2" xfId="18214"/>
    <cellStyle name="Normal 16 6 2 2 2 2" xfId="37727"/>
    <cellStyle name="Normal 16 6 2 2 2 3" xfId="57620"/>
    <cellStyle name="Normal 16 6 2 2 3" xfId="22909"/>
    <cellStyle name="Normal 16 6 2 2 4" xfId="42674"/>
    <cellStyle name="Normal 16 6 2 3" xfId="12908"/>
    <cellStyle name="Normal 16 6 2 3 2" xfId="32422"/>
    <cellStyle name="Normal 16 6 2 3 3" xfId="52315"/>
    <cellStyle name="Normal 16 6 2 4" xfId="23827"/>
    <cellStyle name="Normal 16 6 2 5" xfId="43593"/>
    <cellStyle name="Normal 16 6 3" xfId="6921"/>
    <cellStyle name="Normal 16 6 3 2" xfId="16657"/>
    <cellStyle name="Normal 16 6 3 2 2" xfId="36170"/>
    <cellStyle name="Normal 16 6 3 2 3" xfId="56063"/>
    <cellStyle name="Normal 16 6 3 3" xfId="26206"/>
    <cellStyle name="Normal 16 6 3 4" xfId="45977"/>
    <cellStyle name="Normal 16 6 4" xfId="5854"/>
    <cellStyle name="Normal 16 6 4 2" xfId="15591"/>
    <cellStyle name="Normal 16 6 4 2 2" xfId="35104"/>
    <cellStyle name="Normal 16 6 4 2 3" xfId="54997"/>
    <cellStyle name="Normal 16 6 4 3" xfId="27674"/>
    <cellStyle name="Normal 16 6 4 4" xfId="47562"/>
    <cellStyle name="Normal 16 6 5" xfId="10640"/>
    <cellStyle name="Normal 16 6 5 2" xfId="30155"/>
    <cellStyle name="Normal 16 6 5 3" xfId="50048"/>
    <cellStyle name="Normal 16 6 6" xfId="20361"/>
    <cellStyle name="Normal 16 6 7" xfId="40003"/>
    <cellStyle name="Normal 16 7" xfId="1817"/>
    <cellStyle name="Normal 16 7 2" xfId="4128"/>
    <cellStyle name="Normal 16 7 2 2" xfId="9564"/>
    <cellStyle name="Normal 16 7 2 2 2" xfId="19287"/>
    <cellStyle name="Normal 16 7 2 2 2 2" xfId="38800"/>
    <cellStyle name="Normal 16 7 2 2 2 3" xfId="58693"/>
    <cellStyle name="Normal 16 7 2 2 3" xfId="29013"/>
    <cellStyle name="Normal 16 7 2 2 4" xfId="48901"/>
    <cellStyle name="Normal 16 7 2 3" xfId="13981"/>
    <cellStyle name="Normal 16 7 2 3 2" xfId="33495"/>
    <cellStyle name="Normal 16 7 2 3 3" xfId="53388"/>
    <cellStyle name="Normal 16 7 2 4" xfId="24900"/>
    <cellStyle name="Normal 16 7 2 5" xfId="44667"/>
    <cellStyle name="Normal 16 7 3" xfId="6389"/>
    <cellStyle name="Normal 16 7 3 2" xfId="16126"/>
    <cellStyle name="Normal 16 7 3 2 2" xfId="35639"/>
    <cellStyle name="Normal 16 7 3 2 3" xfId="55532"/>
    <cellStyle name="Normal 16 7 3 3" xfId="28209"/>
    <cellStyle name="Normal 16 7 3 4" xfId="48097"/>
    <cellStyle name="Normal 16 7 4" xfId="11713"/>
    <cellStyle name="Normal 16 7 4 2" xfId="31228"/>
    <cellStyle name="Normal 16 7 4 3" xfId="51121"/>
    <cellStyle name="Normal 16 7 5" xfId="21434"/>
    <cellStyle name="Normal 16 7 6" xfId="41151"/>
    <cellStyle name="Normal 16 8" xfId="2380"/>
    <cellStyle name="Normal 16 8 2" xfId="7817"/>
    <cellStyle name="Normal 16 8 2 2" xfId="17540"/>
    <cellStyle name="Normal 16 8 2 2 2" xfId="37053"/>
    <cellStyle name="Normal 16 8 2 2 3" xfId="56946"/>
    <cellStyle name="Normal 16 8 2 3" xfId="22469"/>
    <cellStyle name="Normal 16 8 2 4" xfId="42231"/>
    <cellStyle name="Normal 16 8 3" xfId="12234"/>
    <cellStyle name="Normal 16 8 3 2" xfId="31748"/>
    <cellStyle name="Normal 16 8 3 3" xfId="51641"/>
    <cellStyle name="Normal 16 8 4" xfId="23153"/>
    <cellStyle name="Normal 16 8 5" xfId="42919"/>
    <cellStyle name="Normal 16 9" xfId="2519"/>
    <cellStyle name="Normal 16 9 2" xfId="7956"/>
    <cellStyle name="Normal 16 9 2 2" xfId="17679"/>
    <cellStyle name="Normal 16 9 2 2 2" xfId="37192"/>
    <cellStyle name="Normal 16 9 2 2 3" xfId="57085"/>
    <cellStyle name="Normal 16 9 2 3" xfId="25575"/>
    <cellStyle name="Normal 16 9 2 4" xfId="45343"/>
    <cellStyle name="Normal 16 9 3" xfId="12373"/>
    <cellStyle name="Normal 16 9 3 2" xfId="31887"/>
    <cellStyle name="Normal 16 9 3 3" xfId="51780"/>
    <cellStyle name="Normal 16 9 4" xfId="23292"/>
    <cellStyle name="Normal 16 9 5" xfId="43058"/>
    <cellStyle name="Normal 17" xfId="93"/>
    <cellStyle name="Normal 17 10" xfId="4738"/>
    <cellStyle name="Normal 17 10 2" xfId="14520"/>
    <cellStyle name="Normal 17 10 2 2" xfId="34033"/>
    <cellStyle name="Normal 17 10 2 3" xfId="53926"/>
    <cellStyle name="Normal 17 10 3" xfId="26602"/>
    <cellStyle name="Normal 17 10 4" xfId="46446"/>
    <cellStyle name="Normal 17 11" xfId="10106"/>
    <cellStyle name="Normal 17 11 2" xfId="29621"/>
    <cellStyle name="Normal 17 11 3" xfId="49514"/>
    <cellStyle name="Normal 17 12" xfId="19827"/>
    <cellStyle name="Normal 17 13" xfId="39427"/>
    <cellStyle name="Normal 17 2" xfId="229"/>
    <cellStyle name="Normal 17 2 10" xfId="19963"/>
    <cellStyle name="Normal 17 2 11" xfId="39563"/>
    <cellStyle name="Normal 17 2 2" xfId="447"/>
    <cellStyle name="Normal 17 2 2 2" xfId="1533"/>
    <cellStyle name="Normal 17 2 2 2 2" xfId="3905"/>
    <cellStyle name="Normal 17 2 2 2 2 2" xfId="9342"/>
    <cellStyle name="Normal 17 2 2 2 2 2 2" xfId="19065"/>
    <cellStyle name="Normal 17 2 2 2 2 2 2 2" xfId="38578"/>
    <cellStyle name="Normal 17 2 2 2 2 2 2 3" xfId="58471"/>
    <cellStyle name="Normal 17 2 2 2 2 2 3" xfId="25839"/>
    <cellStyle name="Normal 17 2 2 2 2 2 4" xfId="45608"/>
    <cellStyle name="Normal 17 2 2 2 2 3" xfId="13759"/>
    <cellStyle name="Normal 17 2 2 2 2 3 2" xfId="33273"/>
    <cellStyle name="Normal 17 2 2 2 2 3 3" xfId="53166"/>
    <cellStyle name="Normal 17 2 2 2 2 4" xfId="24678"/>
    <cellStyle name="Normal 17 2 2 2 2 5" xfId="44444"/>
    <cellStyle name="Normal 17 2 2 2 3" xfId="7646"/>
    <cellStyle name="Normal 17 2 2 2 3 2" xfId="17369"/>
    <cellStyle name="Normal 17 2 2 2 3 2 2" xfId="36882"/>
    <cellStyle name="Normal 17 2 2 2 3 2 3" xfId="56775"/>
    <cellStyle name="Normal 17 2 2 2 3 3" xfId="22620"/>
    <cellStyle name="Normal 17 2 2 2 3 4" xfId="42383"/>
    <cellStyle name="Normal 17 2 2 2 4" xfId="5632"/>
    <cellStyle name="Normal 17 2 2 2 4 2" xfId="15369"/>
    <cellStyle name="Normal 17 2 2 2 4 2 2" xfId="34882"/>
    <cellStyle name="Normal 17 2 2 2 4 2 3" xfId="54775"/>
    <cellStyle name="Normal 17 2 2 2 4 3" xfId="27452"/>
    <cellStyle name="Normal 17 2 2 2 4 4" xfId="47340"/>
    <cellStyle name="Normal 17 2 2 2 5" xfId="11491"/>
    <cellStyle name="Normal 17 2 2 2 5 2" xfId="31006"/>
    <cellStyle name="Normal 17 2 2 2 5 3" xfId="50899"/>
    <cellStyle name="Normal 17 2 2 2 6" xfId="21212"/>
    <cellStyle name="Normal 17 2 2 2 7" xfId="40867"/>
    <cellStyle name="Normal 17 2 2 3" xfId="982"/>
    <cellStyle name="Normal 17 2 2 3 2" xfId="3367"/>
    <cellStyle name="Normal 17 2 2 3 2 2" xfId="8804"/>
    <cellStyle name="Normal 17 2 2 3 2 2 2" xfId="18527"/>
    <cellStyle name="Normal 17 2 2 3 2 2 2 2" xfId="38040"/>
    <cellStyle name="Normal 17 2 2 3 2 2 2 3" xfId="57933"/>
    <cellStyle name="Normal 17 2 2 3 2 2 3" xfId="26361"/>
    <cellStyle name="Normal 17 2 2 3 2 2 4" xfId="46134"/>
    <cellStyle name="Normal 17 2 2 3 2 3" xfId="13221"/>
    <cellStyle name="Normal 17 2 2 3 2 3 2" xfId="32735"/>
    <cellStyle name="Normal 17 2 2 3 2 3 3" xfId="52628"/>
    <cellStyle name="Normal 17 2 2 3 2 4" xfId="24140"/>
    <cellStyle name="Normal 17 2 2 3 2 5" xfId="43906"/>
    <cellStyle name="Normal 17 2 2 3 3" xfId="7186"/>
    <cellStyle name="Normal 17 2 2 3 3 2" xfId="16922"/>
    <cellStyle name="Normal 17 2 2 3 3 2 2" xfId="36435"/>
    <cellStyle name="Normal 17 2 2 3 3 2 3" xfId="56328"/>
    <cellStyle name="Normal 17 2 2 3 3 3" xfId="25628"/>
    <cellStyle name="Normal 17 2 2 3 3 4" xfId="45397"/>
    <cellStyle name="Normal 17 2 2 3 4" xfId="6167"/>
    <cellStyle name="Normal 17 2 2 3 4 2" xfId="15904"/>
    <cellStyle name="Normal 17 2 2 3 4 2 2" xfId="35417"/>
    <cellStyle name="Normal 17 2 2 3 4 2 3" xfId="55310"/>
    <cellStyle name="Normal 17 2 2 3 4 3" xfId="27987"/>
    <cellStyle name="Normal 17 2 2 3 4 4" xfId="47875"/>
    <cellStyle name="Normal 17 2 2 3 5" xfId="10953"/>
    <cellStyle name="Normal 17 2 2 3 5 2" xfId="30468"/>
    <cellStyle name="Normal 17 2 2 3 5 3" xfId="50361"/>
    <cellStyle name="Normal 17 2 2 3 6" xfId="20674"/>
    <cellStyle name="Normal 17 2 2 3 7" xfId="40316"/>
    <cellStyle name="Normal 17 2 2 4" xfId="2172"/>
    <cellStyle name="Normal 17 2 2 4 2" xfId="4441"/>
    <cellStyle name="Normal 17 2 2 4 2 2" xfId="9877"/>
    <cellStyle name="Normal 17 2 2 4 2 2 2" xfId="19600"/>
    <cellStyle name="Normal 17 2 2 4 2 2 2 2" xfId="39113"/>
    <cellStyle name="Normal 17 2 2 4 2 2 2 3" xfId="59006"/>
    <cellStyle name="Normal 17 2 2 4 2 2 3" xfId="29326"/>
    <cellStyle name="Normal 17 2 2 4 2 2 4" xfId="49214"/>
    <cellStyle name="Normal 17 2 2 4 2 3" xfId="14294"/>
    <cellStyle name="Normal 17 2 2 4 2 3 2" xfId="33808"/>
    <cellStyle name="Normal 17 2 2 4 2 3 3" xfId="53701"/>
    <cellStyle name="Normal 17 2 2 4 2 4" xfId="25213"/>
    <cellStyle name="Normal 17 2 2 4 2 5" xfId="44980"/>
    <cellStyle name="Normal 17 2 2 4 3" xfId="6702"/>
    <cellStyle name="Normal 17 2 2 4 3 2" xfId="16439"/>
    <cellStyle name="Normal 17 2 2 4 3 2 2" xfId="35952"/>
    <cellStyle name="Normal 17 2 2 4 3 2 3" xfId="55845"/>
    <cellStyle name="Normal 17 2 2 4 3 3" xfId="28522"/>
    <cellStyle name="Normal 17 2 2 4 3 4" xfId="48410"/>
    <cellStyle name="Normal 17 2 2 4 4" xfId="12026"/>
    <cellStyle name="Normal 17 2 2 4 4 2" xfId="31541"/>
    <cellStyle name="Normal 17 2 2 4 4 3" xfId="51434"/>
    <cellStyle name="Normal 17 2 2 4 5" xfId="21747"/>
    <cellStyle name="Normal 17 2 2 4 6" xfId="41506"/>
    <cellStyle name="Normal 17 2 2 5" xfId="2832"/>
    <cellStyle name="Normal 17 2 2 5 2" xfId="8269"/>
    <cellStyle name="Normal 17 2 2 5 2 2" xfId="17992"/>
    <cellStyle name="Normal 17 2 2 5 2 2 2" xfId="37505"/>
    <cellStyle name="Normal 17 2 2 5 2 2 3" xfId="57398"/>
    <cellStyle name="Normal 17 2 2 5 2 3" xfId="23004"/>
    <cellStyle name="Normal 17 2 2 5 2 4" xfId="42769"/>
    <cellStyle name="Normal 17 2 2 5 3" xfId="12686"/>
    <cellStyle name="Normal 17 2 2 5 3 2" xfId="32200"/>
    <cellStyle name="Normal 17 2 2 5 3 3" xfId="52093"/>
    <cellStyle name="Normal 17 2 2 5 4" xfId="23605"/>
    <cellStyle name="Normal 17 2 2 5 5" xfId="43371"/>
    <cellStyle name="Normal 17 2 2 6" xfId="5092"/>
    <cellStyle name="Normal 17 2 2 6 2" xfId="14832"/>
    <cellStyle name="Normal 17 2 2 6 2 2" xfId="34345"/>
    <cellStyle name="Normal 17 2 2 6 2 3" xfId="54238"/>
    <cellStyle name="Normal 17 2 2 6 3" xfId="26914"/>
    <cellStyle name="Normal 17 2 2 6 4" xfId="46800"/>
    <cellStyle name="Normal 17 2 2 7" xfId="10418"/>
    <cellStyle name="Normal 17 2 2 7 2" xfId="29933"/>
    <cellStyle name="Normal 17 2 2 7 3" xfId="49826"/>
    <cellStyle name="Normal 17 2 2 8" xfId="20139"/>
    <cellStyle name="Normal 17 2 2 9" xfId="39781"/>
    <cellStyle name="Normal 17 2 3" xfId="623"/>
    <cellStyle name="Normal 17 2 3 2" xfId="1709"/>
    <cellStyle name="Normal 17 2 3 2 2" xfId="4081"/>
    <cellStyle name="Normal 17 2 3 2 2 2" xfId="9518"/>
    <cellStyle name="Normal 17 2 3 2 2 2 2" xfId="19241"/>
    <cellStyle name="Normal 17 2 3 2 2 2 2 2" xfId="38754"/>
    <cellStyle name="Normal 17 2 3 2 2 2 2 3" xfId="58647"/>
    <cellStyle name="Normal 17 2 3 2 2 2 3" xfId="25734"/>
    <cellStyle name="Normal 17 2 3 2 2 2 4" xfId="45503"/>
    <cellStyle name="Normal 17 2 3 2 2 3" xfId="13935"/>
    <cellStyle name="Normal 17 2 3 2 2 3 2" xfId="33449"/>
    <cellStyle name="Normal 17 2 3 2 2 3 3" xfId="53342"/>
    <cellStyle name="Normal 17 2 3 2 2 4" xfId="24854"/>
    <cellStyle name="Normal 17 2 3 2 2 5" xfId="44620"/>
    <cellStyle name="Normal 17 2 3 2 3" xfId="7793"/>
    <cellStyle name="Normal 17 2 3 2 3 2" xfId="17516"/>
    <cellStyle name="Normal 17 2 3 2 3 2 2" xfId="37029"/>
    <cellStyle name="Normal 17 2 3 2 3 2 3" xfId="56922"/>
    <cellStyle name="Normal 17 2 3 2 3 3" xfId="26024"/>
    <cellStyle name="Normal 17 2 3 2 3 4" xfId="45795"/>
    <cellStyle name="Normal 17 2 3 2 4" xfId="5808"/>
    <cellStyle name="Normal 17 2 3 2 4 2" xfId="15545"/>
    <cellStyle name="Normal 17 2 3 2 4 2 2" xfId="35058"/>
    <cellStyle name="Normal 17 2 3 2 4 2 3" xfId="54951"/>
    <cellStyle name="Normal 17 2 3 2 4 3" xfId="27628"/>
    <cellStyle name="Normal 17 2 3 2 4 4" xfId="47516"/>
    <cellStyle name="Normal 17 2 3 2 5" xfId="11667"/>
    <cellStyle name="Normal 17 2 3 2 5 2" xfId="31182"/>
    <cellStyle name="Normal 17 2 3 2 5 3" xfId="51075"/>
    <cellStyle name="Normal 17 2 3 2 6" xfId="21388"/>
    <cellStyle name="Normal 17 2 3 2 7" xfId="41043"/>
    <cellStyle name="Normal 17 2 3 3" xfId="1158"/>
    <cellStyle name="Normal 17 2 3 3 2" xfId="3543"/>
    <cellStyle name="Normal 17 2 3 3 2 2" xfId="8980"/>
    <cellStyle name="Normal 17 2 3 3 2 2 2" xfId="18703"/>
    <cellStyle name="Normal 17 2 3 3 2 2 2 2" xfId="38216"/>
    <cellStyle name="Normal 17 2 3 3 2 2 2 3" xfId="58109"/>
    <cellStyle name="Normal 17 2 3 3 2 2 3" xfId="25431"/>
    <cellStyle name="Normal 17 2 3 3 2 2 4" xfId="45198"/>
    <cellStyle name="Normal 17 2 3 3 2 3" xfId="13397"/>
    <cellStyle name="Normal 17 2 3 3 2 3 2" xfId="32911"/>
    <cellStyle name="Normal 17 2 3 3 2 3 3" xfId="52804"/>
    <cellStyle name="Normal 17 2 3 3 2 4" xfId="24316"/>
    <cellStyle name="Normal 17 2 3 3 2 5" xfId="44082"/>
    <cellStyle name="Normal 17 2 3 3 3" xfId="7333"/>
    <cellStyle name="Normal 17 2 3 3 3 2" xfId="17069"/>
    <cellStyle name="Normal 17 2 3 3 3 2 2" xfId="36582"/>
    <cellStyle name="Normal 17 2 3 3 3 2 3" xfId="56475"/>
    <cellStyle name="Normal 17 2 3 3 3 3" xfId="23099"/>
    <cellStyle name="Normal 17 2 3 3 3 4" xfId="42865"/>
    <cellStyle name="Normal 17 2 3 3 4" xfId="6343"/>
    <cellStyle name="Normal 17 2 3 3 4 2" xfId="16080"/>
    <cellStyle name="Normal 17 2 3 3 4 2 2" xfId="35593"/>
    <cellStyle name="Normal 17 2 3 3 4 2 3" xfId="55486"/>
    <cellStyle name="Normal 17 2 3 3 4 3" xfId="28163"/>
    <cellStyle name="Normal 17 2 3 3 4 4" xfId="48051"/>
    <cellStyle name="Normal 17 2 3 3 5" xfId="11129"/>
    <cellStyle name="Normal 17 2 3 3 5 2" xfId="30644"/>
    <cellStyle name="Normal 17 2 3 3 5 3" xfId="50537"/>
    <cellStyle name="Normal 17 2 3 3 6" xfId="20850"/>
    <cellStyle name="Normal 17 2 3 3 7" xfId="40492"/>
    <cellStyle name="Normal 17 2 3 4" xfId="2348"/>
    <cellStyle name="Normal 17 2 3 4 2" xfId="4617"/>
    <cellStyle name="Normal 17 2 3 4 2 2" xfId="10053"/>
    <cellStyle name="Normal 17 2 3 4 2 2 2" xfId="19776"/>
    <cellStyle name="Normal 17 2 3 4 2 2 2 2" xfId="39289"/>
    <cellStyle name="Normal 17 2 3 4 2 2 2 3" xfId="59182"/>
    <cellStyle name="Normal 17 2 3 4 2 2 3" xfId="29502"/>
    <cellStyle name="Normal 17 2 3 4 2 2 4" xfId="49390"/>
    <cellStyle name="Normal 17 2 3 4 2 3" xfId="14470"/>
    <cellStyle name="Normal 17 2 3 4 2 3 2" xfId="33984"/>
    <cellStyle name="Normal 17 2 3 4 2 3 3" xfId="53877"/>
    <cellStyle name="Normal 17 2 3 4 2 4" xfId="25389"/>
    <cellStyle name="Normal 17 2 3 4 2 5" xfId="45156"/>
    <cellStyle name="Normal 17 2 3 4 3" xfId="6878"/>
    <cellStyle name="Normal 17 2 3 4 3 2" xfId="16615"/>
    <cellStyle name="Normal 17 2 3 4 3 2 2" xfId="36128"/>
    <cellStyle name="Normal 17 2 3 4 3 2 3" xfId="56021"/>
    <cellStyle name="Normal 17 2 3 4 3 3" xfId="28698"/>
    <cellStyle name="Normal 17 2 3 4 3 4" xfId="48586"/>
    <cellStyle name="Normal 17 2 3 4 4" xfId="12202"/>
    <cellStyle name="Normal 17 2 3 4 4 2" xfId="31717"/>
    <cellStyle name="Normal 17 2 3 4 4 3" xfId="51610"/>
    <cellStyle name="Normal 17 2 3 4 5" xfId="21923"/>
    <cellStyle name="Normal 17 2 3 4 6" xfId="41682"/>
    <cellStyle name="Normal 17 2 3 5" xfId="3008"/>
    <cellStyle name="Normal 17 2 3 5 2" xfId="8445"/>
    <cellStyle name="Normal 17 2 3 5 2 2" xfId="18168"/>
    <cellStyle name="Normal 17 2 3 5 2 2 2" xfId="37681"/>
    <cellStyle name="Normal 17 2 3 5 2 2 3" xfId="57574"/>
    <cellStyle name="Normal 17 2 3 5 2 3" xfId="22755"/>
    <cellStyle name="Normal 17 2 3 5 2 4" xfId="42519"/>
    <cellStyle name="Normal 17 2 3 5 3" xfId="12862"/>
    <cellStyle name="Normal 17 2 3 5 3 2" xfId="32376"/>
    <cellStyle name="Normal 17 2 3 5 3 3" xfId="52269"/>
    <cellStyle name="Normal 17 2 3 5 4" xfId="23781"/>
    <cellStyle name="Normal 17 2 3 5 5" xfId="43547"/>
    <cellStyle name="Normal 17 2 3 6" xfId="5268"/>
    <cellStyle name="Normal 17 2 3 6 2" xfId="15008"/>
    <cellStyle name="Normal 17 2 3 6 2 2" xfId="34521"/>
    <cellStyle name="Normal 17 2 3 6 2 3" xfId="54414"/>
    <cellStyle name="Normal 17 2 3 6 3" xfId="27090"/>
    <cellStyle name="Normal 17 2 3 6 4" xfId="46976"/>
    <cellStyle name="Normal 17 2 3 7" xfId="10594"/>
    <cellStyle name="Normal 17 2 3 7 2" xfId="30109"/>
    <cellStyle name="Normal 17 2 3 7 3" xfId="50002"/>
    <cellStyle name="Normal 17 2 3 8" xfId="20315"/>
    <cellStyle name="Normal 17 2 3 9" xfId="39957"/>
    <cellStyle name="Normal 17 2 4" xfId="1357"/>
    <cellStyle name="Normal 17 2 4 2" xfId="3729"/>
    <cellStyle name="Normal 17 2 4 2 2" xfId="9166"/>
    <cellStyle name="Normal 17 2 4 2 2 2" xfId="18889"/>
    <cellStyle name="Normal 17 2 4 2 2 2 2" xfId="38402"/>
    <cellStyle name="Normal 17 2 4 2 2 2 3" xfId="58295"/>
    <cellStyle name="Normal 17 2 4 2 2 3" xfId="22579"/>
    <cellStyle name="Normal 17 2 4 2 2 4" xfId="42342"/>
    <cellStyle name="Normal 17 2 4 2 3" xfId="13583"/>
    <cellStyle name="Normal 17 2 4 2 3 2" xfId="33097"/>
    <cellStyle name="Normal 17 2 4 2 3 3" xfId="52990"/>
    <cellStyle name="Normal 17 2 4 2 4" xfId="24502"/>
    <cellStyle name="Normal 17 2 4 2 5" xfId="44268"/>
    <cellStyle name="Normal 17 2 4 3" xfId="7499"/>
    <cellStyle name="Normal 17 2 4 3 2" xfId="17222"/>
    <cellStyle name="Normal 17 2 4 3 2 2" xfId="36735"/>
    <cellStyle name="Normal 17 2 4 3 2 3" xfId="56628"/>
    <cellStyle name="Normal 17 2 4 3 3" xfId="22207"/>
    <cellStyle name="Normal 17 2 4 3 4" xfId="41967"/>
    <cellStyle name="Normal 17 2 4 4" xfId="5456"/>
    <cellStyle name="Normal 17 2 4 4 2" xfId="15193"/>
    <cellStyle name="Normal 17 2 4 4 2 2" xfId="34706"/>
    <cellStyle name="Normal 17 2 4 4 2 3" xfId="54599"/>
    <cellStyle name="Normal 17 2 4 4 3" xfId="27276"/>
    <cellStyle name="Normal 17 2 4 4 4" xfId="47164"/>
    <cellStyle name="Normal 17 2 4 5" xfId="11315"/>
    <cellStyle name="Normal 17 2 4 5 2" xfId="30830"/>
    <cellStyle name="Normal 17 2 4 5 3" xfId="50723"/>
    <cellStyle name="Normal 17 2 4 6" xfId="21036"/>
    <cellStyle name="Normal 17 2 4 7" xfId="40691"/>
    <cellStyle name="Normal 17 2 5" xfId="806"/>
    <cellStyle name="Normal 17 2 5 2" xfId="3191"/>
    <cellStyle name="Normal 17 2 5 2 2" xfId="8628"/>
    <cellStyle name="Normal 17 2 5 2 2 2" xfId="18351"/>
    <cellStyle name="Normal 17 2 5 2 2 2 2" xfId="37864"/>
    <cellStyle name="Normal 17 2 5 2 2 2 3" xfId="57757"/>
    <cellStyle name="Normal 17 2 5 2 2 3" xfId="25597"/>
    <cellStyle name="Normal 17 2 5 2 2 4" xfId="45365"/>
    <cellStyle name="Normal 17 2 5 2 3" xfId="13045"/>
    <cellStyle name="Normal 17 2 5 2 3 2" xfId="32559"/>
    <cellStyle name="Normal 17 2 5 2 3 3" xfId="52452"/>
    <cellStyle name="Normal 17 2 5 2 4" xfId="23964"/>
    <cellStyle name="Normal 17 2 5 2 5" xfId="43730"/>
    <cellStyle name="Normal 17 2 5 3" xfId="7039"/>
    <cellStyle name="Normal 17 2 5 3 2" xfId="16775"/>
    <cellStyle name="Normal 17 2 5 3 2 2" xfId="36288"/>
    <cellStyle name="Normal 17 2 5 3 2 3" xfId="56181"/>
    <cellStyle name="Normal 17 2 5 3 3" xfId="22218"/>
    <cellStyle name="Normal 17 2 5 3 4" xfId="41978"/>
    <cellStyle name="Normal 17 2 5 4" xfId="5991"/>
    <cellStyle name="Normal 17 2 5 4 2" xfId="15728"/>
    <cellStyle name="Normal 17 2 5 4 2 2" xfId="35241"/>
    <cellStyle name="Normal 17 2 5 4 2 3" xfId="55134"/>
    <cellStyle name="Normal 17 2 5 4 3" xfId="27811"/>
    <cellStyle name="Normal 17 2 5 4 4" xfId="47699"/>
    <cellStyle name="Normal 17 2 5 5" xfId="10777"/>
    <cellStyle name="Normal 17 2 5 5 2" xfId="30292"/>
    <cellStyle name="Normal 17 2 5 5 3" xfId="50185"/>
    <cellStyle name="Normal 17 2 5 6" xfId="20498"/>
    <cellStyle name="Normal 17 2 5 7" xfId="40140"/>
    <cellStyle name="Normal 17 2 6" xfId="1954"/>
    <cellStyle name="Normal 17 2 6 2" xfId="4265"/>
    <cellStyle name="Normal 17 2 6 2 2" xfId="9701"/>
    <cellStyle name="Normal 17 2 6 2 2 2" xfId="19424"/>
    <cellStyle name="Normal 17 2 6 2 2 2 2" xfId="38937"/>
    <cellStyle name="Normal 17 2 6 2 2 2 3" xfId="58830"/>
    <cellStyle name="Normal 17 2 6 2 2 3" xfId="29150"/>
    <cellStyle name="Normal 17 2 6 2 2 4" xfId="49038"/>
    <cellStyle name="Normal 17 2 6 2 3" xfId="14118"/>
    <cellStyle name="Normal 17 2 6 2 3 2" xfId="33632"/>
    <cellStyle name="Normal 17 2 6 2 3 3" xfId="53525"/>
    <cellStyle name="Normal 17 2 6 2 4" xfId="25037"/>
    <cellStyle name="Normal 17 2 6 2 5" xfId="44804"/>
    <cellStyle name="Normal 17 2 6 3" xfId="6526"/>
    <cellStyle name="Normal 17 2 6 3 2" xfId="16263"/>
    <cellStyle name="Normal 17 2 6 3 2 2" xfId="35776"/>
    <cellStyle name="Normal 17 2 6 3 2 3" xfId="55669"/>
    <cellStyle name="Normal 17 2 6 3 3" xfId="28346"/>
    <cellStyle name="Normal 17 2 6 3 4" xfId="48234"/>
    <cellStyle name="Normal 17 2 6 4" xfId="11850"/>
    <cellStyle name="Normal 17 2 6 4 2" xfId="31365"/>
    <cellStyle name="Normal 17 2 6 4 3" xfId="51258"/>
    <cellStyle name="Normal 17 2 6 5" xfId="21571"/>
    <cellStyle name="Normal 17 2 6 6" xfId="41288"/>
    <cellStyle name="Normal 17 2 7" xfId="2656"/>
    <cellStyle name="Normal 17 2 7 2" xfId="8093"/>
    <cellStyle name="Normal 17 2 7 2 2" xfId="17816"/>
    <cellStyle name="Normal 17 2 7 2 2 2" xfId="37329"/>
    <cellStyle name="Normal 17 2 7 2 2 3" xfId="57222"/>
    <cellStyle name="Normal 17 2 7 2 3" xfId="22880"/>
    <cellStyle name="Normal 17 2 7 2 4" xfId="42645"/>
    <cellStyle name="Normal 17 2 7 3" xfId="12510"/>
    <cellStyle name="Normal 17 2 7 3 2" xfId="32024"/>
    <cellStyle name="Normal 17 2 7 3 3" xfId="51917"/>
    <cellStyle name="Normal 17 2 7 4" xfId="23429"/>
    <cellStyle name="Normal 17 2 7 5" xfId="43195"/>
    <cellStyle name="Normal 17 2 8" xfId="4874"/>
    <cellStyle name="Normal 17 2 8 2" xfId="14656"/>
    <cellStyle name="Normal 17 2 8 2 2" xfId="34169"/>
    <cellStyle name="Normal 17 2 8 2 3" xfId="54062"/>
    <cellStyle name="Normal 17 2 8 3" xfId="26738"/>
    <cellStyle name="Normal 17 2 8 4" xfId="46582"/>
    <cellStyle name="Normal 17 2 9" xfId="10242"/>
    <cellStyle name="Normal 17 2 9 2" xfId="29757"/>
    <cellStyle name="Normal 17 2 9 3" xfId="49650"/>
    <cellStyle name="Normal 17 3" xfId="311"/>
    <cellStyle name="Normal 17 3 2" xfId="1397"/>
    <cellStyle name="Normal 17 3 2 2" xfId="3769"/>
    <cellStyle name="Normal 17 3 2 2 2" xfId="9206"/>
    <cellStyle name="Normal 17 3 2 2 2 2" xfId="18929"/>
    <cellStyle name="Normal 17 3 2 2 2 2 2" xfId="38442"/>
    <cellStyle name="Normal 17 3 2 2 2 2 3" xfId="58335"/>
    <cellStyle name="Normal 17 3 2 2 2 3" xfId="22227"/>
    <cellStyle name="Normal 17 3 2 2 2 4" xfId="41987"/>
    <cellStyle name="Normal 17 3 2 2 3" xfId="13623"/>
    <cellStyle name="Normal 17 3 2 2 3 2" xfId="33137"/>
    <cellStyle name="Normal 17 3 2 2 3 3" xfId="53030"/>
    <cellStyle name="Normal 17 3 2 2 4" xfId="24542"/>
    <cellStyle name="Normal 17 3 2 2 5" xfId="44308"/>
    <cellStyle name="Normal 17 3 2 3" xfId="7529"/>
    <cellStyle name="Normal 17 3 2 3 2" xfId="17252"/>
    <cellStyle name="Normal 17 3 2 3 2 2" xfId="36765"/>
    <cellStyle name="Normal 17 3 2 3 2 3" xfId="56658"/>
    <cellStyle name="Normal 17 3 2 3 3" xfId="22151"/>
    <cellStyle name="Normal 17 3 2 3 4" xfId="41911"/>
    <cellStyle name="Normal 17 3 2 4" xfId="5496"/>
    <cellStyle name="Normal 17 3 2 4 2" xfId="15233"/>
    <cellStyle name="Normal 17 3 2 4 2 2" xfId="34746"/>
    <cellStyle name="Normal 17 3 2 4 2 3" xfId="54639"/>
    <cellStyle name="Normal 17 3 2 4 3" xfId="27316"/>
    <cellStyle name="Normal 17 3 2 4 4" xfId="47204"/>
    <cellStyle name="Normal 17 3 2 5" xfId="11355"/>
    <cellStyle name="Normal 17 3 2 5 2" xfId="30870"/>
    <cellStyle name="Normal 17 3 2 5 3" xfId="50763"/>
    <cellStyle name="Normal 17 3 2 6" xfId="21076"/>
    <cellStyle name="Normal 17 3 2 7" xfId="40731"/>
    <cellStyle name="Normal 17 3 3" xfId="846"/>
    <cellStyle name="Normal 17 3 3 2" xfId="3231"/>
    <cellStyle name="Normal 17 3 3 2 2" xfId="8668"/>
    <cellStyle name="Normal 17 3 3 2 2 2" xfId="18391"/>
    <cellStyle name="Normal 17 3 3 2 2 2 2" xfId="37904"/>
    <cellStyle name="Normal 17 3 3 2 2 2 3" xfId="57797"/>
    <cellStyle name="Normal 17 3 3 2 2 3" xfId="26184"/>
    <cellStyle name="Normal 17 3 3 2 2 4" xfId="45955"/>
    <cellStyle name="Normal 17 3 3 2 3" xfId="13085"/>
    <cellStyle name="Normal 17 3 3 2 3 2" xfId="32599"/>
    <cellStyle name="Normal 17 3 3 2 3 3" xfId="52492"/>
    <cellStyle name="Normal 17 3 3 2 4" xfId="24004"/>
    <cellStyle name="Normal 17 3 3 2 5" xfId="43770"/>
    <cellStyle name="Normal 17 3 3 3" xfId="7069"/>
    <cellStyle name="Normal 17 3 3 3 2" xfId="16805"/>
    <cellStyle name="Normal 17 3 3 3 2 2" xfId="36318"/>
    <cellStyle name="Normal 17 3 3 3 2 3" xfId="56211"/>
    <cellStyle name="Normal 17 3 3 3 3" xfId="23035"/>
    <cellStyle name="Normal 17 3 3 3 4" xfId="42800"/>
    <cellStyle name="Normal 17 3 3 4" xfId="6031"/>
    <cellStyle name="Normal 17 3 3 4 2" xfId="15768"/>
    <cellStyle name="Normal 17 3 3 4 2 2" xfId="35281"/>
    <cellStyle name="Normal 17 3 3 4 2 3" xfId="55174"/>
    <cellStyle name="Normal 17 3 3 4 3" xfId="27851"/>
    <cellStyle name="Normal 17 3 3 4 4" xfId="47739"/>
    <cellStyle name="Normal 17 3 3 5" xfId="10817"/>
    <cellStyle name="Normal 17 3 3 5 2" xfId="30332"/>
    <cellStyle name="Normal 17 3 3 5 3" xfId="50225"/>
    <cellStyle name="Normal 17 3 3 6" xfId="20538"/>
    <cellStyle name="Normal 17 3 3 7" xfId="40180"/>
    <cellStyle name="Normal 17 3 4" xfId="2036"/>
    <cellStyle name="Normal 17 3 4 2" xfId="4305"/>
    <cellStyle name="Normal 17 3 4 2 2" xfId="9741"/>
    <cellStyle name="Normal 17 3 4 2 2 2" xfId="19464"/>
    <cellStyle name="Normal 17 3 4 2 2 2 2" xfId="38977"/>
    <cellStyle name="Normal 17 3 4 2 2 2 3" xfId="58870"/>
    <cellStyle name="Normal 17 3 4 2 2 3" xfId="29190"/>
    <cellStyle name="Normal 17 3 4 2 2 4" xfId="49078"/>
    <cellStyle name="Normal 17 3 4 2 3" xfId="14158"/>
    <cellStyle name="Normal 17 3 4 2 3 2" xfId="33672"/>
    <cellStyle name="Normal 17 3 4 2 3 3" xfId="53565"/>
    <cellStyle name="Normal 17 3 4 2 4" xfId="25077"/>
    <cellStyle name="Normal 17 3 4 2 5" xfId="44844"/>
    <cellStyle name="Normal 17 3 4 3" xfId="6566"/>
    <cellStyle name="Normal 17 3 4 3 2" xfId="16303"/>
    <cellStyle name="Normal 17 3 4 3 2 2" xfId="35816"/>
    <cellStyle name="Normal 17 3 4 3 2 3" xfId="55709"/>
    <cellStyle name="Normal 17 3 4 3 3" xfId="28386"/>
    <cellStyle name="Normal 17 3 4 3 4" xfId="48274"/>
    <cellStyle name="Normal 17 3 4 4" xfId="11890"/>
    <cellStyle name="Normal 17 3 4 4 2" xfId="31405"/>
    <cellStyle name="Normal 17 3 4 4 3" xfId="51298"/>
    <cellStyle name="Normal 17 3 4 5" xfId="21611"/>
    <cellStyle name="Normal 17 3 4 6" xfId="41370"/>
    <cellStyle name="Normal 17 3 5" xfId="2696"/>
    <cellStyle name="Normal 17 3 5 2" xfId="8133"/>
    <cellStyle name="Normal 17 3 5 2 2" xfId="17856"/>
    <cellStyle name="Normal 17 3 5 2 2 2" xfId="37369"/>
    <cellStyle name="Normal 17 3 5 2 2 3" xfId="57262"/>
    <cellStyle name="Normal 17 3 5 2 3" xfId="25809"/>
    <cellStyle name="Normal 17 3 5 2 4" xfId="45578"/>
    <cellStyle name="Normal 17 3 5 3" xfId="12550"/>
    <cellStyle name="Normal 17 3 5 3 2" xfId="32064"/>
    <cellStyle name="Normal 17 3 5 3 3" xfId="51957"/>
    <cellStyle name="Normal 17 3 5 4" xfId="23469"/>
    <cellStyle name="Normal 17 3 5 5" xfId="43235"/>
    <cellStyle name="Normal 17 3 6" xfId="4956"/>
    <cellStyle name="Normal 17 3 6 2" xfId="14696"/>
    <cellStyle name="Normal 17 3 6 2 2" xfId="34209"/>
    <cellStyle name="Normal 17 3 6 2 3" xfId="54102"/>
    <cellStyle name="Normal 17 3 6 3" xfId="26778"/>
    <cellStyle name="Normal 17 3 6 4" xfId="46664"/>
    <cellStyle name="Normal 17 3 7" xfId="10282"/>
    <cellStyle name="Normal 17 3 7 2" xfId="29797"/>
    <cellStyle name="Normal 17 3 7 3" xfId="49690"/>
    <cellStyle name="Normal 17 3 8" xfId="20003"/>
    <cellStyle name="Normal 17 3 9" xfId="39645"/>
    <cellStyle name="Normal 17 4" xfId="487"/>
    <cellStyle name="Normal 17 4 2" xfId="1573"/>
    <cellStyle name="Normal 17 4 2 2" xfId="3945"/>
    <cellStyle name="Normal 17 4 2 2 2" xfId="9382"/>
    <cellStyle name="Normal 17 4 2 2 2 2" xfId="19105"/>
    <cellStyle name="Normal 17 4 2 2 2 2 2" xfId="38618"/>
    <cellStyle name="Normal 17 4 2 2 2 2 3" xfId="58511"/>
    <cellStyle name="Normal 17 4 2 2 2 3" xfId="25700"/>
    <cellStyle name="Normal 17 4 2 2 2 4" xfId="45469"/>
    <cellStyle name="Normal 17 4 2 2 3" xfId="13799"/>
    <cellStyle name="Normal 17 4 2 2 3 2" xfId="33313"/>
    <cellStyle name="Normal 17 4 2 2 3 3" xfId="53206"/>
    <cellStyle name="Normal 17 4 2 2 4" xfId="24718"/>
    <cellStyle name="Normal 17 4 2 2 5" xfId="44484"/>
    <cellStyle name="Normal 17 4 2 3" xfId="7676"/>
    <cellStyle name="Normal 17 4 2 3 2" xfId="17399"/>
    <cellStyle name="Normal 17 4 2 3 2 2" xfId="36912"/>
    <cellStyle name="Normal 17 4 2 3 2 3" xfId="56805"/>
    <cellStyle name="Normal 17 4 2 3 3" xfId="22848"/>
    <cellStyle name="Normal 17 4 2 3 4" xfId="42612"/>
    <cellStyle name="Normal 17 4 2 4" xfId="5672"/>
    <cellStyle name="Normal 17 4 2 4 2" xfId="15409"/>
    <cellStyle name="Normal 17 4 2 4 2 2" xfId="34922"/>
    <cellStyle name="Normal 17 4 2 4 2 3" xfId="54815"/>
    <cellStyle name="Normal 17 4 2 4 3" xfId="27492"/>
    <cellStyle name="Normal 17 4 2 4 4" xfId="47380"/>
    <cellStyle name="Normal 17 4 2 5" xfId="11531"/>
    <cellStyle name="Normal 17 4 2 5 2" xfId="31046"/>
    <cellStyle name="Normal 17 4 2 5 3" xfId="50939"/>
    <cellStyle name="Normal 17 4 2 6" xfId="21252"/>
    <cellStyle name="Normal 17 4 2 7" xfId="40907"/>
    <cellStyle name="Normal 17 4 3" xfId="1022"/>
    <cellStyle name="Normal 17 4 3 2" xfId="3407"/>
    <cellStyle name="Normal 17 4 3 2 2" xfId="8844"/>
    <cellStyle name="Normal 17 4 3 2 2 2" xfId="18567"/>
    <cellStyle name="Normal 17 4 3 2 2 2 2" xfId="38080"/>
    <cellStyle name="Normal 17 4 3 2 2 2 3" xfId="57973"/>
    <cellStyle name="Normal 17 4 3 2 2 3" xfId="22705"/>
    <cellStyle name="Normal 17 4 3 2 2 4" xfId="42469"/>
    <cellStyle name="Normal 17 4 3 2 3" xfId="13261"/>
    <cellStyle name="Normal 17 4 3 2 3 2" xfId="32775"/>
    <cellStyle name="Normal 17 4 3 2 3 3" xfId="52668"/>
    <cellStyle name="Normal 17 4 3 2 4" xfId="24180"/>
    <cellStyle name="Normal 17 4 3 2 5" xfId="43946"/>
    <cellStyle name="Normal 17 4 3 3" xfId="7216"/>
    <cellStyle name="Normal 17 4 3 3 2" xfId="16952"/>
    <cellStyle name="Normal 17 4 3 3 2 2" xfId="36465"/>
    <cellStyle name="Normal 17 4 3 3 2 3" xfId="56358"/>
    <cellStyle name="Normal 17 4 3 3 3" xfId="22818"/>
    <cellStyle name="Normal 17 4 3 3 4" xfId="42582"/>
    <cellStyle name="Normal 17 4 3 4" xfId="6207"/>
    <cellStyle name="Normal 17 4 3 4 2" xfId="15944"/>
    <cellStyle name="Normal 17 4 3 4 2 2" xfId="35457"/>
    <cellStyle name="Normal 17 4 3 4 2 3" xfId="55350"/>
    <cellStyle name="Normal 17 4 3 4 3" xfId="28027"/>
    <cellStyle name="Normal 17 4 3 4 4" xfId="47915"/>
    <cellStyle name="Normal 17 4 3 5" xfId="10993"/>
    <cellStyle name="Normal 17 4 3 5 2" xfId="30508"/>
    <cellStyle name="Normal 17 4 3 5 3" xfId="50401"/>
    <cellStyle name="Normal 17 4 3 6" xfId="20714"/>
    <cellStyle name="Normal 17 4 3 7" xfId="40356"/>
    <cellStyle name="Normal 17 4 4" xfId="2212"/>
    <cellStyle name="Normal 17 4 4 2" xfId="4481"/>
    <cellStyle name="Normal 17 4 4 2 2" xfId="9917"/>
    <cellStyle name="Normal 17 4 4 2 2 2" xfId="19640"/>
    <cellStyle name="Normal 17 4 4 2 2 2 2" xfId="39153"/>
    <cellStyle name="Normal 17 4 4 2 2 2 3" xfId="59046"/>
    <cellStyle name="Normal 17 4 4 2 2 3" xfId="29366"/>
    <cellStyle name="Normal 17 4 4 2 2 4" xfId="49254"/>
    <cellStyle name="Normal 17 4 4 2 3" xfId="14334"/>
    <cellStyle name="Normal 17 4 4 2 3 2" xfId="33848"/>
    <cellStyle name="Normal 17 4 4 2 3 3" xfId="53741"/>
    <cellStyle name="Normal 17 4 4 2 4" xfId="25253"/>
    <cellStyle name="Normal 17 4 4 2 5" xfId="45020"/>
    <cellStyle name="Normal 17 4 4 3" xfId="6742"/>
    <cellStyle name="Normal 17 4 4 3 2" xfId="16479"/>
    <cellStyle name="Normal 17 4 4 3 2 2" xfId="35992"/>
    <cellStyle name="Normal 17 4 4 3 2 3" xfId="55885"/>
    <cellStyle name="Normal 17 4 4 3 3" xfId="28562"/>
    <cellStyle name="Normal 17 4 4 3 4" xfId="48450"/>
    <cellStyle name="Normal 17 4 4 4" xfId="12066"/>
    <cellStyle name="Normal 17 4 4 4 2" xfId="31581"/>
    <cellStyle name="Normal 17 4 4 4 3" xfId="51474"/>
    <cellStyle name="Normal 17 4 4 5" xfId="21787"/>
    <cellStyle name="Normal 17 4 4 6" xfId="41546"/>
    <cellStyle name="Normal 17 4 5" xfId="2872"/>
    <cellStyle name="Normal 17 4 5 2" xfId="8309"/>
    <cellStyle name="Normal 17 4 5 2 2" xfId="18032"/>
    <cellStyle name="Normal 17 4 5 2 2 2" xfId="37545"/>
    <cellStyle name="Normal 17 4 5 2 2 3" xfId="57438"/>
    <cellStyle name="Normal 17 4 5 2 3" xfId="23111"/>
    <cellStyle name="Normal 17 4 5 2 4" xfId="42877"/>
    <cellStyle name="Normal 17 4 5 3" xfId="12726"/>
    <cellStyle name="Normal 17 4 5 3 2" xfId="32240"/>
    <cellStyle name="Normal 17 4 5 3 3" xfId="52133"/>
    <cellStyle name="Normal 17 4 5 4" xfId="23645"/>
    <cellStyle name="Normal 17 4 5 5" xfId="43411"/>
    <cellStyle name="Normal 17 4 6" xfId="5132"/>
    <cellStyle name="Normal 17 4 6 2" xfId="14872"/>
    <cellStyle name="Normal 17 4 6 2 2" xfId="34385"/>
    <cellStyle name="Normal 17 4 6 2 3" xfId="54278"/>
    <cellStyle name="Normal 17 4 6 3" xfId="26954"/>
    <cellStyle name="Normal 17 4 6 4" xfId="46840"/>
    <cellStyle name="Normal 17 4 7" xfId="10458"/>
    <cellStyle name="Normal 17 4 7 2" xfId="29973"/>
    <cellStyle name="Normal 17 4 7 3" xfId="49866"/>
    <cellStyle name="Normal 17 4 8" xfId="20179"/>
    <cellStyle name="Normal 17 4 9" xfId="39821"/>
    <cellStyle name="Normal 17 5" xfId="1221"/>
    <cellStyle name="Normal 17 5 2" xfId="3593"/>
    <cellStyle name="Normal 17 5 2 2" xfId="9030"/>
    <cellStyle name="Normal 17 5 2 2 2" xfId="18753"/>
    <cellStyle name="Normal 17 5 2 2 2 2" xfId="38266"/>
    <cellStyle name="Normal 17 5 2 2 2 3" xfId="58159"/>
    <cellStyle name="Normal 17 5 2 2 3" xfId="22259"/>
    <cellStyle name="Normal 17 5 2 2 4" xfId="42020"/>
    <cellStyle name="Normal 17 5 2 3" xfId="13447"/>
    <cellStyle name="Normal 17 5 2 3 2" xfId="32961"/>
    <cellStyle name="Normal 17 5 2 3 3" xfId="52854"/>
    <cellStyle name="Normal 17 5 2 4" xfId="24366"/>
    <cellStyle name="Normal 17 5 2 5" xfId="44132"/>
    <cellStyle name="Normal 17 5 3" xfId="7382"/>
    <cellStyle name="Normal 17 5 3 2" xfId="17105"/>
    <cellStyle name="Normal 17 5 3 2 2" xfId="36618"/>
    <cellStyle name="Normal 17 5 3 2 3" xfId="56511"/>
    <cellStyle name="Normal 17 5 3 3" xfId="22828"/>
    <cellStyle name="Normal 17 5 3 4" xfId="42592"/>
    <cellStyle name="Normal 17 5 4" xfId="5320"/>
    <cellStyle name="Normal 17 5 4 2" xfId="15057"/>
    <cellStyle name="Normal 17 5 4 2 2" xfId="34570"/>
    <cellStyle name="Normal 17 5 4 2 3" xfId="54463"/>
    <cellStyle name="Normal 17 5 4 3" xfId="27140"/>
    <cellStyle name="Normal 17 5 4 4" xfId="47028"/>
    <cellStyle name="Normal 17 5 5" xfId="11179"/>
    <cellStyle name="Normal 17 5 5 2" xfId="30694"/>
    <cellStyle name="Normal 17 5 5 3" xfId="50587"/>
    <cellStyle name="Normal 17 5 6" xfId="20900"/>
    <cellStyle name="Normal 17 5 7" xfId="40555"/>
    <cellStyle name="Normal 17 6" xfId="670"/>
    <cellStyle name="Normal 17 6 2" xfId="3055"/>
    <cellStyle name="Normal 17 6 2 2" xfId="8492"/>
    <cellStyle name="Normal 17 6 2 2 2" xfId="18215"/>
    <cellStyle name="Normal 17 6 2 2 2 2" xfId="37728"/>
    <cellStyle name="Normal 17 6 2 2 2 3" xfId="57621"/>
    <cellStyle name="Normal 17 6 2 2 3" xfId="22913"/>
    <cellStyle name="Normal 17 6 2 2 4" xfId="42678"/>
    <cellStyle name="Normal 17 6 2 3" xfId="12909"/>
    <cellStyle name="Normal 17 6 2 3 2" xfId="32423"/>
    <cellStyle name="Normal 17 6 2 3 3" xfId="52316"/>
    <cellStyle name="Normal 17 6 2 4" xfId="23828"/>
    <cellStyle name="Normal 17 6 2 5" xfId="43594"/>
    <cellStyle name="Normal 17 6 3" xfId="6922"/>
    <cellStyle name="Normal 17 6 3 2" xfId="16658"/>
    <cellStyle name="Normal 17 6 3 2 2" xfId="36171"/>
    <cellStyle name="Normal 17 6 3 2 3" xfId="56064"/>
    <cellStyle name="Normal 17 6 3 3" xfId="22232"/>
    <cellStyle name="Normal 17 6 3 4" xfId="41992"/>
    <cellStyle name="Normal 17 6 4" xfId="5855"/>
    <cellStyle name="Normal 17 6 4 2" xfId="15592"/>
    <cellStyle name="Normal 17 6 4 2 2" xfId="35105"/>
    <cellStyle name="Normal 17 6 4 2 3" xfId="54998"/>
    <cellStyle name="Normal 17 6 4 3" xfId="27675"/>
    <cellStyle name="Normal 17 6 4 4" xfId="47563"/>
    <cellStyle name="Normal 17 6 5" xfId="10641"/>
    <cellStyle name="Normal 17 6 5 2" xfId="30156"/>
    <cellStyle name="Normal 17 6 5 3" xfId="50049"/>
    <cellStyle name="Normal 17 6 6" xfId="20362"/>
    <cellStyle name="Normal 17 6 7" xfId="40004"/>
    <cellStyle name="Normal 17 7" xfId="1818"/>
    <cellStyle name="Normal 17 7 2" xfId="4129"/>
    <cellStyle name="Normal 17 7 2 2" xfId="9565"/>
    <cellStyle name="Normal 17 7 2 2 2" xfId="19288"/>
    <cellStyle name="Normal 17 7 2 2 2 2" xfId="38801"/>
    <cellStyle name="Normal 17 7 2 2 2 3" xfId="58694"/>
    <cellStyle name="Normal 17 7 2 2 3" xfId="29014"/>
    <cellStyle name="Normal 17 7 2 2 4" xfId="48902"/>
    <cellStyle name="Normal 17 7 2 3" xfId="13982"/>
    <cellStyle name="Normal 17 7 2 3 2" xfId="33496"/>
    <cellStyle name="Normal 17 7 2 3 3" xfId="53389"/>
    <cellStyle name="Normal 17 7 2 4" xfId="24901"/>
    <cellStyle name="Normal 17 7 2 5" xfId="44668"/>
    <cellStyle name="Normal 17 7 3" xfId="6390"/>
    <cellStyle name="Normal 17 7 3 2" xfId="16127"/>
    <cellStyle name="Normal 17 7 3 2 2" xfId="35640"/>
    <cellStyle name="Normal 17 7 3 2 3" xfId="55533"/>
    <cellStyle name="Normal 17 7 3 3" xfId="28210"/>
    <cellStyle name="Normal 17 7 3 4" xfId="48098"/>
    <cellStyle name="Normal 17 7 4" xfId="11714"/>
    <cellStyle name="Normal 17 7 4 2" xfId="31229"/>
    <cellStyle name="Normal 17 7 4 3" xfId="51122"/>
    <cellStyle name="Normal 17 7 5" xfId="21435"/>
    <cellStyle name="Normal 17 7 6" xfId="41152"/>
    <cellStyle name="Normal 17 8" xfId="2381"/>
    <cellStyle name="Normal 17 8 2" xfId="7818"/>
    <cellStyle name="Normal 17 8 2 2" xfId="17541"/>
    <cellStyle name="Normal 17 8 2 2 2" xfId="37054"/>
    <cellStyle name="Normal 17 8 2 2 3" xfId="56947"/>
    <cellStyle name="Normal 17 8 2 3" xfId="26429"/>
    <cellStyle name="Normal 17 8 2 4" xfId="46202"/>
    <cellStyle name="Normal 17 8 3" xfId="12235"/>
    <cellStyle name="Normal 17 8 3 2" xfId="31749"/>
    <cellStyle name="Normal 17 8 3 3" xfId="51642"/>
    <cellStyle name="Normal 17 8 4" xfId="23154"/>
    <cellStyle name="Normal 17 8 5" xfId="42920"/>
    <cellStyle name="Normal 17 9" xfId="2520"/>
    <cellStyle name="Normal 17 9 2" xfId="7957"/>
    <cellStyle name="Normal 17 9 2 2" xfId="17680"/>
    <cellStyle name="Normal 17 9 2 2 2" xfId="37193"/>
    <cellStyle name="Normal 17 9 2 2 3" xfId="57086"/>
    <cellStyle name="Normal 17 9 2 3" xfId="25416"/>
    <cellStyle name="Normal 17 9 2 4" xfId="45183"/>
    <cellStyle name="Normal 17 9 3" xfId="12374"/>
    <cellStyle name="Normal 17 9 3 2" xfId="31888"/>
    <cellStyle name="Normal 17 9 3 3" xfId="51781"/>
    <cellStyle name="Normal 17 9 4" xfId="23293"/>
    <cellStyle name="Normal 17 9 5" xfId="43059"/>
    <cellStyle name="Normal 18" xfId="94"/>
    <cellStyle name="Normal 18 10" xfId="4739"/>
    <cellStyle name="Normal 18 10 2" xfId="14521"/>
    <cellStyle name="Normal 18 10 2 2" xfId="34034"/>
    <cellStyle name="Normal 18 10 2 3" xfId="53927"/>
    <cellStyle name="Normal 18 10 3" xfId="26603"/>
    <cellStyle name="Normal 18 10 4" xfId="46447"/>
    <cellStyle name="Normal 18 11" xfId="10107"/>
    <cellStyle name="Normal 18 11 2" xfId="29622"/>
    <cellStyle name="Normal 18 11 3" xfId="49515"/>
    <cellStyle name="Normal 18 12" xfId="19828"/>
    <cellStyle name="Normal 18 13" xfId="39428"/>
    <cellStyle name="Normal 18 2" xfId="245"/>
    <cellStyle name="Normal 18 2 10" xfId="19979"/>
    <cellStyle name="Normal 18 2 11" xfId="39579"/>
    <cellStyle name="Normal 18 2 2" xfId="463"/>
    <cellStyle name="Normal 18 2 2 2" xfId="1549"/>
    <cellStyle name="Normal 18 2 2 2 2" xfId="3921"/>
    <cellStyle name="Normal 18 2 2 2 2 2" xfId="9358"/>
    <cellStyle name="Normal 18 2 2 2 2 2 2" xfId="19081"/>
    <cellStyle name="Normal 18 2 2 2 2 2 2 2" xfId="38594"/>
    <cellStyle name="Normal 18 2 2 2 2 2 2 3" xfId="58487"/>
    <cellStyle name="Normal 18 2 2 2 2 2 3" xfId="22172"/>
    <cellStyle name="Normal 18 2 2 2 2 2 4" xfId="41932"/>
    <cellStyle name="Normal 18 2 2 2 2 3" xfId="13775"/>
    <cellStyle name="Normal 18 2 2 2 2 3 2" xfId="33289"/>
    <cellStyle name="Normal 18 2 2 2 2 3 3" xfId="53182"/>
    <cellStyle name="Normal 18 2 2 2 2 4" xfId="24694"/>
    <cellStyle name="Normal 18 2 2 2 2 5" xfId="44460"/>
    <cellStyle name="Normal 18 2 2 2 3" xfId="7655"/>
    <cellStyle name="Normal 18 2 2 2 3 2" xfId="17378"/>
    <cellStyle name="Normal 18 2 2 2 3 2 2" xfId="36891"/>
    <cellStyle name="Normal 18 2 2 2 3 2 3" xfId="56784"/>
    <cellStyle name="Normal 18 2 2 2 3 3" xfId="22826"/>
    <cellStyle name="Normal 18 2 2 2 3 4" xfId="42590"/>
    <cellStyle name="Normal 18 2 2 2 4" xfId="5648"/>
    <cellStyle name="Normal 18 2 2 2 4 2" xfId="15385"/>
    <cellStyle name="Normal 18 2 2 2 4 2 2" xfId="34898"/>
    <cellStyle name="Normal 18 2 2 2 4 2 3" xfId="54791"/>
    <cellStyle name="Normal 18 2 2 2 4 3" xfId="27468"/>
    <cellStyle name="Normal 18 2 2 2 4 4" xfId="47356"/>
    <cellStyle name="Normal 18 2 2 2 5" xfId="11507"/>
    <cellStyle name="Normal 18 2 2 2 5 2" xfId="31022"/>
    <cellStyle name="Normal 18 2 2 2 5 3" xfId="50915"/>
    <cellStyle name="Normal 18 2 2 2 6" xfId="21228"/>
    <cellStyle name="Normal 18 2 2 2 7" xfId="40883"/>
    <cellStyle name="Normal 18 2 2 3" xfId="998"/>
    <cellStyle name="Normal 18 2 2 3 2" xfId="3383"/>
    <cellStyle name="Normal 18 2 2 3 2 2" xfId="8820"/>
    <cellStyle name="Normal 18 2 2 3 2 2 2" xfId="18543"/>
    <cellStyle name="Normal 18 2 2 3 2 2 2 2" xfId="38056"/>
    <cellStyle name="Normal 18 2 2 3 2 2 2 3" xfId="57949"/>
    <cellStyle name="Normal 18 2 2 3 2 2 3" xfId="26286"/>
    <cellStyle name="Normal 18 2 2 3 2 2 4" xfId="46059"/>
    <cellStyle name="Normal 18 2 2 3 2 3" xfId="13237"/>
    <cellStyle name="Normal 18 2 2 3 2 3 2" xfId="32751"/>
    <cellStyle name="Normal 18 2 2 3 2 3 3" xfId="52644"/>
    <cellStyle name="Normal 18 2 2 3 2 4" xfId="24156"/>
    <cellStyle name="Normal 18 2 2 3 2 5" xfId="43922"/>
    <cellStyle name="Normal 18 2 2 3 3" xfId="7195"/>
    <cellStyle name="Normal 18 2 2 3 3 2" xfId="16931"/>
    <cellStyle name="Normal 18 2 2 3 3 2 2" xfId="36444"/>
    <cellStyle name="Normal 18 2 2 3 3 2 3" xfId="56337"/>
    <cellStyle name="Normal 18 2 2 3 3 3" xfId="25971"/>
    <cellStyle name="Normal 18 2 2 3 3 4" xfId="45741"/>
    <cellStyle name="Normal 18 2 2 3 4" xfId="6183"/>
    <cellStyle name="Normal 18 2 2 3 4 2" xfId="15920"/>
    <cellStyle name="Normal 18 2 2 3 4 2 2" xfId="35433"/>
    <cellStyle name="Normal 18 2 2 3 4 2 3" xfId="55326"/>
    <cellStyle name="Normal 18 2 2 3 4 3" xfId="28003"/>
    <cellStyle name="Normal 18 2 2 3 4 4" xfId="47891"/>
    <cellStyle name="Normal 18 2 2 3 5" xfId="10969"/>
    <cellStyle name="Normal 18 2 2 3 5 2" xfId="30484"/>
    <cellStyle name="Normal 18 2 2 3 5 3" xfId="50377"/>
    <cellStyle name="Normal 18 2 2 3 6" xfId="20690"/>
    <cellStyle name="Normal 18 2 2 3 7" xfId="40332"/>
    <cellStyle name="Normal 18 2 2 4" xfId="2188"/>
    <cellStyle name="Normal 18 2 2 4 2" xfId="4457"/>
    <cellStyle name="Normal 18 2 2 4 2 2" xfId="9893"/>
    <cellStyle name="Normal 18 2 2 4 2 2 2" xfId="19616"/>
    <cellStyle name="Normal 18 2 2 4 2 2 2 2" xfId="39129"/>
    <cellStyle name="Normal 18 2 2 4 2 2 2 3" xfId="59022"/>
    <cellStyle name="Normal 18 2 2 4 2 2 3" xfId="29342"/>
    <cellStyle name="Normal 18 2 2 4 2 2 4" xfId="49230"/>
    <cellStyle name="Normal 18 2 2 4 2 3" xfId="14310"/>
    <cellStyle name="Normal 18 2 2 4 2 3 2" xfId="33824"/>
    <cellStyle name="Normal 18 2 2 4 2 3 3" xfId="53717"/>
    <cellStyle name="Normal 18 2 2 4 2 4" xfId="25229"/>
    <cellStyle name="Normal 18 2 2 4 2 5" xfId="44996"/>
    <cellStyle name="Normal 18 2 2 4 3" xfId="6718"/>
    <cellStyle name="Normal 18 2 2 4 3 2" xfId="16455"/>
    <cellStyle name="Normal 18 2 2 4 3 2 2" xfId="35968"/>
    <cellStyle name="Normal 18 2 2 4 3 2 3" xfId="55861"/>
    <cellStyle name="Normal 18 2 2 4 3 3" xfId="28538"/>
    <cellStyle name="Normal 18 2 2 4 3 4" xfId="48426"/>
    <cellStyle name="Normal 18 2 2 4 4" xfId="12042"/>
    <cellStyle name="Normal 18 2 2 4 4 2" xfId="31557"/>
    <cellStyle name="Normal 18 2 2 4 4 3" xfId="51450"/>
    <cellStyle name="Normal 18 2 2 4 5" xfId="21763"/>
    <cellStyle name="Normal 18 2 2 4 6" xfId="41522"/>
    <cellStyle name="Normal 18 2 2 5" xfId="2848"/>
    <cellStyle name="Normal 18 2 2 5 2" xfId="8285"/>
    <cellStyle name="Normal 18 2 2 5 2 2" xfId="18008"/>
    <cellStyle name="Normal 18 2 2 5 2 2 2" xfId="37521"/>
    <cellStyle name="Normal 18 2 2 5 2 2 3" xfId="57414"/>
    <cellStyle name="Normal 18 2 2 5 2 3" xfId="22518"/>
    <cellStyle name="Normal 18 2 2 5 2 4" xfId="42281"/>
    <cellStyle name="Normal 18 2 2 5 3" xfId="12702"/>
    <cellStyle name="Normal 18 2 2 5 3 2" xfId="32216"/>
    <cellStyle name="Normal 18 2 2 5 3 3" xfId="52109"/>
    <cellStyle name="Normal 18 2 2 5 4" xfId="23621"/>
    <cellStyle name="Normal 18 2 2 5 5" xfId="43387"/>
    <cellStyle name="Normal 18 2 2 6" xfId="5108"/>
    <cellStyle name="Normal 18 2 2 6 2" xfId="14848"/>
    <cellStyle name="Normal 18 2 2 6 2 2" xfId="34361"/>
    <cellStyle name="Normal 18 2 2 6 2 3" xfId="54254"/>
    <cellStyle name="Normal 18 2 2 6 3" xfId="26930"/>
    <cellStyle name="Normal 18 2 2 6 4" xfId="46816"/>
    <cellStyle name="Normal 18 2 2 7" xfId="10434"/>
    <cellStyle name="Normal 18 2 2 7 2" xfId="29949"/>
    <cellStyle name="Normal 18 2 2 7 3" xfId="49842"/>
    <cellStyle name="Normal 18 2 2 8" xfId="20155"/>
    <cellStyle name="Normal 18 2 2 9" xfId="39797"/>
    <cellStyle name="Normal 18 2 3" xfId="639"/>
    <cellStyle name="Normal 18 2 3 2" xfId="1725"/>
    <cellStyle name="Normal 18 2 3 2 2" xfId="4097"/>
    <cellStyle name="Normal 18 2 3 2 2 2" xfId="9534"/>
    <cellStyle name="Normal 18 2 3 2 2 2 2" xfId="19257"/>
    <cellStyle name="Normal 18 2 3 2 2 2 2 2" xfId="38770"/>
    <cellStyle name="Normal 18 2 3 2 2 2 2 3" xfId="58663"/>
    <cellStyle name="Normal 18 2 3 2 2 2 3" xfId="26541"/>
    <cellStyle name="Normal 18 2 3 2 2 2 4" xfId="46314"/>
    <cellStyle name="Normal 18 2 3 2 2 3" xfId="13951"/>
    <cellStyle name="Normal 18 2 3 2 2 3 2" xfId="33465"/>
    <cellStyle name="Normal 18 2 3 2 2 3 3" xfId="53358"/>
    <cellStyle name="Normal 18 2 3 2 2 4" xfId="24870"/>
    <cellStyle name="Normal 18 2 3 2 2 5" xfId="44636"/>
    <cellStyle name="Normal 18 2 3 2 3" xfId="7802"/>
    <cellStyle name="Normal 18 2 3 2 3 2" xfId="17525"/>
    <cellStyle name="Normal 18 2 3 2 3 2 2" xfId="37038"/>
    <cellStyle name="Normal 18 2 3 2 3 2 3" xfId="56931"/>
    <cellStyle name="Normal 18 2 3 2 3 3" xfId="22364"/>
    <cellStyle name="Normal 18 2 3 2 3 4" xfId="42126"/>
    <cellStyle name="Normal 18 2 3 2 4" xfId="5824"/>
    <cellStyle name="Normal 18 2 3 2 4 2" xfId="15561"/>
    <cellStyle name="Normal 18 2 3 2 4 2 2" xfId="35074"/>
    <cellStyle name="Normal 18 2 3 2 4 2 3" xfId="54967"/>
    <cellStyle name="Normal 18 2 3 2 4 3" xfId="27644"/>
    <cellStyle name="Normal 18 2 3 2 4 4" xfId="47532"/>
    <cellStyle name="Normal 18 2 3 2 5" xfId="11683"/>
    <cellStyle name="Normal 18 2 3 2 5 2" xfId="31198"/>
    <cellStyle name="Normal 18 2 3 2 5 3" xfId="51091"/>
    <cellStyle name="Normal 18 2 3 2 6" xfId="21404"/>
    <cellStyle name="Normal 18 2 3 2 7" xfId="41059"/>
    <cellStyle name="Normal 18 2 3 3" xfId="1174"/>
    <cellStyle name="Normal 18 2 3 3 2" xfId="3559"/>
    <cellStyle name="Normal 18 2 3 3 2 2" xfId="8996"/>
    <cellStyle name="Normal 18 2 3 3 2 2 2" xfId="18719"/>
    <cellStyle name="Normal 18 2 3 3 2 2 2 2" xfId="38232"/>
    <cellStyle name="Normal 18 2 3 3 2 2 2 3" xfId="58125"/>
    <cellStyle name="Normal 18 2 3 3 2 2 3" xfId="22776"/>
    <cellStyle name="Normal 18 2 3 3 2 2 4" xfId="42540"/>
    <cellStyle name="Normal 18 2 3 3 2 3" xfId="13413"/>
    <cellStyle name="Normal 18 2 3 3 2 3 2" xfId="32927"/>
    <cellStyle name="Normal 18 2 3 3 2 3 3" xfId="52820"/>
    <cellStyle name="Normal 18 2 3 3 2 4" xfId="24332"/>
    <cellStyle name="Normal 18 2 3 3 2 5" xfId="44098"/>
    <cellStyle name="Normal 18 2 3 3 3" xfId="7342"/>
    <cellStyle name="Normal 18 2 3 3 3 2" xfId="17078"/>
    <cellStyle name="Normal 18 2 3 3 3 2 2" xfId="36591"/>
    <cellStyle name="Normal 18 2 3 3 3 2 3" xfId="56484"/>
    <cellStyle name="Normal 18 2 3 3 3 3" xfId="25443"/>
    <cellStyle name="Normal 18 2 3 3 3 4" xfId="45210"/>
    <cellStyle name="Normal 18 2 3 3 4" xfId="6359"/>
    <cellStyle name="Normal 18 2 3 3 4 2" xfId="16096"/>
    <cellStyle name="Normal 18 2 3 3 4 2 2" xfId="35609"/>
    <cellStyle name="Normal 18 2 3 3 4 2 3" xfId="55502"/>
    <cellStyle name="Normal 18 2 3 3 4 3" xfId="28179"/>
    <cellStyle name="Normal 18 2 3 3 4 4" xfId="48067"/>
    <cellStyle name="Normal 18 2 3 3 5" xfId="11145"/>
    <cellStyle name="Normal 18 2 3 3 5 2" xfId="30660"/>
    <cellStyle name="Normal 18 2 3 3 5 3" xfId="50553"/>
    <cellStyle name="Normal 18 2 3 3 6" xfId="20866"/>
    <cellStyle name="Normal 18 2 3 3 7" xfId="40508"/>
    <cellStyle name="Normal 18 2 3 4" xfId="2364"/>
    <cellStyle name="Normal 18 2 3 4 2" xfId="4633"/>
    <cellStyle name="Normal 18 2 3 4 2 2" xfId="10069"/>
    <cellStyle name="Normal 18 2 3 4 2 2 2" xfId="19792"/>
    <cellStyle name="Normal 18 2 3 4 2 2 2 2" xfId="39305"/>
    <cellStyle name="Normal 18 2 3 4 2 2 2 3" xfId="59198"/>
    <cellStyle name="Normal 18 2 3 4 2 2 3" xfId="29518"/>
    <cellStyle name="Normal 18 2 3 4 2 2 4" xfId="49406"/>
    <cellStyle name="Normal 18 2 3 4 2 3" xfId="14486"/>
    <cellStyle name="Normal 18 2 3 4 2 3 2" xfId="34000"/>
    <cellStyle name="Normal 18 2 3 4 2 3 3" xfId="53893"/>
    <cellStyle name="Normal 18 2 3 4 2 4" xfId="25405"/>
    <cellStyle name="Normal 18 2 3 4 2 5" xfId="45172"/>
    <cellStyle name="Normal 18 2 3 4 3" xfId="6894"/>
    <cellStyle name="Normal 18 2 3 4 3 2" xfId="16631"/>
    <cellStyle name="Normal 18 2 3 4 3 2 2" xfId="36144"/>
    <cellStyle name="Normal 18 2 3 4 3 2 3" xfId="56037"/>
    <cellStyle name="Normal 18 2 3 4 3 3" xfId="28714"/>
    <cellStyle name="Normal 18 2 3 4 3 4" xfId="48602"/>
    <cellStyle name="Normal 18 2 3 4 4" xfId="12218"/>
    <cellStyle name="Normal 18 2 3 4 4 2" xfId="31733"/>
    <cellStyle name="Normal 18 2 3 4 4 3" xfId="51626"/>
    <cellStyle name="Normal 18 2 3 4 5" xfId="21939"/>
    <cellStyle name="Normal 18 2 3 4 6" xfId="41698"/>
    <cellStyle name="Normal 18 2 3 5" xfId="3024"/>
    <cellStyle name="Normal 18 2 3 5 2" xfId="8461"/>
    <cellStyle name="Normal 18 2 3 5 2 2" xfId="18184"/>
    <cellStyle name="Normal 18 2 3 5 2 2 2" xfId="37697"/>
    <cellStyle name="Normal 18 2 3 5 2 2 3" xfId="57590"/>
    <cellStyle name="Normal 18 2 3 5 2 3" xfId="23052"/>
    <cellStyle name="Normal 18 2 3 5 2 4" xfId="42817"/>
    <cellStyle name="Normal 18 2 3 5 3" xfId="12878"/>
    <cellStyle name="Normal 18 2 3 5 3 2" xfId="32392"/>
    <cellStyle name="Normal 18 2 3 5 3 3" xfId="52285"/>
    <cellStyle name="Normal 18 2 3 5 4" xfId="23797"/>
    <cellStyle name="Normal 18 2 3 5 5" xfId="43563"/>
    <cellStyle name="Normal 18 2 3 6" xfId="5284"/>
    <cellStyle name="Normal 18 2 3 6 2" xfId="15024"/>
    <cellStyle name="Normal 18 2 3 6 2 2" xfId="34537"/>
    <cellStyle name="Normal 18 2 3 6 2 3" xfId="54430"/>
    <cellStyle name="Normal 18 2 3 6 3" xfId="27106"/>
    <cellStyle name="Normal 18 2 3 6 4" xfId="46992"/>
    <cellStyle name="Normal 18 2 3 7" xfId="10610"/>
    <cellStyle name="Normal 18 2 3 7 2" xfId="30125"/>
    <cellStyle name="Normal 18 2 3 7 3" xfId="50018"/>
    <cellStyle name="Normal 18 2 3 8" xfId="20331"/>
    <cellStyle name="Normal 18 2 3 9" xfId="39973"/>
    <cellStyle name="Normal 18 2 4" xfId="1373"/>
    <cellStyle name="Normal 18 2 4 2" xfId="3745"/>
    <cellStyle name="Normal 18 2 4 2 2" xfId="9182"/>
    <cellStyle name="Normal 18 2 4 2 2 2" xfId="18905"/>
    <cellStyle name="Normal 18 2 4 2 2 2 2" xfId="38418"/>
    <cellStyle name="Normal 18 2 4 2 2 2 3" xfId="58311"/>
    <cellStyle name="Normal 18 2 4 2 2 3" xfId="22277"/>
    <cellStyle name="Normal 18 2 4 2 2 4" xfId="42038"/>
    <cellStyle name="Normal 18 2 4 2 3" xfId="13599"/>
    <cellStyle name="Normal 18 2 4 2 3 2" xfId="33113"/>
    <cellStyle name="Normal 18 2 4 2 3 3" xfId="53006"/>
    <cellStyle name="Normal 18 2 4 2 4" xfId="24518"/>
    <cellStyle name="Normal 18 2 4 2 5" xfId="44284"/>
    <cellStyle name="Normal 18 2 4 3" xfId="7508"/>
    <cellStyle name="Normal 18 2 4 3 2" xfId="17231"/>
    <cellStyle name="Normal 18 2 4 3 2 2" xfId="36744"/>
    <cellStyle name="Normal 18 2 4 3 2 3" xfId="56637"/>
    <cellStyle name="Normal 18 2 4 3 3" xfId="22963"/>
    <cellStyle name="Normal 18 2 4 3 4" xfId="42728"/>
    <cellStyle name="Normal 18 2 4 4" xfId="5472"/>
    <cellStyle name="Normal 18 2 4 4 2" xfId="15209"/>
    <cellStyle name="Normal 18 2 4 4 2 2" xfId="34722"/>
    <cellStyle name="Normal 18 2 4 4 2 3" xfId="54615"/>
    <cellStyle name="Normal 18 2 4 4 3" xfId="27292"/>
    <cellStyle name="Normal 18 2 4 4 4" xfId="47180"/>
    <cellStyle name="Normal 18 2 4 5" xfId="11331"/>
    <cellStyle name="Normal 18 2 4 5 2" xfId="30846"/>
    <cellStyle name="Normal 18 2 4 5 3" xfId="50739"/>
    <cellStyle name="Normal 18 2 4 6" xfId="21052"/>
    <cellStyle name="Normal 18 2 4 7" xfId="40707"/>
    <cellStyle name="Normal 18 2 5" xfId="822"/>
    <cellStyle name="Normal 18 2 5 2" xfId="3207"/>
    <cellStyle name="Normal 18 2 5 2 2" xfId="8644"/>
    <cellStyle name="Normal 18 2 5 2 2 2" xfId="18367"/>
    <cellStyle name="Normal 18 2 5 2 2 2 2" xfId="37880"/>
    <cellStyle name="Normal 18 2 5 2 2 2 3" xfId="57773"/>
    <cellStyle name="Normal 18 2 5 2 2 3" xfId="25775"/>
    <cellStyle name="Normal 18 2 5 2 2 4" xfId="45544"/>
    <cellStyle name="Normal 18 2 5 2 3" xfId="13061"/>
    <cellStyle name="Normal 18 2 5 2 3 2" xfId="32575"/>
    <cellStyle name="Normal 18 2 5 2 3 3" xfId="52468"/>
    <cellStyle name="Normal 18 2 5 2 4" xfId="23980"/>
    <cellStyle name="Normal 18 2 5 2 5" xfId="43746"/>
    <cellStyle name="Normal 18 2 5 3" xfId="7048"/>
    <cellStyle name="Normal 18 2 5 3 2" xfId="16784"/>
    <cellStyle name="Normal 18 2 5 3 2 2" xfId="36297"/>
    <cellStyle name="Normal 18 2 5 3 2 3" xfId="56190"/>
    <cellStyle name="Normal 18 2 5 3 3" xfId="22893"/>
    <cellStyle name="Normal 18 2 5 3 4" xfId="42658"/>
    <cellStyle name="Normal 18 2 5 4" xfId="6007"/>
    <cellStyle name="Normal 18 2 5 4 2" xfId="15744"/>
    <cellStyle name="Normal 18 2 5 4 2 2" xfId="35257"/>
    <cellStyle name="Normal 18 2 5 4 2 3" xfId="55150"/>
    <cellStyle name="Normal 18 2 5 4 3" xfId="27827"/>
    <cellStyle name="Normal 18 2 5 4 4" xfId="47715"/>
    <cellStyle name="Normal 18 2 5 5" xfId="10793"/>
    <cellStyle name="Normal 18 2 5 5 2" xfId="30308"/>
    <cellStyle name="Normal 18 2 5 5 3" xfId="50201"/>
    <cellStyle name="Normal 18 2 5 6" xfId="20514"/>
    <cellStyle name="Normal 18 2 5 7" xfId="40156"/>
    <cellStyle name="Normal 18 2 6" xfId="1970"/>
    <cellStyle name="Normal 18 2 6 2" xfId="4281"/>
    <cellStyle name="Normal 18 2 6 2 2" xfId="9717"/>
    <cellStyle name="Normal 18 2 6 2 2 2" xfId="19440"/>
    <cellStyle name="Normal 18 2 6 2 2 2 2" xfId="38953"/>
    <cellStyle name="Normal 18 2 6 2 2 2 3" xfId="58846"/>
    <cellStyle name="Normal 18 2 6 2 2 3" xfId="29166"/>
    <cellStyle name="Normal 18 2 6 2 2 4" xfId="49054"/>
    <cellStyle name="Normal 18 2 6 2 3" xfId="14134"/>
    <cellStyle name="Normal 18 2 6 2 3 2" xfId="33648"/>
    <cellStyle name="Normal 18 2 6 2 3 3" xfId="53541"/>
    <cellStyle name="Normal 18 2 6 2 4" xfId="25053"/>
    <cellStyle name="Normal 18 2 6 2 5" xfId="44820"/>
    <cellStyle name="Normal 18 2 6 3" xfId="6542"/>
    <cellStyle name="Normal 18 2 6 3 2" xfId="16279"/>
    <cellStyle name="Normal 18 2 6 3 2 2" xfId="35792"/>
    <cellStyle name="Normal 18 2 6 3 2 3" xfId="55685"/>
    <cellStyle name="Normal 18 2 6 3 3" xfId="28362"/>
    <cellStyle name="Normal 18 2 6 3 4" xfId="48250"/>
    <cellStyle name="Normal 18 2 6 4" xfId="11866"/>
    <cellStyle name="Normal 18 2 6 4 2" xfId="31381"/>
    <cellStyle name="Normal 18 2 6 4 3" xfId="51274"/>
    <cellStyle name="Normal 18 2 6 5" xfId="21587"/>
    <cellStyle name="Normal 18 2 6 6" xfId="41304"/>
    <cellStyle name="Normal 18 2 7" xfId="2672"/>
    <cellStyle name="Normal 18 2 7 2" xfId="8109"/>
    <cellStyle name="Normal 18 2 7 2 2" xfId="17832"/>
    <cellStyle name="Normal 18 2 7 2 2 2" xfId="37345"/>
    <cellStyle name="Normal 18 2 7 2 2 3" xfId="57238"/>
    <cellStyle name="Normal 18 2 7 2 3" xfId="22977"/>
    <cellStyle name="Normal 18 2 7 2 4" xfId="42742"/>
    <cellStyle name="Normal 18 2 7 3" xfId="12526"/>
    <cellStyle name="Normal 18 2 7 3 2" xfId="32040"/>
    <cellStyle name="Normal 18 2 7 3 3" xfId="51933"/>
    <cellStyle name="Normal 18 2 7 4" xfId="23445"/>
    <cellStyle name="Normal 18 2 7 5" xfId="43211"/>
    <cellStyle name="Normal 18 2 8" xfId="4890"/>
    <cellStyle name="Normal 18 2 8 2" xfId="14672"/>
    <cellStyle name="Normal 18 2 8 2 2" xfId="34185"/>
    <cellStyle name="Normal 18 2 8 2 3" xfId="54078"/>
    <cellStyle name="Normal 18 2 8 3" xfId="26754"/>
    <cellStyle name="Normal 18 2 8 4" xfId="46598"/>
    <cellStyle name="Normal 18 2 9" xfId="10258"/>
    <cellStyle name="Normal 18 2 9 2" xfId="29773"/>
    <cellStyle name="Normal 18 2 9 3" xfId="49666"/>
    <cellStyle name="Normal 18 3" xfId="312"/>
    <cellStyle name="Normal 18 3 2" xfId="1398"/>
    <cellStyle name="Normal 18 3 2 2" xfId="3770"/>
    <cellStyle name="Normal 18 3 2 2 2" xfId="9207"/>
    <cellStyle name="Normal 18 3 2 2 2 2" xfId="18930"/>
    <cellStyle name="Normal 18 3 2 2 2 2 2" xfId="38443"/>
    <cellStyle name="Normal 18 3 2 2 2 2 3" xfId="58336"/>
    <cellStyle name="Normal 18 3 2 2 2 3" xfId="25980"/>
    <cellStyle name="Normal 18 3 2 2 2 4" xfId="45750"/>
    <cellStyle name="Normal 18 3 2 2 3" xfId="13624"/>
    <cellStyle name="Normal 18 3 2 2 3 2" xfId="33138"/>
    <cellStyle name="Normal 18 3 2 2 3 3" xfId="53031"/>
    <cellStyle name="Normal 18 3 2 2 4" xfId="24543"/>
    <cellStyle name="Normal 18 3 2 2 5" xfId="44309"/>
    <cellStyle name="Normal 18 3 2 3" xfId="7530"/>
    <cellStyle name="Normal 18 3 2 3 2" xfId="17253"/>
    <cellStyle name="Normal 18 3 2 3 2 2" xfId="36766"/>
    <cellStyle name="Normal 18 3 2 3 2 3" xfId="56659"/>
    <cellStyle name="Normal 18 3 2 3 3" xfId="22670"/>
    <cellStyle name="Normal 18 3 2 3 4" xfId="42434"/>
    <cellStyle name="Normal 18 3 2 4" xfId="5497"/>
    <cellStyle name="Normal 18 3 2 4 2" xfId="15234"/>
    <cellStyle name="Normal 18 3 2 4 2 2" xfId="34747"/>
    <cellStyle name="Normal 18 3 2 4 2 3" xfId="54640"/>
    <cellStyle name="Normal 18 3 2 4 3" xfId="27317"/>
    <cellStyle name="Normal 18 3 2 4 4" xfId="47205"/>
    <cellStyle name="Normal 18 3 2 5" xfId="11356"/>
    <cellStyle name="Normal 18 3 2 5 2" xfId="30871"/>
    <cellStyle name="Normal 18 3 2 5 3" xfId="50764"/>
    <cellStyle name="Normal 18 3 2 6" xfId="21077"/>
    <cellStyle name="Normal 18 3 2 7" xfId="40732"/>
    <cellStyle name="Normal 18 3 3" xfId="847"/>
    <cellStyle name="Normal 18 3 3 2" xfId="3232"/>
    <cellStyle name="Normal 18 3 3 2 2" xfId="8669"/>
    <cellStyle name="Normal 18 3 3 2 2 2" xfId="18392"/>
    <cellStyle name="Normal 18 3 3 2 2 2 2" xfId="37905"/>
    <cellStyle name="Normal 18 3 3 2 2 2 3" xfId="57798"/>
    <cellStyle name="Normal 18 3 3 2 2 3" xfId="22476"/>
    <cellStyle name="Normal 18 3 3 2 2 4" xfId="42239"/>
    <cellStyle name="Normal 18 3 3 2 3" xfId="13086"/>
    <cellStyle name="Normal 18 3 3 2 3 2" xfId="32600"/>
    <cellStyle name="Normal 18 3 3 2 3 3" xfId="52493"/>
    <cellStyle name="Normal 18 3 3 2 4" xfId="24005"/>
    <cellStyle name="Normal 18 3 3 2 5" xfId="43771"/>
    <cellStyle name="Normal 18 3 3 3" xfId="7070"/>
    <cellStyle name="Normal 18 3 3 3 2" xfId="16806"/>
    <cellStyle name="Normal 18 3 3 3 2 2" xfId="36319"/>
    <cellStyle name="Normal 18 3 3 3 2 3" xfId="56212"/>
    <cellStyle name="Normal 18 3 3 3 3" xfId="22991"/>
    <cellStyle name="Normal 18 3 3 3 4" xfId="42756"/>
    <cellStyle name="Normal 18 3 3 4" xfId="6032"/>
    <cellStyle name="Normal 18 3 3 4 2" xfId="15769"/>
    <cellStyle name="Normal 18 3 3 4 2 2" xfId="35282"/>
    <cellStyle name="Normal 18 3 3 4 2 3" xfId="55175"/>
    <cellStyle name="Normal 18 3 3 4 3" xfId="27852"/>
    <cellStyle name="Normal 18 3 3 4 4" xfId="47740"/>
    <cellStyle name="Normal 18 3 3 5" xfId="10818"/>
    <cellStyle name="Normal 18 3 3 5 2" xfId="30333"/>
    <cellStyle name="Normal 18 3 3 5 3" xfId="50226"/>
    <cellStyle name="Normal 18 3 3 6" xfId="20539"/>
    <cellStyle name="Normal 18 3 3 7" xfId="40181"/>
    <cellStyle name="Normal 18 3 4" xfId="2037"/>
    <cellStyle name="Normal 18 3 4 2" xfId="4306"/>
    <cellStyle name="Normal 18 3 4 2 2" xfId="9742"/>
    <cellStyle name="Normal 18 3 4 2 2 2" xfId="19465"/>
    <cellStyle name="Normal 18 3 4 2 2 2 2" xfId="38978"/>
    <cellStyle name="Normal 18 3 4 2 2 2 3" xfId="58871"/>
    <cellStyle name="Normal 18 3 4 2 2 3" xfId="29191"/>
    <cellStyle name="Normal 18 3 4 2 2 4" xfId="49079"/>
    <cellStyle name="Normal 18 3 4 2 3" xfId="14159"/>
    <cellStyle name="Normal 18 3 4 2 3 2" xfId="33673"/>
    <cellStyle name="Normal 18 3 4 2 3 3" xfId="53566"/>
    <cellStyle name="Normal 18 3 4 2 4" xfId="25078"/>
    <cellStyle name="Normal 18 3 4 2 5" xfId="44845"/>
    <cellStyle name="Normal 18 3 4 3" xfId="6567"/>
    <cellStyle name="Normal 18 3 4 3 2" xfId="16304"/>
    <cellStyle name="Normal 18 3 4 3 2 2" xfId="35817"/>
    <cellStyle name="Normal 18 3 4 3 2 3" xfId="55710"/>
    <cellStyle name="Normal 18 3 4 3 3" xfId="28387"/>
    <cellStyle name="Normal 18 3 4 3 4" xfId="48275"/>
    <cellStyle name="Normal 18 3 4 4" xfId="11891"/>
    <cellStyle name="Normal 18 3 4 4 2" xfId="31406"/>
    <cellStyle name="Normal 18 3 4 4 3" xfId="51299"/>
    <cellStyle name="Normal 18 3 4 5" xfId="21612"/>
    <cellStyle name="Normal 18 3 4 6" xfId="41371"/>
    <cellStyle name="Normal 18 3 5" xfId="2697"/>
    <cellStyle name="Normal 18 3 5 2" xfId="8134"/>
    <cellStyle name="Normal 18 3 5 2 2" xfId="17857"/>
    <cellStyle name="Normal 18 3 5 2 2 2" xfId="37370"/>
    <cellStyle name="Normal 18 3 5 2 2 3" xfId="57263"/>
    <cellStyle name="Normal 18 3 5 2 3" xfId="22815"/>
    <cellStyle name="Normal 18 3 5 2 4" xfId="42579"/>
    <cellStyle name="Normal 18 3 5 3" xfId="12551"/>
    <cellStyle name="Normal 18 3 5 3 2" xfId="32065"/>
    <cellStyle name="Normal 18 3 5 3 3" xfId="51958"/>
    <cellStyle name="Normal 18 3 5 4" xfId="23470"/>
    <cellStyle name="Normal 18 3 5 5" xfId="43236"/>
    <cellStyle name="Normal 18 3 6" xfId="4957"/>
    <cellStyle name="Normal 18 3 6 2" xfId="14697"/>
    <cellStyle name="Normal 18 3 6 2 2" xfId="34210"/>
    <cellStyle name="Normal 18 3 6 2 3" xfId="54103"/>
    <cellStyle name="Normal 18 3 6 3" xfId="26779"/>
    <cellStyle name="Normal 18 3 6 4" xfId="46665"/>
    <cellStyle name="Normal 18 3 7" xfId="10283"/>
    <cellStyle name="Normal 18 3 7 2" xfId="29798"/>
    <cellStyle name="Normal 18 3 7 3" xfId="49691"/>
    <cellStyle name="Normal 18 3 8" xfId="20004"/>
    <cellStyle name="Normal 18 3 9" xfId="39646"/>
    <cellStyle name="Normal 18 4" xfId="488"/>
    <cellStyle name="Normal 18 4 2" xfId="1574"/>
    <cellStyle name="Normal 18 4 2 2" xfId="3946"/>
    <cellStyle name="Normal 18 4 2 2 2" xfId="9383"/>
    <cellStyle name="Normal 18 4 2 2 2 2" xfId="19106"/>
    <cellStyle name="Normal 18 4 2 2 2 2 2" xfId="38619"/>
    <cellStyle name="Normal 18 4 2 2 2 2 3" xfId="58512"/>
    <cellStyle name="Normal 18 4 2 2 2 3" xfId="25661"/>
    <cellStyle name="Normal 18 4 2 2 2 4" xfId="45430"/>
    <cellStyle name="Normal 18 4 2 2 3" xfId="13800"/>
    <cellStyle name="Normal 18 4 2 2 3 2" xfId="33314"/>
    <cellStyle name="Normal 18 4 2 2 3 3" xfId="53207"/>
    <cellStyle name="Normal 18 4 2 2 4" xfId="24719"/>
    <cellStyle name="Normal 18 4 2 2 5" xfId="44485"/>
    <cellStyle name="Normal 18 4 2 3" xfId="7677"/>
    <cellStyle name="Normal 18 4 2 3 2" xfId="17400"/>
    <cellStyle name="Normal 18 4 2 3 2 2" xfId="36913"/>
    <cellStyle name="Normal 18 4 2 3 2 3" xfId="56806"/>
    <cellStyle name="Normal 18 4 2 3 3" xfId="25966"/>
    <cellStyle name="Normal 18 4 2 3 4" xfId="45736"/>
    <cellStyle name="Normal 18 4 2 4" xfId="5673"/>
    <cellStyle name="Normal 18 4 2 4 2" xfId="15410"/>
    <cellStyle name="Normal 18 4 2 4 2 2" xfId="34923"/>
    <cellStyle name="Normal 18 4 2 4 2 3" xfId="54816"/>
    <cellStyle name="Normal 18 4 2 4 3" xfId="27493"/>
    <cellStyle name="Normal 18 4 2 4 4" xfId="47381"/>
    <cellStyle name="Normal 18 4 2 5" xfId="11532"/>
    <cellStyle name="Normal 18 4 2 5 2" xfId="31047"/>
    <cellStyle name="Normal 18 4 2 5 3" xfId="50940"/>
    <cellStyle name="Normal 18 4 2 6" xfId="21253"/>
    <cellStyle name="Normal 18 4 2 7" xfId="40908"/>
    <cellStyle name="Normal 18 4 3" xfId="1023"/>
    <cellStyle name="Normal 18 4 3 2" xfId="3408"/>
    <cellStyle name="Normal 18 4 3 2 2" xfId="8845"/>
    <cellStyle name="Normal 18 4 3 2 2 2" xfId="18568"/>
    <cellStyle name="Normal 18 4 3 2 2 2 2" xfId="38081"/>
    <cellStyle name="Normal 18 4 3 2 2 2 3" xfId="57974"/>
    <cellStyle name="Normal 18 4 3 2 2 3" xfId="25478"/>
    <cellStyle name="Normal 18 4 3 2 2 4" xfId="45245"/>
    <cellStyle name="Normal 18 4 3 2 3" xfId="13262"/>
    <cellStyle name="Normal 18 4 3 2 3 2" xfId="32776"/>
    <cellStyle name="Normal 18 4 3 2 3 3" xfId="52669"/>
    <cellStyle name="Normal 18 4 3 2 4" xfId="24181"/>
    <cellStyle name="Normal 18 4 3 2 5" xfId="43947"/>
    <cellStyle name="Normal 18 4 3 3" xfId="7217"/>
    <cellStyle name="Normal 18 4 3 3 2" xfId="16953"/>
    <cellStyle name="Normal 18 4 3 3 2 2" xfId="36466"/>
    <cellStyle name="Normal 18 4 3 3 2 3" xfId="56359"/>
    <cellStyle name="Normal 18 4 3 3 3" xfId="22867"/>
    <cellStyle name="Normal 18 4 3 3 4" xfId="42632"/>
    <cellStyle name="Normal 18 4 3 4" xfId="6208"/>
    <cellStyle name="Normal 18 4 3 4 2" xfId="15945"/>
    <cellStyle name="Normal 18 4 3 4 2 2" xfId="35458"/>
    <cellStyle name="Normal 18 4 3 4 2 3" xfId="55351"/>
    <cellStyle name="Normal 18 4 3 4 3" xfId="28028"/>
    <cellStyle name="Normal 18 4 3 4 4" xfId="47916"/>
    <cellStyle name="Normal 18 4 3 5" xfId="10994"/>
    <cellStyle name="Normal 18 4 3 5 2" xfId="30509"/>
    <cellStyle name="Normal 18 4 3 5 3" xfId="50402"/>
    <cellStyle name="Normal 18 4 3 6" xfId="20715"/>
    <cellStyle name="Normal 18 4 3 7" xfId="40357"/>
    <cellStyle name="Normal 18 4 4" xfId="2213"/>
    <cellStyle name="Normal 18 4 4 2" xfId="4482"/>
    <cellStyle name="Normal 18 4 4 2 2" xfId="9918"/>
    <cellStyle name="Normal 18 4 4 2 2 2" xfId="19641"/>
    <cellStyle name="Normal 18 4 4 2 2 2 2" xfId="39154"/>
    <cellStyle name="Normal 18 4 4 2 2 2 3" xfId="59047"/>
    <cellStyle name="Normal 18 4 4 2 2 3" xfId="29367"/>
    <cellStyle name="Normal 18 4 4 2 2 4" xfId="49255"/>
    <cellStyle name="Normal 18 4 4 2 3" xfId="14335"/>
    <cellStyle name="Normal 18 4 4 2 3 2" xfId="33849"/>
    <cellStyle name="Normal 18 4 4 2 3 3" xfId="53742"/>
    <cellStyle name="Normal 18 4 4 2 4" xfId="25254"/>
    <cellStyle name="Normal 18 4 4 2 5" xfId="45021"/>
    <cellStyle name="Normal 18 4 4 3" xfId="6743"/>
    <cellStyle name="Normal 18 4 4 3 2" xfId="16480"/>
    <cellStyle name="Normal 18 4 4 3 2 2" xfId="35993"/>
    <cellStyle name="Normal 18 4 4 3 2 3" xfId="55886"/>
    <cellStyle name="Normal 18 4 4 3 3" xfId="28563"/>
    <cellStyle name="Normal 18 4 4 3 4" xfId="48451"/>
    <cellStyle name="Normal 18 4 4 4" xfId="12067"/>
    <cellStyle name="Normal 18 4 4 4 2" xfId="31582"/>
    <cellStyle name="Normal 18 4 4 4 3" xfId="51475"/>
    <cellStyle name="Normal 18 4 4 5" xfId="21788"/>
    <cellStyle name="Normal 18 4 4 6" xfId="41547"/>
    <cellStyle name="Normal 18 4 5" xfId="2873"/>
    <cellStyle name="Normal 18 4 5 2" xfId="8310"/>
    <cellStyle name="Normal 18 4 5 2 2" xfId="18033"/>
    <cellStyle name="Normal 18 4 5 2 2 2" xfId="37546"/>
    <cellStyle name="Normal 18 4 5 2 2 3" xfId="57439"/>
    <cellStyle name="Normal 18 4 5 2 3" xfId="26203"/>
    <cellStyle name="Normal 18 4 5 2 4" xfId="45974"/>
    <cellStyle name="Normal 18 4 5 3" xfId="12727"/>
    <cellStyle name="Normal 18 4 5 3 2" xfId="32241"/>
    <cellStyle name="Normal 18 4 5 3 3" xfId="52134"/>
    <cellStyle name="Normal 18 4 5 4" xfId="23646"/>
    <cellStyle name="Normal 18 4 5 5" xfId="43412"/>
    <cellStyle name="Normal 18 4 6" xfId="5133"/>
    <cellStyle name="Normal 18 4 6 2" xfId="14873"/>
    <cellStyle name="Normal 18 4 6 2 2" xfId="34386"/>
    <cellStyle name="Normal 18 4 6 2 3" xfId="54279"/>
    <cellStyle name="Normal 18 4 6 3" xfId="26955"/>
    <cellStyle name="Normal 18 4 6 4" xfId="46841"/>
    <cellStyle name="Normal 18 4 7" xfId="10459"/>
    <cellStyle name="Normal 18 4 7 2" xfId="29974"/>
    <cellStyle name="Normal 18 4 7 3" xfId="49867"/>
    <cellStyle name="Normal 18 4 8" xfId="20180"/>
    <cellStyle name="Normal 18 4 9" xfId="39822"/>
    <cellStyle name="Normal 18 5" xfId="1222"/>
    <cellStyle name="Normal 18 5 2" xfId="3594"/>
    <cellStyle name="Normal 18 5 2 2" xfId="9031"/>
    <cellStyle name="Normal 18 5 2 2 2" xfId="18754"/>
    <cellStyle name="Normal 18 5 2 2 2 2" xfId="38267"/>
    <cellStyle name="Normal 18 5 2 2 2 3" xfId="58160"/>
    <cellStyle name="Normal 18 5 2 2 3" xfId="23074"/>
    <cellStyle name="Normal 18 5 2 2 4" xfId="42839"/>
    <cellStyle name="Normal 18 5 2 3" xfId="13448"/>
    <cellStyle name="Normal 18 5 2 3 2" xfId="32962"/>
    <cellStyle name="Normal 18 5 2 3 3" xfId="52855"/>
    <cellStyle name="Normal 18 5 2 4" xfId="24367"/>
    <cellStyle name="Normal 18 5 2 5" xfId="44133"/>
    <cellStyle name="Normal 18 5 3" xfId="7383"/>
    <cellStyle name="Normal 18 5 3 2" xfId="17106"/>
    <cellStyle name="Normal 18 5 3 2 2" xfId="36619"/>
    <cellStyle name="Normal 18 5 3 2 3" xfId="56512"/>
    <cellStyle name="Normal 18 5 3 3" xfId="23011"/>
    <cellStyle name="Normal 18 5 3 4" xfId="42776"/>
    <cellStyle name="Normal 18 5 4" xfId="5321"/>
    <cellStyle name="Normal 18 5 4 2" xfId="15058"/>
    <cellStyle name="Normal 18 5 4 2 2" xfId="34571"/>
    <cellStyle name="Normal 18 5 4 2 3" xfId="54464"/>
    <cellStyle name="Normal 18 5 4 3" xfId="27141"/>
    <cellStyle name="Normal 18 5 4 4" xfId="47029"/>
    <cellStyle name="Normal 18 5 5" xfId="11180"/>
    <cellStyle name="Normal 18 5 5 2" xfId="30695"/>
    <cellStyle name="Normal 18 5 5 3" xfId="50588"/>
    <cellStyle name="Normal 18 5 6" xfId="20901"/>
    <cellStyle name="Normal 18 5 7" xfId="40556"/>
    <cellStyle name="Normal 18 6" xfId="671"/>
    <cellStyle name="Normal 18 6 2" xfId="3056"/>
    <cellStyle name="Normal 18 6 2 2" xfId="8493"/>
    <cellStyle name="Normal 18 6 2 2 2" xfId="18216"/>
    <cellStyle name="Normal 18 6 2 2 2 2" xfId="37729"/>
    <cellStyle name="Normal 18 6 2 2 2 3" xfId="57622"/>
    <cellStyle name="Normal 18 6 2 2 3" xfId="25649"/>
    <cellStyle name="Normal 18 6 2 2 4" xfId="45418"/>
    <cellStyle name="Normal 18 6 2 3" xfId="12910"/>
    <cellStyle name="Normal 18 6 2 3 2" xfId="32424"/>
    <cellStyle name="Normal 18 6 2 3 3" xfId="52317"/>
    <cellStyle name="Normal 18 6 2 4" xfId="23829"/>
    <cellStyle name="Normal 18 6 2 5" xfId="43595"/>
    <cellStyle name="Normal 18 6 3" xfId="6923"/>
    <cellStyle name="Normal 18 6 3 2" xfId="16659"/>
    <cellStyle name="Normal 18 6 3 2 2" xfId="36172"/>
    <cellStyle name="Normal 18 6 3 2 3" xfId="56065"/>
    <cellStyle name="Normal 18 6 3 3" xfId="26456"/>
    <cellStyle name="Normal 18 6 3 4" xfId="46229"/>
    <cellStyle name="Normal 18 6 4" xfId="5856"/>
    <cellStyle name="Normal 18 6 4 2" xfId="15593"/>
    <cellStyle name="Normal 18 6 4 2 2" xfId="35106"/>
    <cellStyle name="Normal 18 6 4 2 3" xfId="54999"/>
    <cellStyle name="Normal 18 6 4 3" xfId="27676"/>
    <cellStyle name="Normal 18 6 4 4" xfId="47564"/>
    <cellStyle name="Normal 18 6 5" xfId="10642"/>
    <cellStyle name="Normal 18 6 5 2" xfId="30157"/>
    <cellStyle name="Normal 18 6 5 3" xfId="50050"/>
    <cellStyle name="Normal 18 6 6" xfId="20363"/>
    <cellStyle name="Normal 18 6 7" xfId="40005"/>
    <cellStyle name="Normal 18 7" xfId="1819"/>
    <cellStyle name="Normal 18 7 2" xfId="4130"/>
    <cellStyle name="Normal 18 7 2 2" xfId="9566"/>
    <cellStyle name="Normal 18 7 2 2 2" xfId="19289"/>
    <cellStyle name="Normal 18 7 2 2 2 2" xfId="38802"/>
    <cellStyle name="Normal 18 7 2 2 2 3" xfId="58695"/>
    <cellStyle name="Normal 18 7 2 2 3" xfId="29015"/>
    <cellStyle name="Normal 18 7 2 2 4" xfId="48903"/>
    <cellStyle name="Normal 18 7 2 3" xfId="13983"/>
    <cellStyle name="Normal 18 7 2 3 2" xfId="33497"/>
    <cellStyle name="Normal 18 7 2 3 3" xfId="53390"/>
    <cellStyle name="Normal 18 7 2 4" xfId="24902"/>
    <cellStyle name="Normal 18 7 2 5" xfId="44669"/>
    <cellStyle name="Normal 18 7 3" xfId="6391"/>
    <cellStyle name="Normal 18 7 3 2" xfId="16128"/>
    <cellStyle name="Normal 18 7 3 2 2" xfId="35641"/>
    <cellStyle name="Normal 18 7 3 2 3" xfId="55534"/>
    <cellStyle name="Normal 18 7 3 3" xfId="28211"/>
    <cellStyle name="Normal 18 7 3 4" xfId="48099"/>
    <cellStyle name="Normal 18 7 4" xfId="11715"/>
    <cellStyle name="Normal 18 7 4 2" xfId="31230"/>
    <cellStyle name="Normal 18 7 4 3" xfId="51123"/>
    <cellStyle name="Normal 18 7 5" xfId="21436"/>
    <cellStyle name="Normal 18 7 6" xfId="41153"/>
    <cellStyle name="Normal 18 8" xfId="2382"/>
    <cellStyle name="Normal 18 8 2" xfId="7819"/>
    <cellStyle name="Normal 18 8 2 2" xfId="17542"/>
    <cellStyle name="Normal 18 8 2 2 2" xfId="37055"/>
    <cellStyle name="Normal 18 8 2 2 3" xfId="56948"/>
    <cellStyle name="Normal 18 8 2 3" xfId="22298"/>
    <cellStyle name="Normal 18 8 2 4" xfId="42060"/>
    <cellStyle name="Normal 18 8 3" xfId="12236"/>
    <cellStyle name="Normal 18 8 3 2" xfId="31750"/>
    <cellStyle name="Normal 18 8 3 3" xfId="51643"/>
    <cellStyle name="Normal 18 8 4" xfId="23155"/>
    <cellStyle name="Normal 18 8 5" xfId="42921"/>
    <cellStyle name="Normal 18 9" xfId="2521"/>
    <cellStyle name="Normal 18 9 2" xfId="7958"/>
    <cellStyle name="Normal 18 9 2 2" xfId="17681"/>
    <cellStyle name="Normal 18 9 2 2 2" xfId="37194"/>
    <cellStyle name="Normal 18 9 2 2 3" xfId="57087"/>
    <cellStyle name="Normal 18 9 2 3" xfId="23058"/>
    <cellStyle name="Normal 18 9 2 4" xfId="42823"/>
    <cellStyle name="Normal 18 9 3" xfId="12375"/>
    <cellStyle name="Normal 18 9 3 2" xfId="31889"/>
    <cellStyle name="Normal 18 9 3 3" xfId="51782"/>
    <cellStyle name="Normal 18 9 4" xfId="23294"/>
    <cellStyle name="Normal 18 9 5" xfId="43060"/>
    <cellStyle name="Normal 19" xfId="95"/>
    <cellStyle name="Normal 19 10" xfId="4740"/>
    <cellStyle name="Normal 19 10 2" xfId="14522"/>
    <cellStyle name="Normal 19 10 2 2" xfId="34035"/>
    <cellStyle name="Normal 19 10 2 3" xfId="53928"/>
    <cellStyle name="Normal 19 10 3" xfId="26604"/>
    <cellStyle name="Normal 19 10 4" xfId="46448"/>
    <cellStyle name="Normal 19 11" xfId="10108"/>
    <cellStyle name="Normal 19 11 2" xfId="29623"/>
    <cellStyle name="Normal 19 11 3" xfId="49516"/>
    <cellStyle name="Normal 19 12" xfId="19829"/>
    <cellStyle name="Normal 19 13" xfId="39429"/>
    <cellStyle name="Normal 19 2" xfId="244"/>
    <cellStyle name="Normal 19 2 10" xfId="19978"/>
    <cellStyle name="Normal 19 2 11" xfId="39578"/>
    <cellStyle name="Normal 19 2 2" xfId="462"/>
    <cellStyle name="Normal 19 2 2 2" xfId="1548"/>
    <cellStyle name="Normal 19 2 2 2 2" xfId="3920"/>
    <cellStyle name="Normal 19 2 2 2 2 2" xfId="9357"/>
    <cellStyle name="Normal 19 2 2 2 2 2 2" xfId="19080"/>
    <cellStyle name="Normal 19 2 2 2 2 2 2 2" xfId="38593"/>
    <cellStyle name="Normal 19 2 2 2 2 2 2 3" xfId="58486"/>
    <cellStyle name="Normal 19 2 2 2 2 2 3" xfId="22373"/>
    <cellStyle name="Normal 19 2 2 2 2 2 4" xfId="42135"/>
    <cellStyle name="Normal 19 2 2 2 2 3" xfId="13774"/>
    <cellStyle name="Normal 19 2 2 2 2 3 2" xfId="33288"/>
    <cellStyle name="Normal 19 2 2 2 2 3 3" xfId="53181"/>
    <cellStyle name="Normal 19 2 2 2 2 4" xfId="24693"/>
    <cellStyle name="Normal 19 2 2 2 2 5" xfId="44459"/>
    <cellStyle name="Normal 19 2 2 2 3" xfId="7654"/>
    <cellStyle name="Normal 19 2 2 2 3 2" xfId="17377"/>
    <cellStyle name="Normal 19 2 2 2 3 2 2" xfId="36890"/>
    <cellStyle name="Normal 19 2 2 2 3 2 3" xfId="56783"/>
    <cellStyle name="Normal 19 2 2 2 3 3" xfId="26539"/>
    <cellStyle name="Normal 19 2 2 2 3 4" xfId="46312"/>
    <cellStyle name="Normal 19 2 2 2 4" xfId="5647"/>
    <cellStyle name="Normal 19 2 2 2 4 2" xfId="15384"/>
    <cellStyle name="Normal 19 2 2 2 4 2 2" xfId="34897"/>
    <cellStyle name="Normal 19 2 2 2 4 2 3" xfId="54790"/>
    <cellStyle name="Normal 19 2 2 2 4 3" xfId="27467"/>
    <cellStyle name="Normal 19 2 2 2 4 4" xfId="47355"/>
    <cellStyle name="Normal 19 2 2 2 5" xfId="11506"/>
    <cellStyle name="Normal 19 2 2 2 5 2" xfId="31021"/>
    <cellStyle name="Normal 19 2 2 2 5 3" xfId="50914"/>
    <cellStyle name="Normal 19 2 2 2 6" xfId="21227"/>
    <cellStyle name="Normal 19 2 2 2 7" xfId="40882"/>
    <cellStyle name="Normal 19 2 2 3" xfId="997"/>
    <cellStyle name="Normal 19 2 2 3 2" xfId="3382"/>
    <cellStyle name="Normal 19 2 2 3 2 2" xfId="8819"/>
    <cellStyle name="Normal 19 2 2 3 2 2 2" xfId="18542"/>
    <cellStyle name="Normal 19 2 2 3 2 2 2 2" xfId="38055"/>
    <cellStyle name="Normal 19 2 2 3 2 2 2 3" xfId="57948"/>
    <cellStyle name="Normal 19 2 2 3 2 2 3" xfId="22145"/>
    <cellStyle name="Normal 19 2 2 3 2 2 4" xfId="41905"/>
    <cellStyle name="Normal 19 2 2 3 2 3" xfId="13236"/>
    <cellStyle name="Normal 19 2 2 3 2 3 2" xfId="32750"/>
    <cellStyle name="Normal 19 2 2 3 2 3 3" xfId="52643"/>
    <cellStyle name="Normal 19 2 2 3 2 4" xfId="24155"/>
    <cellStyle name="Normal 19 2 2 3 2 5" xfId="43921"/>
    <cellStyle name="Normal 19 2 2 3 3" xfId="7194"/>
    <cellStyle name="Normal 19 2 2 3 3 2" xfId="16930"/>
    <cellStyle name="Normal 19 2 2 3 3 2 2" xfId="36443"/>
    <cellStyle name="Normal 19 2 2 3 3 2 3" xfId="56336"/>
    <cellStyle name="Normal 19 2 2 3 3 3" xfId="26353"/>
    <cellStyle name="Normal 19 2 2 3 3 4" xfId="46126"/>
    <cellStyle name="Normal 19 2 2 3 4" xfId="6182"/>
    <cellStyle name="Normal 19 2 2 3 4 2" xfId="15919"/>
    <cellStyle name="Normal 19 2 2 3 4 2 2" xfId="35432"/>
    <cellStyle name="Normal 19 2 2 3 4 2 3" xfId="55325"/>
    <cellStyle name="Normal 19 2 2 3 4 3" xfId="28002"/>
    <cellStyle name="Normal 19 2 2 3 4 4" xfId="47890"/>
    <cellStyle name="Normal 19 2 2 3 5" xfId="10968"/>
    <cellStyle name="Normal 19 2 2 3 5 2" xfId="30483"/>
    <cellStyle name="Normal 19 2 2 3 5 3" xfId="50376"/>
    <cellStyle name="Normal 19 2 2 3 6" xfId="20689"/>
    <cellStyle name="Normal 19 2 2 3 7" xfId="40331"/>
    <cellStyle name="Normal 19 2 2 4" xfId="2187"/>
    <cellStyle name="Normal 19 2 2 4 2" xfId="4456"/>
    <cellStyle name="Normal 19 2 2 4 2 2" xfId="9892"/>
    <cellStyle name="Normal 19 2 2 4 2 2 2" xfId="19615"/>
    <cellStyle name="Normal 19 2 2 4 2 2 2 2" xfId="39128"/>
    <cellStyle name="Normal 19 2 2 4 2 2 2 3" xfId="59021"/>
    <cellStyle name="Normal 19 2 2 4 2 2 3" xfId="29341"/>
    <cellStyle name="Normal 19 2 2 4 2 2 4" xfId="49229"/>
    <cellStyle name="Normal 19 2 2 4 2 3" xfId="14309"/>
    <cellStyle name="Normal 19 2 2 4 2 3 2" xfId="33823"/>
    <cellStyle name="Normal 19 2 2 4 2 3 3" xfId="53716"/>
    <cellStyle name="Normal 19 2 2 4 2 4" xfId="25228"/>
    <cellStyle name="Normal 19 2 2 4 2 5" xfId="44995"/>
    <cellStyle name="Normal 19 2 2 4 3" xfId="6717"/>
    <cellStyle name="Normal 19 2 2 4 3 2" xfId="16454"/>
    <cellStyle name="Normal 19 2 2 4 3 2 2" xfId="35967"/>
    <cellStyle name="Normal 19 2 2 4 3 2 3" xfId="55860"/>
    <cellStyle name="Normal 19 2 2 4 3 3" xfId="28537"/>
    <cellStyle name="Normal 19 2 2 4 3 4" xfId="48425"/>
    <cellStyle name="Normal 19 2 2 4 4" xfId="12041"/>
    <cellStyle name="Normal 19 2 2 4 4 2" xfId="31556"/>
    <cellStyle name="Normal 19 2 2 4 4 3" xfId="51449"/>
    <cellStyle name="Normal 19 2 2 4 5" xfId="21762"/>
    <cellStyle name="Normal 19 2 2 4 6" xfId="41521"/>
    <cellStyle name="Normal 19 2 2 5" xfId="2847"/>
    <cellStyle name="Normal 19 2 2 5 2" xfId="8284"/>
    <cellStyle name="Normal 19 2 2 5 2 2" xfId="18007"/>
    <cellStyle name="Normal 19 2 2 5 2 2 2" xfId="37520"/>
    <cellStyle name="Normal 19 2 2 5 2 2 3" xfId="57413"/>
    <cellStyle name="Normal 19 2 2 5 2 3" xfId="25879"/>
    <cellStyle name="Normal 19 2 2 5 2 4" xfId="45649"/>
    <cellStyle name="Normal 19 2 2 5 3" xfId="12701"/>
    <cellStyle name="Normal 19 2 2 5 3 2" xfId="32215"/>
    <cellStyle name="Normal 19 2 2 5 3 3" xfId="52108"/>
    <cellStyle name="Normal 19 2 2 5 4" xfId="23620"/>
    <cellStyle name="Normal 19 2 2 5 5" xfId="43386"/>
    <cellStyle name="Normal 19 2 2 6" xfId="5107"/>
    <cellStyle name="Normal 19 2 2 6 2" xfId="14847"/>
    <cellStyle name="Normal 19 2 2 6 2 2" xfId="34360"/>
    <cellStyle name="Normal 19 2 2 6 2 3" xfId="54253"/>
    <cellStyle name="Normal 19 2 2 6 3" xfId="26929"/>
    <cellStyle name="Normal 19 2 2 6 4" xfId="46815"/>
    <cellStyle name="Normal 19 2 2 7" xfId="10433"/>
    <cellStyle name="Normal 19 2 2 7 2" xfId="29948"/>
    <cellStyle name="Normal 19 2 2 7 3" xfId="49841"/>
    <cellStyle name="Normal 19 2 2 8" xfId="20154"/>
    <cellStyle name="Normal 19 2 2 9" xfId="39796"/>
    <cellStyle name="Normal 19 2 3" xfId="638"/>
    <cellStyle name="Normal 19 2 3 2" xfId="1724"/>
    <cellStyle name="Normal 19 2 3 2 2" xfId="4096"/>
    <cellStyle name="Normal 19 2 3 2 2 2" xfId="9533"/>
    <cellStyle name="Normal 19 2 3 2 2 2 2" xfId="19256"/>
    <cellStyle name="Normal 19 2 3 2 2 2 2 2" xfId="38769"/>
    <cellStyle name="Normal 19 2 3 2 2 2 2 3" xfId="58662"/>
    <cellStyle name="Normal 19 2 3 2 2 2 3" xfId="22802"/>
    <cellStyle name="Normal 19 2 3 2 2 2 4" xfId="42566"/>
    <cellStyle name="Normal 19 2 3 2 2 3" xfId="13950"/>
    <cellStyle name="Normal 19 2 3 2 2 3 2" xfId="33464"/>
    <cellStyle name="Normal 19 2 3 2 2 3 3" xfId="53357"/>
    <cellStyle name="Normal 19 2 3 2 2 4" xfId="24869"/>
    <cellStyle name="Normal 19 2 3 2 2 5" xfId="44635"/>
    <cellStyle name="Normal 19 2 3 2 3" xfId="7801"/>
    <cellStyle name="Normal 19 2 3 2 3 2" xfId="17524"/>
    <cellStyle name="Normal 19 2 3 2 3 2 2" xfId="37037"/>
    <cellStyle name="Normal 19 2 3 2 3 2 3" xfId="56930"/>
    <cellStyle name="Normal 19 2 3 2 3 3" xfId="23083"/>
    <cellStyle name="Normal 19 2 3 2 3 4" xfId="42848"/>
    <cellStyle name="Normal 19 2 3 2 4" xfId="5823"/>
    <cellStyle name="Normal 19 2 3 2 4 2" xfId="15560"/>
    <cellStyle name="Normal 19 2 3 2 4 2 2" xfId="35073"/>
    <cellStyle name="Normal 19 2 3 2 4 2 3" xfId="54966"/>
    <cellStyle name="Normal 19 2 3 2 4 3" xfId="27643"/>
    <cellStyle name="Normal 19 2 3 2 4 4" xfId="47531"/>
    <cellStyle name="Normal 19 2 3 2 5" xfId="11682"/>
    <cellStyle name="Normal 19 2 3 2 5 2" xfId="31197"/>
    <cellStyle name="Normal 19 2 3 2 5 3" xfId="51090"/>
    <cellStyle name="Normal 19 2 3 2 6" xfId="21403"/>
    <cellStyle name="Normal 19 2 3 2 7" xfId="41058"/>
    <cellStyle name="Normal 19 2 3 3" xfId="1173"/>
    <cellStyle name="Normal 19 2 3 3 2" xfId="3558"/>
    <cellStyle name="Normal 19 2 3 3 2 2" xfId="8995"/>
    <cellStyle name="Normal 19 2 3 3 2 2 2" xfId="18718"/>
    <cellStyle name="Normal 19 2 3 3 2 2 2 2" xfId="38231"/>
    <cellStyle name="Normal 19 2 3 3 2 2 2 3" xfId="58124"/>
    <cellStyle name="Normal 19 2 3 3 2 2 3" xfId="26031"/>
    <cellStyle name="Normal 19 2 3 3 2 2 4" xfId="45802"/>
    <cellStyle name="Normal 19 2 3 3 2 3" xfId="13412"/>
    <cellStyle name="Normal 19 2 3 3 2 3 2" xfId="32926"/>
    <cellStyle name="Normal 19 2 3 3 2 3 3" xfId="52819"/>
    <cellStyle name="Normal 19 2 3 3 2 4" xfId="24331"/>
    <cellStyle name="Normal 19 2 3 3 2 5" xfId="44097"/>
    <cellStyle name="Normal 19 2 3 3 3" xfId="7341"/>
    <cellStyle name="Normal 19 2 3 3 3 2" xfId="17077"/>
    <cellStyle name="Normal 19 2 3 3 3 2 2" xfId="36590"/>
    <cellStyle name="Normal 19 2 3 3 3 2 3" xfId="56483"/>
    <cellStyle name="Normal 19 2 3 3 3 3" xfId="25989"/>
    <cellStyle name="Normal 19 2 3 3 3 4" xfId="45759"/>
    <cellStyle name="Normal 19 2 3 3 4" xfId="6358"/>
    <cellStyle name="Normal 19 2 3 3 4 2" xfId="16095"/>
    <cellStyle name="Normal 19 2 3 3 4 2 2" xfId="35608"/>
    <cellStyle name="Normal 19 2 3 3 4 2 3" xfId="55501"/>
    <cellStyle name="Normal 19 2 3 3 4 3" xfId="28178"/>
    <cellStyle name="Normal 19 2 3 3 4 4" xfId="48066"/>
    <cellStyle name="Normal 19 2 3 3 5" xfId="11144"/>
    <cellStyle name="Normal 19 2 3 3 5 2" xfId="30659"/>
    <cellStyle name="Normal 19 2 3 3 5 3" xfId="50552"/>
    <cellStyle name="Normal 19 2 3 3 6" xfId="20865"/>
    <cellStyle name="Normal 19 2 3 3 7" xfId="40507"/>
    <cellStyle name="Normal 19 2 3 4" xfId="2363"/>
    <cellStyle name="Normal 19 2 3 4 2" xfId="4632"/>
    <cellStyle name="Normal 19 2 3 4 2 2" xfId="10068"/>
    <cellStyle name="Normal 19 2 3 4 2 2 2" xfId="19791"/>
    <cellStyle name="Normal 19 2 3 4 2 2 2 2" xfId="39304"/>
    <cellStyle name="Normal 19 2 3 4 2 2 2 3" xfId="59197"/>
    <cellStyle name="Normal 19 2 3 4 2 2 3" xfId="29517"/>
    <cellStyle name="Normal 19 2 3 4 2 2 4" xfId="49405"/>
    <cellStyle name="Normal 19 2 3 4 2 3" xfId="14485"/>
    <cellStyle name="Normal 19 2 3 4 2 3 2" xfId="33999"/>
    <cellStyle name="Normal 19 2 3 4 2 3 3" xfId="53892"/>
    <cellStyle name="Normal 19 2 3 4 2 4" xfId="25404"/>
    <cellStyle name="Normal 19 2 3 4 2 5" xfId="45171"/>
    <cellStyle name="Normal 19 2 3 4 3" xfId="6893"/>
    <cellStyle name="Normal 19 2 3 4 3 2" xfId="16630"/>
    <cellStyle name="Normal 19 2 3 4 3 2 2" xfId="36143"/>
    <cellStyle name="Normal 19 2 3 4 3 2 3" xfId="56036"/>
    <cellStyle name="Normal 19 2 3 4 3 3" xfId="28713"/>
    <cellStyle name="Normal 19 2 3 4 3 4" xfId="48601"/>
    <cellStyle name="Normal 19 2 3 4 4" xfId="12217"/>
    <cellStyle name="Normal 19 2 3 4 4 2" xfId="31732"/>
    <cellStyle name="Normal 19 2 3 4 4 3" xfId="51625"/>
    <cellStyle name="Normal 19 2 3 4 5" xfId="21938"/>
    <cellStyle name="Normal 19 2 3 4 6" xfId="41697"/>
    <cellStyle name="Normal 19 2 3 5" xfId="3023"/>
    <cellStyle name="Normal 19 2 3 5 2" xfId="8460"/>
    <cellStyle name="Normal 19 2 3 5 2 2" xfId="18183"/>
    <cellStyle name="Normal 19 2 3 5 2 2 2" xfId="37696"/>
    <cellStyle name="Normal 19 2 3 5 2 2 3" xfId="57589"/>
    <cellStyle name="Normal 19 2 3 5 2 3" xfId="26399"/>
    <cellStyle name="Normal 19 2 3 5 2 4" xfId="46172"/>
    <cellStyle name="Normal 19 2 3 5 3" xfId="12877"/>
    <cellStyle name="Normal 19 2 3 5 3 2" xfId="32391"/>
    <cellStyle name="Normal 19 2 3 5 3 3" xfId="52284"/>
    <cellStyle name="Normal 19 2 3 5 4" xfId="23796"/>
    <cellStyle name="Normal 19 2 3 5 5" xfId="43562"/>
    <cellStyle name="Normal 19 2 3 6" xfId="5283"/>
    <cellStyle name="Normal 19 2 3 6 2" xfId="15023"/>
    <cellStyle name="Normal 19 2 3 6 2 2" xfId="34536"/>
    <cellStyle name="Normal 19 2 3 6 2 3" xfId="54429"/>
    <cellStyle name="Normal 19 2 3 6 3" xfId="27105"/>
    <cellStyle name="Normal 19 2 3 6 4" xfId="46991"/>
    <cellStyle name="Normal 19 2 3 7" xfId="10609"/>
    <cellStyle name="Normal 19 2 3 7 2" xfId="30124"/>
    <cellStyle name="Normal 19 2 3 7 3" xfId="50017"/>
    <cellStyle name="Normal 19 2 3 8" xfId="20330"/>
    <cellStyle name="Normal 19 2 3 9" xfId="39972"/>
    <cellStyle name="Normal 19 2 4" xfId="1372"/>
    <cellStyle name="Normal 19 2 4 2" xfId="3744"/>
    <cellStyle name="Normal 19 2 4 2 2" xfId="9181"/>
    <cellStyle name="Normal 19 2 4 2 2 2" xfId="18904"/>
    <cellStyle name="Normal 19 2 4 2 2 2 2" xfId="38417"/>
    <cellStyle name="Normal 19 2 4 2 2 2 3" xfId="58310"/>
    <cellStyle name="Normal 19 2 4 2 2 3" xfId="25867"/>
    <cellStyle name="Normal 19 2 4 2 2 4" xfId="45637"/>
    <cellStyle name="Normal 19 2 4 2 3" xfId="13598"/>
    <cellStyle name="Normal 19 2 4 2 3 2" xfId="33112"/>
    <cellStyle name="Normal 19 2 4 2 3 3" xfId="53005"/>
    <cellStyle name="Normal 19 2 4 2 4" xfId="24517"/>
    <cellStyle name="Normal 19 2 4 2 5" xfId="44283"/>
    <cellStyle name="Normal 19 2 4 3" xfId="7507"/>
    <cellStyle name="Normal 19 2 4 3 2" xfId="17230"/>
    <cellStyle name="Normal 19 2 4 3 2 2" xfId="36743"/>
    <cellStyle name="Normal 19 2 4 3 2 3" xfId="56636"/>
    <cellStyle name="Normal 19 2 4 3 3" xfId="22793"/>
    <cellStyle name="Normal 19 2 4 3 4" xfId="42557"/>
    <cellStyle name="Normal 19 2 4 4" xfId="5471"/>
    <cellStyle name="Normal 19 2 4 4 2" xfId="15208"/>
    <cellStyle name="Normal 19 2 4 4 2 2" xfId="34721"/>
    <cellStyle name="Normal 19 2 4 4 2 3" xfId="54614"/>
    <cellStyle name="Normal 19 2 4 4 3" xfId="27291"/>
    <cellStyle name="Normal 19 2 4 4 4" xfId="47179"/>
    <cellStyle name="Normal 19 2 4 5" xfId="11330"/>
    <cellStyle name="Normal 19 2 4 5 2" xfId="30845"/>
    <cellStyle name="Normal 19 2 4 5 3" xfId="50738"/>
    <cellStyle name="Normal 19 2 4 6" xfId="21051"/>
    <cellStyle name="Normal 19 2 4 7" xfId="40706"/>
    <cellStyle name="Normal 19 2 5" xfId="821"/>
    <cellStyle name="Normal 19 2 5 2" xfId="3206"/>
    <cellStyle name="Normal 19 2 5 2 2" xfId="8643"/>
    <cellStyle name="Normal 19 2 5 2 2 2" xfId="18366"/>
    <cellStyle name="Normal 19 2 5 2 2 2 2" xfId="37879"/>
    <cellStyle name="Normal 19 2 5 2 2 2 3" xfId="57772"/>
    <cellStyle name="Normal 19 2 5 2 2 3" xfId="22307"/>
    <cellStyle name="Normal 19 2 5 2 2 4" xfId="42069"/>
    <cellStyle name="Normal 19 2 5 2 3" xfId="13060"/>
    <cellStyle name="Normal 19 2 5 2 3 2" xfId="32574"/>
    <cellStyle name="Normal 19 2 5 2 3 3" xfId="52467"/>
    <cellStyle name="Normal 19 2 5 2 4" xfId="23979"/>
    <cellStyle name="Normal 19 2 5 2 5" xfId="43745"/>
    <cellStyle name="Normal 19 2 5 3" xfId="7047"/>
    <cellStyle name="Normal 19 2 5 3 2" xfId="16783"/>
    <cellStyle name="Normal 19 2 5 3 2 2" xfId="36296"/>
    <cellStyle name="Normal 19 2 5 3 2 3" xfId="56189"/>
    <cellStyle name="Normal 19 2 5 3 3" xfId="26531"/>
    <cellStyle name="Normal 19 2 5 3 4" xfId="46304"/>
    <cellStyle name="Normal 19 2 5 4" xfId="6006"/>
    <cellStyle name="Normal 19 2 5 4 2" xfId="15743"/>
    <cellStyle name="Normal 19 2 5 4 2 2" xfId="35256"/>
    <cellStyle name="Normal 19 2 5 4 2 3" xfId="55149"/>
    <cellStyle name="Normal 19 2 5 4 3" xfId="27826"/>
    <cellStyle name="Normal 19 2 5 4 4" xfId="47714"/>
    <cellStyle name="Normal 19 2 5 5" xfId="10792"/>
    <cellStyle name="Normal 19 2 5 5 2" xfId="30307"/>
    <cellStyle name="Normal 19 2 5 5 3" xfId="50200"/>
    <cellStyle name="Normal 19 2 5 6" xfId="20513"/>
    <cellStyle name="Normal 19 2 5 7" xfId="40155"/>
    <cellStyle name="Normal 19 2 6" xfId="1969"/>
    <cellStyle name="Normal 19 2 6 2" xfId="4280"/>
    <cellStyle name="Normal 19 2 6 2 2" xfId="9716"/>
    <cellStyle name="Normal 19 2 6 2 2 2" xfId="19439"/>
    <cellStyle name="Normal 19 2 6 2 2 2 2" xfId="38952"/>
    <cellStyle name="Normal 19 2 6 2 2 2 3" xfId="58845"/>
    <cellStyle name="Normal 19 2 6 2 2 3" xfId="29165"/>
    <cellStyle name="Normal 19 2 6 2 2 4" xfId="49053"/>
    <cellStyle name="Normal 19 2 6 2 3" xfId="14133"/>
    <cellStyle name="Normal 19 2 6 2 3 2" xfId="33647"/>
    <cellStyle name="Normal 19 2 6 2 3 3" xfId="53540"/>
    <cellStyle name="Normal 19 2 6 2 4" xfId="25052"/>
    <cellStyle name="Normal 19 2 6 2 5" xfId="44819"/>
    <cellStyle name="Normal 19 2 6 3" xfId="6541"/>
    <cellStyle name="Normal 19 2 6 3 2" xfId="16278"/>
    <cellStyle name="Normal 19 2 6 3 2 2" xfId="35791"/>
    <cellStyle name="Normal 19 2 6 3 2 3" xfId="55684"/>
    <cellStyle name="Normal 19 2 6 3 3" xfId="28361"/>
    <cellStyle name="Normal 19 2 6 3 4" xfId="48249"/>
    <cellStyle name="Normal 19 2 6 4" xfId="11865"/>
    <cellStyle name="Normal 19 2 6 4 2" xfId="31380"/>
    <cellStyle name="Normal 19 2 6 4 3" xfId="51273"/>
    <cellStyle name="Normal 19 2 6 5" xfId="21586"/>
    <cellStyle name="Normal 19 2 6 6" xfId="41303"/>
    <cellStyle name="Normal 19 2 7" xfId="2671"/>
    <cellStyle name="Normal 19 2 7 2" xfId="8108"/>
    <cellStyle name="Normal 19 2 7 2 2" xfId="17831"/>
    <cellStyle name="Normal 19 2 7 2 2 2" xfId="37344"/>
    <cellStyle name="Normal 19 2 7 2 2 3" xfId="57237"/>
    <cellStyle name="Normal 19 2 7 2 3" xfId="22260"/>
    <cellStyle name="Normal 19 2 7 2 4" xfId="42021"/>
    <cellStyle name="Normal 19 2 7 3" xfId="12525"/>
    <cellStyle name="Normal 19 2 7 3 2" xfId="32039"/>
    <cellStyle name="Normal 19 2 7 3 3" xfId="51932"/>
    <cellStyle name="Normal 19 2 7 4" xfId="23444"/>
    <cellStyle name="Normal 19 2 7 5" xfId="43210"/>
    <cellStyle name="Normal 19 2 8" xfId="4889"/>
    <cellStyle name="Normal 19 2 8 2" xfId="14671"/>
    <cellStyle name="Normal 19 2 8 2 2" xfId="34184"/>
    <cellStyle name="Normal 19 2 8 2 3" xfId="54077"/>
    <cellStyle name="Normal 19 2 8 3" xfId="26753"/>
    <cellStyle name="Normal 19 2 8 4" xfId="46597"/>
    <cellStyle name="Normal 19 2 9" xfId="10257"/>
    <cellStyle name="Normal 19 2 9 2" xfId="29772"/>
    <cellStyle name="Normal 19 2 9 3" xfId="49665"/>
    <cellStyle name="Normal 19 3" xfId="313"/>
    <cellStyle name="Normal 19 3 2" xfId="1399"/>
    <cellStyle name="Normal 19 3 2 2" xfId="3771"/>
    <cellStyle name="Normal 19 3 2 2 2" xfId="9208"/>
    <cellStyle name="Normal 19 3 2 2 2 2" xfId="18931"/>
    <cellStyle name="Normal 19 3 2 2 2 2 2" xfId="38444"/>
    <cellStyle name="Normal 19 3 2 2 2 2 3" xfId="58337"/>
    <cellStyle name="Normal 19 3 2 2 2 3" xfId="22105"/>
    <cellStyle name="Normal 19 3 2 2 2 4" xfId="41865"/>
    <cellStyle name="Normal 19 3 2 2 3" xfId="13625"/>
    <cellStyle name="Normal 19 3 2 2 3 2" xfId="33139"/>
    <cellStyle name="Normal 19 3 2 2 3 3" xfId="53032"/>
    <cellStyle name="Normal 19 3 2 2 4" xfId="24544"/>
    <cellStyle name="Normal 19 3 2 2 5" xfId="44310"/>
    <cellStyle name="Normal 19 3 2 3" xfId="7531"/>
    <cellStyle name="Normal 19 3 2 3 2" xfId="17254"/>
    <cellStyle name="Normal 19 3 2 3 2 2" xfId="36767"/>
    <cellStyle name="Normal 19 3 2 3 2 3" xfId="56660"/>
    <cellStyle name="Normal 19 3 2 3 3" xfId="25919"/>
    <cellStyle name="Normal 19 3 2 3 4" xfId="45689"/>
    <cellStyle name="Normal 19 3 2 4" xfId="5498"/>
    <cellStyle name="Normal 19 3 2 4 2" xfId="15235"/>
    <cellStyle name="Normal 19 3 2 4 2 2" xfId="34748"/>
    <cellStyle name="Normal 19 3 2 4 2 3" xfId="54641"/>
    <cellStyle name="Normal 19 3 2 4 3" xfId="27318"/>
    <cellStyle name="Normal 19 3 2 4 4" xfId="47206"/>
    <cellStyle name="Normal 19 3 2 5" xfId="11357"/>
    <cellStyle name="Normal 19 3 2 5 2" xfId="30872"/>
    <cellStyle name="Normal 19 3 2 5 3" xfId="50765"/>
    <cellStyle name="Normal 19 3 2 6" xfId="21078"/>
    <cellStyle name="Normal 19 3 2 7" xfId="40733"/>
    <cellStyle name="Normal 19 3 3" xfId="848"/>
    <cellStyle name="Normal 19 3 3 2" xfId="3233"/>
    <cellStyle name="Normal 19 3 3 2 2" xfId="8670"/>
    <cellStyle name="Normal 19 3 3 2 2 2" xfId="18393"/>
    <cellStyle name="Normal 19 3 3 2 2 2 2" xfId="37906"/>
    <cellStyle name="Normal 19 3 3 2 2 2 3" xfId="57799"/>
    <cellStyle name="Normal 19 3 3 2 2 3" xfId="25796"/>
    <cellStyle name="Normal 19 3 3 2 2 4" xfId="45565"/>
    <cellStyle name="Normal 19 3 3 2 3" xfId="13087"/>
    <cellStyle name="Normal 19 3 3 2 3 2" xfId="32601"/>
    <cellStyle name="Normal 19 3 3 2 3 3" xfId="52494"/>
    <cellStyle name="Normal 19 3 3 2 4" xfId="24006"/>
    <cellStyle name="Normal 19 3 3 2 5" xfId="43772"/>
    <cellStyle name="Normal 19 3 3 3" xfId="7071"/>
    <cellStyle name="Normal 19 3 3 3 2" xfId="16807"/>
    <cellStyle name="Normal 19 3 3 3 2 2" xfId="36320"/>
    <cellStyle name="Normal 19 3 3 3 2 3" xfId="56213"/>
    <cellStyle name="Normal 19 3 3 3 3" xfId="25799"/>
    <cellStyle name="Normal 19 3 3 3 4" xfId="45568"/>
    <cellStyle name="Normal 19 3 3 4" xfId="6033"/>
    <cellStyle name="Normal 19 3 3 4 2" xfId="15770"/>
    <cellStyle name="Normal 19 3 3 4 2 2" xfId="35283"/>
    <cellStyle name="Normal 19 3 3 4 2 3" xfId="55176"/>
    <cellStyle name="Normal 19 3 3 4 3" xfId="27853"/>
    <cellStyle name="Normal 19 3 3 4 4" xfId="47741"/>
    <cellStyle name="Normal 19 3 3 5" xfId="10819"/>
    <cellStyle name="Normal 19 3 3 5 2" xfId="30334"/>
    <cellStyle name="Normal 19 3 3 5 3" xfId="50227"/>
    <cellStyle name="Normal 19 3 3 6" xfId="20540"/>
    <cellStyle name="Normal 19 3 3 7" xfId="40182"/>
    <cellStyle name="Normal 19 3 4" xfId="2038"/>
    <cellStyle name="Normal 19 3 4 2" xfId="4307"/>
    <cellStyle name="Normal 19 3 4 2 2" xfId="9743"/>
    <cellStyle name="Normal 19 3 4 2 2 2" xfId="19466"/>
    <cellStyle name="Normal 19 3 4 2 2 2 2" xfId="38979"/>
    <cellStyle name="Normal 19 3 4 2 2 2 3" xfId="58872"/>
    <cellStyle name="Normal 19 3 4 2 2 3" xfId="29192"/>
    <cellStyle name="Normal 19 3 4 2 2 4" xfId="49080"/>
    <cellStyle name="Normal 19 3 4 2 3" xfId="14160"/>
    <cellStyle name="Normal 19 3 4 2 3 2" xfId="33674"/>
    <cellStyle name="Normal 19 3 4 2 3 3" xfId="53567"/>
    <cellStyle name="Normal 19 3 4 2 4" xfId="25079"/>
    <cellStyle name="Normal 19 3 4 2 5" xfId="44846"/>
    <cellStyle name="Normal 19 3 4 3" xfId="6568"/>
    <cellStyle name="Normal 19 3 4 3 2" xfId="16305"/>
    <cellStyle name="Normal 19 3 4 3 2 2" xfId="35818"/>
    <cellStyle name="Normal 19 3 4 3 2 3" xfId="55711"/>
    <cellStyle name="Normal 19 3 4 3 3" xfId="28388"/>
    <cellStyle name="Normal 19 3 4 3 4" xfId="48276"/>
    <cellStyle name="Normal 19 3 4 4" xfId="11892"/>
    <cellStyle name="Normal 19 3 4 4 2" xfId="31407"/>
    <cellStyle name="Normal 19 3 4 4 3" xfId="51300"/>
    <cellStyle name="Normal 19 3 4 5" xfId="21613"/>
    <cellStyle name="Normal 19 3 4 6" xfId="41372"/>
    <cellStyle name="Normal 19 3 5" xfId="2698"/>
    <cellStyle name="Normal 19 3 5 2" xfId="8135"/>
    <cellStyle name="Normal 19 3 5 2 2" xfId="17858"/>
    <cellStyle name="Normal 19 3 5 2 2 2" xfId="37371"/>
    <cellStyle name="Normal 19 3 5 2 2 3" xfId="57264"/>
    <cellStyle name="Normal 19 3 5 2 3" xfId="26096"/>
    <cellStyle name="Normal 19 3 5 2 4" xfId="45867"/>
    <cellStyle name="Normal 19 3 5 3" xfId="12552"/>
    <cellStyle name="Normal 19 3 5 3 2" xfId="32066"/>
    <cellStyle name="Normal 19 3 5 3 3" xfId="51959"/>
    <cellStyle name="Normal 19 3 5 4" xfId="23471"/>
    <cellStyle name="Normal 19 3 5 5" xfId="43237"/>
    <cellStyle name="Normal 19 3 6" xfId="4958"/>
    <cellStyle name="Normal 19 3 6 2" xfId="14698"/>
    <cellStyle name="Normal 19 3 6 2 2" xfId="34211"/>
    <cellStyle name="Normal 19 3 6 2 3" xfId="54104"/>
    <cellStyle name="Normal 19 3 6 3" xfId="26780"/>
    <cellStyle name="Normal 19 3 6 4" xfId="46666"/>
    <cellStyle name="Normal 19 3 7" xfId="10284"/>
    <cellStyle name="Normal 19 3 7 2" xfId="29799"/>
    <cellStyle name="Normal 19 3 7 3" xfId="49692"/>
    <cellStyle name="Normal 19 3 8" xfId="20005"/>
    <cellStyle name="Normal 19 3 9" xfId="39647"/>
    <cellStyle name="Normal 19 4" xfId="489"/>
    <cellStyle name="Normal 19 4 2" xfId="1575"/>
    <cellStyle name="Normal 19 4 2 2" xfId="3947"/>
    <cellStyle name="Normal 19 4 2 2 2" xfId="9384"/>
    <cellStyle name="Normal 19 4 2 2 2 2" xfId="19107"/>
    <cellStyle name="Normal 19 4 2 2 2 2 2" xfId="38620"/>
    <cellStyle name="Normal 19 4 2 2 2 2 3" xfId="58513"/>
    <cellStyle name="Normal 19 4 2 2 2 3" xfId="22344"/>
    <cellStyle name="Normal 19 4 2 2 2 4" xfId="42106"/>
    <cellStyle name="Normal 19 4 2 2 3" xfId="13801"/>
    <cellStyle name="Normal 19 4 2 2 3 2" xfId="33315"/>
    <cellStyle name="Normal 19 4 2 2 3 3" xfId="53208"/>
    <cellStyle name="Normal 19 4 2 2 4" xfId="24720"/>
    <cellStyle name="Normal 19 4 2 2 5" xfId="44486"/>
    <cellStyle name="Normal 19 4 2 3" xfId="7678"/>
    <cellStyle name="Normal 19 4 2 3 2" xfId="17401"/>
    <cellStyle name="Normal 19 4 2 3 2 2" xfId="36914"/>
    <cellStyle name="Normal 19 4 2 3 2 3" xfId="56807"/>
    <cellStyle name="Normal 19 4 2 3 3" xfId="22892"/>
    <cellStyle name="Normal 19 4 2 3 4" xfId="42657"/>
    <cellStyle name="Normal 19 4 2 4" xfId="5674"/>
    <cellStyle name="Normal 19 4 2 4 2" xfId="15411"/>
    <cellStyle name="Normal 19 4 2 4 2 2" xfId="34924"/>
    <cellStyle name="Normal 19 4 2 4 2 3" xfId="54817"/>
    <cellStyle name="Normal 19 4 2 4 3" xfId="27494"/>
    <cellStyle name="Normal 19 4 2 4 4" xfId="47382"/>
    <cellStyle name="Normal 19 4 2 5" xfId="11533"/>
    <cellStyle name="Normal 19 4 2 5 2" xfId="31048"/>
    <cellStyle name="Normal 19 4 2 5 3" xfId="50941"/>
    <cellStyle name="Normal 19 4 2 6" xfId="21254"/>
    <cellStyle name="Normal 19 4 2 7" xfId="40909"/>
    <cellStyle name="Normal 19 4 3" xfId="1024"/>
    <cellStyle name="Normal 19 4 3 2" xfId="3409"/>
    <cellStyle name="Normal 19 4 3 2 2" xfId="8846"/>
    <cellStyle name="Normal 19 4 3 2 2 2" xfId="18569"/>
    <cellStyle name="Normal 19 4 3 2 2 2 2" xfId="38082"/>
    <cellStyle name="Normal 19 4 3 2 2 2 3" xfId="57975"/>
    <cellStyle name="Normal 19 4 3 2 2 3" xfId="22492"/>
    <cellStyle name="Normal 19 4 3 2 2 4" xfId="42255"/>
    <cellStyle name="Normal 19 4 3 2 3" xfId="13263"/>
    <cellStyle name="Normal 19 4 3 2 3 2" xfId="32777"/>
    <cellStyle name="Normal 19 4 3 2 3 3" xfId="52670"/>
    <cellStyle name="Normal 19 4 3 2 4" xfId="24182"/>
    <cellStyle name="Normal 19 4 3 2 5" xfId="43948"/>
    <cellStyle name="Normal 19 4 3 3" xfId="7218"/>
    <cellStyle name="Normal 19 4 3 3 2" xfId="16954"/>
    <cellStyle name="Normal 19 4 3 3 2 2" xfId="36467"/>
    <cellStyle name="Normal 19 4 3 3 2 3" xfId="56360"/>
    <cellStyle name="Normal 19 4 3 3 3" xfId="26118"/>
    <cellStyle name="Normal 19 4 3 3 4" xfId="45889"/>
    <cellStyle name="Normal 19 4 3 4" xfId="6209"/>
    <cellStyle name="Normal 19 4 3 4 2" xfId="15946"/>
    <cellStyle name="Normal 19 4 3 4 2 2" xfId="35459"/>
    <cellStyle name="Normal 19 4 3 4 2 3" xfId="55352"/>
    <cellStyle name="Normal 19 4 3 4 3" xfId="28029"/>
    <cellStyle name="Normal 19 4 3 4 4" xfId="47917"/>
    <cellStyle name="Normal 19 4 3 5" xfId="10995"/>
    <cellStyle name="Normal 19 4 3 5 2" xfId="30510"/>
    <cellStyle name="Normal 19 4 3 5 3" xfId="50403"/>
    <cellStyle name="Normal 19 4 3 6" xfId="20716"/>
    <cellStyle name="Normal 19 4 3 7" xfId="40358"/>
    <cellStyle name="Normal 19 4 4" xfId="2214"/>
    <cellStyle name="Normal 19 4 4 2" xfId="4483"/>
    <cellStyle name="Normal 19 4 4 2 2" xfId="9919"/>
    <cellStyle name="Normal 19 4 4 2 2 2" xfId="19642"/>
    <cellStyle name="Normal 19 4 4 2 2 2 2" xfId="39155"/>
    <cellStyle name="Normal 19 4 4 2 2 2 3" xfId="59048"/>
    <cellStyle name="Normal 19 4 4 2 2 3" xfId="29368"/>
    <cellStyle name="Normal 19 4 4 2 2 4" xfId="49256"/>
    <cellStyle name="Normal 19 4 4 2 3" xfId="14336"/>
    <cellStyle name="Normal 19 4 4 2 3 2" xfId="33850"/>
    <cellStyle name="Normal 19 4 4 2 3 3" xfId="53743"/>
    <cellStyle name="Normal 19 4 4 2 4" xfId="25255"/>
    <cellStyle name="Normal 19 4 4 2 5" xfId="45022"/>
    <cellStyle name="Normal 19 4 4 3" xfId="6744"/>
    <cellStyle name="Normal 19 4 4 3 2" xfId="16481"/>
    <cellStyle name="Normal 19 4 4 3 2 2" xfId="35994"/>
    <cellStyle name="Normal 19 4 4 3 2 3" xfId="55887"/>
    <cellStyle name="Normal 19 4 4 3 3" xfId="28564"/>
    <cellStyle name="Normal 19 4 4 3 4" xfId="48452"/>
    <cellStyle name="Normal 19 4 4 4" xfId="12068"/>
    <cellStyle name="Normal 19 4 4 4 2" xfId="31583"/>
    <cellStyle name="Normal 19 4 4 4 3" xfId="51476"/>
    <cellStyle name="Normal 19 4 4 5" xfId="21789"/>
    <cellStyle name="Normal 19 4 4 6" xfId="41548"/>
    <cellStyle name="Normal 19 4 5" xfId="2874"/>
    <cellStyle name="Normal 19 4 5 2" xfId="8311"/>
    <cellStyle name="Normal 19 4 5 2 2" xfId="18034"/>
    <cellStyle name="Normal 19 4 5 2 2 2" xfId="37547"/>
    <cellStyle name="Normal 19 4 5 2 2 3" xfId="57440"/>
    <cellStyle name="Normal 19 4 5 2 3" xfId="22690"/>
    <cellStyle name="Normal 19 4 5 2 4" xfId="42454"/>
    <cellStyle name="Normal 19 4 5 3" xfId="12728"/>
    <cellStyle name="Normal 19 4 5 3 2" xfId="32242"/>
    <cellStyle name="Normal 19 4 5 3 3" xfId="52135"/>
    <cellStyle name="Normal 19 4 5 4" xfId="23647"/>
    <cellStyle name="Normal 19 4 5 5" xfId="43413"/>
    <cellStyle name="Normal 19 4 6" xfId="5134"/>
    <cellStyle name="Normal 19 4 6 2" xfId="14874"/>
    <cellStyle name="Normal 19 4 6 2 2" xfId="34387"/>
    <cellStyle name="Normal 19 4 6 2 3" xfId="54280"/>
    <cellStyle name="Normal 19 4 6 3" xfId="26956"/>
    <cellStyle name="Normal 19 4 6 4" xfId="46842"/>
    <cellStyle name="Normal 19 4 7" xfId="10460"/>
    <cellStyle name="Normal 19 4 7 2" xfId="29975"/>
    <cellStyle name="Normal 19 4 7 3" xfId="49868"/>
    <cellStyle name="Normal 19 4 8" xfId="20181"/>
    <cellStyle name="Normal 19 4 9" xfId="39823"/>
    <cellStyle name="Normal 19 5" xfId="1223"/>
    <cellStyle name="Normal 19 5 2" xfId="3595"/>
    <cellStyle name="Normal 19 5 2 2" xfId="9032"/>
    <cellStyle name="Normal 19 5 2 2 2" xfId="18755"/>
    <cellStyle name="Normal 19 5 2 2 2 2" xfId="38268"/>
    <cellStyle name="Normal 19 5 2 2 2 3" xfId="58161"/>
    <cellStyle name="Normal 19 5 2 2 3" xfId="26281"/>
    <cellStyle name="Normal 19 5 2 2 4" xfId="46053"/>
    <cellStyle name="Normal 19 5 2 3" xfId="13449"/>
    <cellStyle name="Normal 19 5 2 3 2" xfId="32963"/>
    <cellStyle name="Normal 19 5 2 3 3" xfId="52856"/>
    <cellStyle name="Normal 19 5 2 4" xfId="24368"/>
    <cellStyle name="Normal 19 5 2 5" xfId="44134"/>
    <cellStyle name="Normal 19 5 3" xfId="7384"/>
    <cellStyle name="Normal 19 5 3 2" xfId="17107"/>
    <cellStyle name="Normal 19 5 3 2 2" xfId="36620"/>
    <cellStyle name="Normal 19 5 3 2 3" xfId="56513"/>
    <cellStyle name="Normal 19 5 3 3" xfId="22584"/>
    <cellStyle name="Normal 19 5 3 4" xfId="42347"/>
    <cellStyle name="Normal 19 5 4" xfId="5322"/>
    <cellStyle name="Normal 19 5 4 2" xfId="15059"/>
    <cellStyle name="Normal 19 5 4 2 2" xfId="34572"/>
    <cellStyle name="Normal 19 5 4 2 3" xfId="54465"/>
    <cellStyle name="Normal 19 5 4 3" xfId="27142"/>
    <cellStyle name="Normal 19 5 4 4" xfId="47030"/>
    <cellStyle name="Normal 19 5 5" xfId="11181"/>
    <cellStyle name="Normal 19 5 5 2" xfId="30696"/>
    <cellStyle name="Normal 19 5 5 3" xfId="50589"/>
    <cellStyle name="Normal 19 5 6" xfId="20902"/>
    <cellStyle name="Normal 19 5 7" xfId="40557"/>
    <cellStyle name="Normal 19 6" xfId="672"/>
    <cellStyle name="Normal 19 6 2" xfId="3057"/>
    <cellStyle name="Normal 19 6 2 2" xfId="8494"/>
    <cellStyle name="Normal 19 6 2 2 2" xfId="18217"/>
    <cellStyle name="Normal 19 6 2 2 2 2" xfId="37730"/>
    <cellStyle name="Normal 19 6 2 2 2 3" xfId="57623"/>
    <cellStyle name="Normal 19 6 2 2 3" xfId="25869"/>
    <cellStyle name="Normal 19 6 2 2 4" xfId="45639"/>
    <cellStyle name="Normal 19 6 2 3" xfId="12911"/>
    <cellStyle name="Normal 19 6 2 3 2" xfId="32425"/>
    <cellStyle name="Normal 19 6 2 3 3" xfId="52318"/>
    <cellStyle name="Normal 19 6 2 4" xfId="23830"/>
    <cellStyle name="Normal 19 6 2 5" xfId="43596"/>
    <cellStyle name="Normal 19 6 3" xfId="6924"/>
    <cellStyle name="Normal 19 6 3 2" xfId="16660"/>
    <cellStyle name="Normal 19 6 3 2 2" xfId="36173"/>
    <cellStyle name="Normal 19 6 3 2 3" xfId="56066"/>
    <cellStyle name="Normal 19 6 3 3" xfId="22386"/>
    <cellStyle name="Normal 19 6 3 4" xfId="42148"/>
    <cellStyle name="Normal 19 6 4" xfId="5857"/>
    <cellStyle name="Normal 19 6 4 2" xfId="15594"/>
    <cellStyle name="Normal 19 6 4 2 2" xfId="35107"/>
    <cellStyle name="Normal 19 6 4 2 3" xfId="55000"/>
    <cellStyle name="Normal 19 6 4 3" xfId="27677"/>
    <cellStyle name="Normal 19 6 4 4" xfId="47565"/>
    <cellStyle name="Normal 19 6 5" xfId="10643"/>
    <cellStyle name="Normal 19 6 5 2" xfId="30158"/>
    <cellStyle name="Normal 19 6 5 3" xfId="50051"/>
    <cellStyle name="Normal 19 6 6" xfId="20364"/>
    <cellStyle name="Normal 19 6 7" xfId="40006"/>
    <cellStyle name="Normal 19 7" xfId="1820"/>
    <cellStyle name="Normal 19 7 2" xfId="4131"/>
    <cellStyle name="Normal 19 7 2 2" xfId="9567"/>
    <cellStyle name="Normal 19 7 2 2 2" xfId="19290"/>
    <cellStyle name="Normal 19 7 2 2 2 2" xfId="38803"/>
    <cellStyle name="Normal 19 7 2 2 2 3" xfId="58696"/>
    <cellStyle name="Normal 19 7 2 2 3" xfId="29016"/>
    <cellStyle name="Normal 19 7 2 2 4" xfId="48904"/>
    <cellStyle name="Normal 19 7 2 3" xfId="13984"/>
    <cellStyle name="Normal 19 7 2 3 2" xfId="33498"/>
    <cellStyle name="Normal 19 7 2 3 3" xfId="53391"/>
    <cellStyle name="Normal 19 7 2 4" xfId="24903"/>
    <cellStyle name="Normal 19 7 2 5" xfId="44670"/>
    <cellStyle name="Normal 19 7 3" xfId="6392"/>
    <cellStyle name="Normal 19 7 3 2" xfId="16129"/>
    <cellStyle name="Normal 19 7 3 2 2" xfId="35642"/>
    <cellStyle name="Normal 19 7 3 2 3" xfId="55535"/>
    <cellStyle name="Normal 19 7 3 3" xfId="28212"/>
    <cellStyle name="Normal 19 7 3 4" xfId="48100"/>
    <cellStyle name="Normal 19 7 4" xfId="11716"/>
    <cellStyle name="Normal 19 7 4 2" xfId="31231"/>
    <cellStyle name="Normal 19 7 4 3" xfId="51124"/>
    <cellStyle name="Normal 19 7 5" xfId="21437"/>
    <cellStyle name="Normal 19 7 6" xfId="41154"/>
    <cellStyle name="Normal 19 8" xfId="2383"/>
    <cellStyle name="Normal 19 8 2" xfId="7820"/>
    <cellStyle name="Normal 19 8 2 2" xfId="17543"/>
    <cellStyle name="Normal 19 8 2 2 2" xfId="37056"/>
    <cellStyle name="Normal 19 8 2 2 3" xfId="56949"/>
    <cellStyle name="Normal 19 8 2 3" xfId="25513"/>
    <cellStyle name="Normal 19 8 2 4" xfId="45280"/>
    <cellStyle name="Normal 19 8 3" xfId="12237"/>
    <cellStyle name="Normal 19 8 3 2" xfId="31751"/>
    <cellStyle name="Normal 19 8 3 3" xfId="51644"/>
    <cellStyle name="Normal 19 8 4" xfId="23156"/>
    <cellStyle name="Normal 19 8 5" xfId="42922"/>
    <cellStyle name="Normal 19 9" xfId="2522"/>
    <cellStyle name="Normal 19 9 2" xfId="7959"/>
    <cellStyle name="Normal 19 9 2 2" xfId="17682"/>
    <cellStyle name="Normal 19 9 2 2 2" xfId="37195"/>
    <cellStyle name="Normal 19 9 2 2 3" xfId="57088"/>
    <cellStyle name="Normal 19 9 2 3" xfId="22759"/>
    <cellStyle name="Normal 19 9 2 4" xfId="42523"/>
    <cellStyle name="Normal 19 9 3" xfId="12376"/>
    <cellStyle name="Normal 19 9 3 2" xfId="31890"/>
    <cellStyle name="Normal 19 9 3 3" xfId="51783"/>
    <cellStyle name="Normal 19 9 4" xfId="23295"/>
    <cellStyle name="Normal 19 9 5" xfId="43061"/>
    <cellStyle name="Normal 2" xfId="2"/>
    <cellStyle name="Normal 2 10" xfId="643"/>
    <cellStyle name="Normal 2 10 2" xfId="3028"/>
    <cellStyle name="Normal 2 10 2 2" xfId="8465"/>
    <cellStyle name="Normal 2 10 2 2 2" xfId="18188"/>
    <cellStyle name="Normal 2 10 2 2 2 2" xfId="37701"/>
    <cellStyle name="Normal 2 10 2 2 2 3" xfId="57594"/>
    <cellStyle name="Normal 2 10 2 2 3" xfId="25474"/>
    <cellStyle name="Normal 2 10 2 2 4" xfId="45241"/>
    <cellStyle name="Normal 2 10 2 3" xfId="12882"/>
    <cellStyle name="Normal 2 10 2 3 2" xfId="32396"/>
    <cellStyle name="Normal 2 10 2 3 3" xfId="52289"/>
    <cellStyle name="Normal 2 10 2 4" xfId="23801"/>
    <cellStyle name="Normal 2 10 2 5" xfId="43567"/>
    <cellStyle name="Normal 2 10 3" xfId="6899"/>
    <cellStyle name="Normal 2 10 3 2" xfId="16635"/>
    <cellStyle name="Normal 2 10 3 2 2" xfId="36148"/>
    <cellStyle name="Normal 2 10 3 2 3" xfId="56041"/>
    <cellStyle name="Normal 2 10 3 3" xfId="22783"/>
    <cellStyle name="Normal 2 10 3 4" xfId="42547"/>
    <cellStyle name="Normal 2 10 4" xfId="5828"/>
    <cellStyle name="Normal 2 10 4 2" xfId="15565"/>
    <cellStyle name="Normal 2 10 4 2 2" xfId="35078"/>
    <cellStyle name="Normal 2 10 4 2 3" xfId="54971"/>
    <cellStyle name="Normal 2 10 4 3" xfId="27648"/>
    <cellStyle name="Normal 2 10 4 4" xfId="47536"/>
    <cellStyle name="Normal 2 10 5" xfId="10614"/>
    <cellStyle name="Normal 2 10 5 2" xfId="30129"/>
    <cellStyle name="Normal 2 10 5 3" xfId="50022"/>
    <cellStyle name="Normal 2 10 6" xfId="20335"/>
    <cellStyle name="Normal 2 10 7" xfId="39977"/>
    <cellStyle name="Normal 2 11" xfId="1730"/>
    <cellStyle name="Normal 2 11 2" xfId="4102"/>
    <cellStyle name="Normal 2 11 2 2" xfId="9538"/>
    <cellStyle name="Normal 2 11 2 2 2" xfId="19261"/>
    <cellStyle name="Normal 2 11 2 2 2 2" xfId="38774"/>
    <cellStyle name="Normal 2 11 2 2 2 3" xfId="58667"/>
    <cellStyle name="Normal 2 11 2 2 3" xfId="28987"/>
    <cellStyle name="Normal 2 11 2 2 4" xfId="48875"/>
    <cellStyle name="Normal 2 11 2 3" xfId="13955"/>
    <cellStyle name="Normal 2 11 2 3 2" xfId="33469"/>
    <cellStyle name="Normal 2 11 2 3 3" xfId="53362"/>
    <cellStyle name="Normal 2 11 2 4" xfId="24874"/>
    <cellStyle name="Normal 2 11 2 5" xfId="44641"/>
    <cellStyle name="Normal 2 11 3" xfId="6363"/>
    <cellStyle name="Normal 2 11 3 2" xfId="16100"/>
    <cellStyle name="Normal 2 11 3 2 2" xfId="35613"/>
    <cellStyle name="Normal 2 11 3 2 3" xfId="55506"/>
    <cellStyle name="Normal 2 11 3 3" xfId="28183"/>
    <cellStyle name="Normal 2 11 3 4" xfId="48071"/>
    <cellStyle name="Normal 2 11 4" xfId="11687"/>
    <cellStyle name="Normal 2 11 4 2" xfId="31202"/>
    <cellStyle name="Normal 2 11 4 3" xfId="51095"/>
    <cellStyle name="Normal 2 11 5" xfId="21408"/>
    <cellStyle name="Normal 2 11 6" xfId="41064"/>
    <cellStyle name="Normal 2 12" xfId="2493"/>
    <cellStyle name="Normal 2 12 2" xfId="7930"/>
    <cellStyle name="Normal 2 12 2 2" xfId="17653"/>
    <cellStyle name="Normal 2 12 2 2 2" xfId="37166"/>
    <cellStyle name="Normal 2 12 2 2 3" xfId="57059"/>
    <cellStyle name="Normal 2 12 2 3" xfId="25461"/>
    <cellStyle name="Normal 2 12 2 4" xfId="45228"/>
    <cellStyle name="Normal 2 12 3" xfId="12347"/>
    <cellStyle name="Normal 2 12 3 2" xfId="31861"/>
    <cellStyle name="Normal 2 12 3 3" xfId="51754"/>
    <cellStyle name="Normal 2 12 4" xfId="23266"/>
    <cellStyle name="Normal 2 12 5" xfId="43032"/>
    <cellStyle name="Normal 2 13" xfId="4639"/>
    <cellStyle name="Normal 2 13 2" xfId="14491"/>
    <cellStyle name="Normal 2 13 2 2" xfId="34004"/>
    <cellStyle name="Normal 2 13 2 3" xfId="53897"/>
    <cellStyle name="Normal 2 13 3" xfId="26573"/>
    <cellStyle name="Normal 2 13 4" xfId="46347"/>
    <cellStyle name="Normal 2 14" xfId="10079"/>
    <cellStyle name="Normal 2 14 2" xfId="29594"/>
    <cellStyle name="Normal 2 14 3" xfId="49487"/>
    <cellStyle name="Normal 2 15" xfId="19800"/>
    <cellStyle name="Normal 2 16" xfId="39339"/>
    <cellStyle name="Normal 2 17" xfId="5"/>
    <cellStyle name="Normal 2 2" xfId="6"/>
    <cellStyle name="Normal 2 2 10" xfId="1731"/>
    <cellStyle name="Normal 2 2 10 2" xfId="4103"/>
    <cellStyle name="Normal 2 2 10 2 2" xfId="9539"/>
    <cellStyle name="Normal 2 2 10 2 2 2" xfId="19262"/>
    <cellStyle name="Normal 2 2 10 2 2 2 2" xfId="38775"/>
    <cellStyle name="Normal 2 2 10 2 2 2 3" xfId="58668"/>
    <cellStyle name="Normal 2 2 10 2 2 3" xfId="28988"/>
    <cellStyle name="Normal 2 2 10 2 2 4" xfId="48876"/>
    <cellStyle name="Normal 2 2 10 2 3" xfId="13956"/>
    <cellStyle name="Normal 2 2 10 2 3 2" xfId="33470"/>
    <cellStyle name="Normal 2 2 10 2 3 3" xfId="53363"/>
    <cellStyle name="Normal 2 2 10 2 4" xfId="24875"/>
    <cellStyle name="Normal 2 2 10 2 5" xfId="44642"/>
    <cellStyle name="Normal 2 2 10 3" xfId="6364"/>
    <cellStyle name="Normal 2 2 10 3 2" xfId="16101"/>
    <cellStyle name="Normal 2 2 10 3 2 2" xfId="35614"/>
    <cellStyle name="Normal 2 2 10 3 2 3" xfId="55507"/>
    <cellStyle name="Normal 2 2 10 3 3" xfId="28184"/>
    <cellStyle name="Normal 2 2 10 3 4" xfId="48072"/>
    <cellStyle name="Normal 2 2 10 4" xfId="11688"/>
    <cellStyle name="Normal 2 2 10 4 2" xfId="31203"/>
    <cellStyle name="Normal 2 2 10 4 3" xfId="51096"/>
    <cellStyle name="Normal 2 2 10 5" xfId="21409"/>
    <cellStyle name="Normal 2 2 10 6" xfId="41065"/>
    <cellStyle name="Normal 2 2 11" xfId="2494"/>
    <cellStyle name="Normal 2 2 11 2" xfId="7931"/>
    <cellStyle name="Normal 2 2 11 2 2" xfId="17654"/>
    <cellStyle name="Normal 2 2 11 2 2 2" xfId="37167"/>
    <cellStyle name="Normal 2 2 11 2 2 3" xfId="57060"/>
    <cellStyle name="Normal 2 2 11 2 3" xfId="26383"/>
    <cellStyle name="Normal 2 2 11 2 4" xfId="46156"/>
    <cellStyle name="Normal 2 2 11 3" xfId="12348"/>
    <cellStyle name="Normal 2 2 11 3 2" xfId="31862"/>
    <cellStyle name="Normal 2 2 11 3 3" xfId="51755"/>
    <cellStyle name="Normal 2 2 11 4" xfId="23267"/>
    <cellStyle name="Normal 2 2 11 5" xfId="43033"/>
    <cellStyle name="Normal 2 2 12" xfId="4640"/>
    <cellStyle name="Normal 2 2 12 2" xfId="14492"/>
    <cellStyle name="Normal 2 2 12 2 2" xfId="34005"/>
    <cellStyle name="Normal 2 2 12 2 3" xfId="53898"/>
    <cellStyle name="Normal 2 2 12 3" xfId="26574"/>
    <cellStyle name="Normal 2 2 12 4" xfId="46348"/>
    <cellStyle name="Normal 2 2 13" xfId="10080"/>
    <cellStyle name="Normal 2 2 13 2" xfId="29595"/>
    <cellStyle name="Normal 2 2 13 3" xfId="49488"/>
    <cellStyle name="Normal 2 2 14" xfId="19801"/>
    <cellStyle name="Normal 2 2 15" xfId="39340"/>
    <cellStyle name="Normal 2 2 2" xfId="9"/>
    <cellStyle name="Normal 2 2 2 10" xfId="10082"/>
    <cellStyle name="Normal 2 2 2 10 2" xfId="29597"/>
    <cellStyle name="Normal 2 2 2 10 3" xfId="49490"/>
    <cellStyle name="Normal 2 2 2 11" xfId="19803"/>
    <cellStyle name="Normal 2 2 2 12" xfId="39343"/>
    <cellStyle name="Normal 2 2 2 2" xfId="24"/>
    <cellStyle name="Normal 2 2 2 2 2" xfId="1201"/>
    <cellStyle name="Normal 2 2 2 2 2 2" xfId="3576"/>
    <cellStyle name="Normal 2 2 2 2 2 2 2" xfId="9013"/>
    <cellStyle name="Normal 2 2 2 2 2 2 2 2" xfId="18736"/>
    <cellStyle name="Normal 2 2 2 2 2 2 2 2 2" xfId="38249"/>
    <cellStyle name="Normal 2 2 2 2 2 2 2 2 3" xfId="58142"/>
    <cellStyle name="Normal 2 2 2 2 2 2 2 3" xfId="22457"/>
    <cellStyle name="Normal 2 2 2 2 2 2 2 4" xfId="42219"/>
    <cellStyle name="Normal 2 2 2 2 2 2 3" xfId="13430"/>
    <cellStyle name="Normal 2 2 2 2 2 2 3 2" xfId="32944"/>
    <cellStyle name="Normal 2 2 2 2 2 2 3 3" xfId="52837"/>
    <cellStyle name="Normal 2 2 2 2 2 2 4" xfId="24349"/>
    <cellStyle name="Normal 2 2 2 2 2 2 5" xfId="44115"/>
    <cellStyle name="Normal 2 2 2 2 2 3" xfId="7364"/>
    <cellStyle name="Normal 2 2 2 2 2 3 2" xfId="17090"/>
    <cellStyle name="Normal 2 2 2 2 2 3 2 2" xfId="36603"/>
    <cellStyle name="Normal 2 2 2 2 2 3 2 3" xfId="56496"/>
    <cellStyle name="Normal 2 2 2 2 2 3 3" xfId="22486"/>
    <cellStyle name="Normal 2 2 2 2 2 3 4" xfId="42249"/>
    <cellStyle name="Normal 2 2 2 2 2 4" xfId="5304"/>
    <cellStyle name="Normal 2 2 2 2 2 4 2" xfId="15041"/>
    <cellStyle name="Normal 2 2 2 2 2 4 2 2" xfId="34554"/>
    <cellStyle name="Normal 2 2 2 2 2 4 2 3" xfId="54447"/>
    <cellStyle name="Normal 2 2 2 2 2 4 3" xfId="27124"/>
    <cellStyle name="Normal 2 2 2 2 2 4 4" xfId="47012"/>
    <cellStyle name="Normal 2 2 2 2 2 5" xfId="11162"/>
    <cellStyle name="Normal 2 2 2 2 2 5 2" xfId="30677"/>
    <cellStyle name="Normal 2 2 2 2 2 5 3" xfId="50570"/>
    <cellStyle name="Normal 2 2 2 2 2 6" xfId="20883"/>
    <cellStyle name="Normal 2 2 2 2 2 7" xfId="40535"/>
    <cellStyle name="Normal 2 2 2 2 3" xfId="653"/>
    <cellStyle name="Normal 2 2 2 2 3 2" xfId="3038"/>
    <cellStyle name="Normal 2 2 2 2 3 2 2" xfId="8475"/>
    <cellStyle name="Normal 2 2 2 2 3 2 2 2" xfId="18198"/>
    <cellStyle name="Normal 2 2 2 2 3 2 2 2 2" xfId="37711"/>
    <cellStyle name="Normal 2 2 2 2 3 2 2 2 3" xfId="57604"/>
    <cellStyle name="Normal 2 2 2 2 3 2 2 3" xfId="22580"/>
    <cellStyle name="Normal 2 2 2 2 3 2 2 4" xfId="42343"/>
    <cellStyle name="Normal 2 2 2 2 3 2 3" xfId="12892"/>
    <cellStyle name="Normal 2 2 2 2 3 2 3 2" xfId="32406"/>
    <cellStyle name="Normal 2 2 2 2 3 2 3 3" xfId="52299"/>
    <cellStyle name="Normal 2 2 2 2 3 2 4" xfId="23811"/>
    <cellStyle name="Normal 2 2 2 2 3 2 5" xfId="43577"/>
    <cellStyle name="Normal 2 2 2 2 3 3" xfId="6907"/>
    <cellStyle name="Normal 2 2 2 2 3 3 2" xfId="16643"/>
    <cellStyle name="Normal 2 2 2 2 3 3 2 2" xfId="36156"/>
    <cellStyle name="Normal 2 2 2 2 3 3 2 3" xfId="56049"/>
    <cellStyle name="Normal 2 2 2 2 3 3 3" xfId="22858"/>
    <cellStyle name="Normal 2 2 2 2 3 3 4" xfId="42623"/>
    <cellStyle name="Normal 2 2 2 2 3 4" xfId="5838"/>
    <cellStyle name="Normal 2 2 2 2 3 4 2" xfId="15575"/>
    <cellStyle name="Normal 2 2 2 2 3 4 2 2" xfId="35088"/>
    <cellStyle name="Normal 2 2 2 2 3 4 2 3" xfId="54981"/>
    <cellStyle name="Normal 2 2 2 2 3 4 3" xfId="27658"/>
    <cellStyle name="Normal 2 2 2 2 3 4 4" xfId="47546"/>
    <cellStyle name="Normal 2 2 2 2 3 5" xfId="10624"/>
    <cellStyle name="Normal 2 2 2 2 3 5 2" xfId="30139"/>
    <cellStyle name="Normal 2 2 2 2 3 5 3" xfId="50032"/>
    <cellStyle name="Normal 2 2 2 2 3 6" xfId="20345"/>
    <cellStyle name="Normal 2 2 2 2 3 7" xfId="39987"/>
    <cellStyle name="Normal 2 2 2 2 4" xfId="1749"/>
    <cellStyle name="Normal 2 2 2 2 4 2" xfId="4112"/>
    <cellStyle name="Normal 2 2 2 2 4 2 2" xfId="9548"/>
    <cellStyle name="Normal 2 2 2 2 4 2 2 2" xfId="19271"/>
    <cellStyle name="Normal 2 2 2 2 4 2 2 2 2" xfId="38784"/>
    <cellStyle name="Normal 2 2 2 2 4 2 2 2 3" xfId="58677"/>
    <cellStyle name="Normal 2 2 2 2 4 2 2 3" xfId="28997"/>
    <cellStyle name="Normal 2 2 2 2 4 2 2 4" xfId="48885"/>
    <cellStyle name="Normal 2 2 2 2 4 2 3" xfId="13965"/>
    <cellStyle name="Normal 2 2 2 2 4 2 3 2" xfId="33479"/>
    <cellStyle name="Normal 2 2 2 2 4 2 3 3" xfId="53372"/>
    <cellStyle name="Normal 2 2 2 2 4 2 4" xfId="24884"/>
    <cellStyle name="Normal 2 2 2 2 4 2 5" xfId="44651"/>
    <cellStyle name="Normal 2 2 2 2 4 3" xfId="6373"/>
    <cellStyle name="Normal 2 2 2 2 4 3 2" xfId="16110"/>
    <cellStyle name="Normal 2 2 2 2 4 3 2 2" xfId="35623"/>
    <cellStyle name="Normal 2 2 2 2 4 3 2 3" xfId="55516"/>
    <cellStyle name="Normal 2 2 2 2 4 3 3" xfId="28193"/>
    <cellStyle name="Normal 2 2 2 2 4 3 4" xfId="48081"/>
    <cellStyle name="Normal 2 2 2 2 4 4" xfId="11697"/>
    <cellStyle name="Normal 2 2 2 2 4 4 2" xfId="31212"/>
    <cellStyle name="Normal 2 2 2 2 4 4 3" xfId="51105"/>
    <cellStyle name="Normal 2 2 2 2 4 5" xfId="21418"/>
    <cellStyle name="Normal 2 2 2 2 4 6" xfId="41083"/>
    <cellStyle name="Normal 2 2 2 2 5" xfId="2503"/>
    <cellStyle name="Normal 2 2 2 2 5 2" xfId="7940"/>
    <cellStyle name="Normal 2 2 2 2 5 2 2" xfId="17663"/>
    <cellStyle name="Normal 2 2 2 2 5 2 2 2" xfId="37176"/>
    <cellStyle name="Normal 2 2 2 2 5 2 2 3" xfId="57069"/>
    <cellStyle name="Normal 2 2 2 2 5 2 3" xfId="22497"/>
    <cellStyle name="Normal 2 2 2 2 5 2 4" xfId="42260"/>
    <cellStyle name="Normal 2 2 2 2 5 3" xfId="12357"/>
    <cellStyle name="Normal 2 2 2 2 5 3 2" xfId="31871"/>
    <cellStyle name="Normal 2 2 2 2 5 3 3" xfId="51764"/>
    <cellStyle name="Normal 2 2 2 2 5 4" xfId="23276"/>
    <cellStyle name="Normal 2 2 2 2 5 5" xfId="43042"/>
    <cellStyle name="Normal 2 2 2 2 6" xfId="4669"/>
    <cellStyle name="Normal 2 2 2 2 6 2" xfId="14503"/>
    <cellStyle name="Normal 2 2 2 2 6 2 2" xfId="34016"/>
    <cellStyle name="Normal 2 2 2 2 6 2 3" xfId="53909"/>
    <cellStyle name="Normal 2 2 2 2 6 3" xfId="26585"/>
    <cellStyle name="Normal 2 2 2 2 6 4" xfId="46377"/>
    <cellStyle name="Normal 2 2 2 2 7" xfId="10089"/>
    <cellStyle name="Normal 2 2 2 2 7 2" xfId="29604"/>
    <cellStyle name="Normal 2 2 2 2 7 3" xfId="49497"/>
    <cellStyle name="Normal 2 2 2 2 8" xfId="19810"/>
    <cellStyle name="Normal 2 2 2 2 9" xfId="39358"/>
    <cellStyle name="Normal 2 2 2 3" xfId="294"/>
    <cellStyle name="Normal 2 2 2 3 2" xfId="1380"/>
    <cellStyle name="Normal 2 2 2 3 2 2" xfId="3752"/>
    <cellStyle name="Normal 2 2 2 3 2 2 2" xfId="9189"/>
    <cellStyle name="Normal 2 2 2 3 2 2 2 2" xfId="18912"/>
    <cellStyle name="Normal 2 2 2 3 2 2 2 2 2" xfId="38425"/>
    <cellStyle name="Normal 2 2 2 3 2 2 2 2 3" xfId="58318"/>
    <cellStyle name="Normal 2 2 2 3 2 2 2 3" xfId="22404"/>
    <cellStyle name="Normal 2 2 2 3 2 2 2 4" xfId="42166"/>
    <cellStyle name="Normal 2 2 2 3 2 2 3" xfId="13606"/>
    <cellStyle name="Normal 2 2 2 3 2 2 3 2" xfId="33120"/>
    <cellStyle name="Normal 2 2 2 3 2 2 3 3" xfId="53013"/>
    <cellStyle name="Normal 2 2 2 3 2 2 4" xfId="24525"/>
    <cellStyle name="Normal 2 2 2 3 2 2 5" xfId="44291"/>
    <cellStyle name="Normal 2 2 2 3 2 3" xfId="7514"/>
    <cellStyle name="Normal 2 2 2 3 2 3 2" xfId="17237"/>
    <cellStyle name="Normal 2 2 2 3 2 3 2 2" xfId="36750"/>
    <cellStyle name="Normal 2 2 2 3 2 3 2 3" xfId="56643"/>
    <cellStyle name="Normal 2 2 2 3 2 3 3" xfId="25622"/>
    <cellStyle name="Normal 2 2 2 3 2 3 4" xfId="45391"/>
    <cellStyle name="Normal 2 2 2 3 2 4" xfId="5479"/>
    <cellStyle name="Normal 2 2 2 3 2 4 2" xfId="15216"/>
    <cellStyle name="Normal 2 2 2 3 2 4 2 2" xfId="34729"/>
    <cellStyle name="Normal 2 2 2 3 2 4 2 3" xfId="54622"/>
    <cellStyle name="Normal 2 2 2 3 2 4 3" xfId="27299"/>
    <cellStyle name="Normal 2 2 2 3 2 4 4" xfId="47187"/>
    <cellStyle name="Normal 2 2 2 3 2 5" xfId="11338"/>
    <cellStyle name="Normal 2 2 2 3 2 5 2" xfId="30853"/>
    <cellStyle name="Normal 2 2 2 3 2 5 3" xfId="50746"/>
    <cellStyle name="Normal 2 2 2 3 2 6" xfId="21059"/>
    <cellStyle name="Normal 2 2 2 3 2 7" xfId="40714"/>
    <cellStyle name="Normal 2 2 2 3 3" xfId="829"/>
    <cellStyle name="Normal 2 2 2 3 3 2" xfId="3214"/>
    <cellStyle name="Normal 2 2 2 3 3 2 2" xfId="8651"/>
    <cellStyle name="Normal 2 2 2 3 3 2 2 2" xfId="18374"/>
    <cellStyle name="Normal 2 2 2 3 3 2 2 2 2" xfId="37887"/>
    <cellStyle name="Normal 2 2 2 3 3 2 2 2 3" xfId="57780"/>
    <cellStyle name="Normal 2 2 2 3 3 2 2 3" xfId="22538"/>
    <cellStyle name="Normal 2 2 2 3 3 2 2 4" xfId="42301"/>
    <cellStyle name="Normal 2 2 2 3 3 2 3" xfId="13068"/>
    <cellStyle name="Normal 2 2 2 3 3 2 3 2" xfId="32582"/>
    <cellStyle name="Normal 2 2 2 3 3 2 3 3" xfId="52475"/>
    <cellStyle name="Normal 2 2 2 3 3 2 4" xfId="23987"/>
    <cellStyle name="Normal 2 2 2 3 3 2 5" xfId="43753"/>
    <cellStyle name="Normal 2 2 2 3 3 3" xfId="7054"/>
    <cellStyle name="Normal 2 2 2 3 3 3 2" xfId="16790"/>
    <cellStyle name="Normal 2 2 2 3 3 3 2 2" xfId="36303"/>
    <cellStyle name="Normal 2 2 2 3 3 3 2 3" xfId="56196"/>
    <cellStyle name="Normal 2 2 2 3 3 3 3" xfId="22790"/>
    <cellStyle name="Normal 2 2 2 3 3 3 4" xfId="42554"/>
    <cellStyle name="Normal 2 2 2 3 3 4" xfId="6014"/>
    <cellStyle name="Normal 2 2 2 3 3 4 2" xfId="15751"/>
    <cellStyle name="Normal 2 2 2 3 3 4 2 2" xfId="35264"/>
    <cellStyle name="Normal 2 2 2 3 3 4 2 3" xfId="55157"/>
    <cellStyle name="Normal 2 2 2 3 3 4 3" xfId="27834"/>
    <cellStyle name="Normal 2 2 2 3 3 4 4" xfId="47722"/>
    <cellStyle name="Normal 2 2 2 3 3 5" xfId="10800"/>
    <cellStyle name="Normal 2 2 2 3 3 5 2" xfId="30315"/>
    <cellStyle name="Normal 2 2 2 3 3 5 3" xfId="50208"/>
    <cellStyle name="Normal 2 2 2 3 3 6" xfId="20521"/>
    <cellStyle name="Normal 2 2 2 3 3 7" xfId="40163"/>
    <cellStyle name="Normal 2 2 2 3 4" xfId="2019"/>
    <cellStyle name="Normal 2 2 2 3 4 2" xfId="4288"/>
    <cellStyle name="Normal 2 2 2 3 4 2 2" xfId="9724"/>
    <cellStyle name="Normal 2 2 2 3 4 2 2 2" xfId="19447"/>
    <cellStyle name="Normal 2 2 2 3 4 2 2 2 2" xfId="38960"/>
    <cellStyle name="Normal 2 2 2 3 4 2 2 2 3" xfId="58853"/>
    <cellStyle name="Normal 2 2 2 3 4 2 2 3" xfId="29173"/>
    <cellStyle name="Normal 2 2 2 3 4 2 2 4" xfId="49061"/>
    <cellStyle name="Normal 2 2 2 3 4 2 3" xfId="14141"/>
    <cellStyle name="Normal 2 2 2 3 4 2 3 2" xfId="33655"/>
    <cellStyle name="Normal 2 2 2 3 4 2 3 3" xfId="53548"/>
    <cellStyle name="Normal 2 2 2 3 4 2 4" xfId="25060"/>
    <cellStyle name="Normal 2 2 2 3 4 2 5" xfId="44827"/>
    <cellStyle name="Normal 2 2 2 3 4 3" xfId="6549"/>
    <cellStyle name="Normal 2 2 2 3 4 3 2" xfId="16286"/>
    <cellStyle name="Normal 2 2 2 3 4 3 2 2" xfId="35799"/>
    <cellStyle name="Normal 2 2 2 3 4 3 2 3" xfId="55692"/>
    <cellStyle name="Normal 2 2 2 3 4 3 3" xfId="28369"/>
    <cellStyle name="Normal 2 2 2 3 4 3 4" xfId="48257"/>
    <cellStyle name="Normal 2 2 2 3 4 4" xfId="11873"/>
    <cellStyle name="Normal 2 2 2 3 4 4 2" xfId="31388"/>
    <cellStyle name="Normal 2 2 2 3 4 4 3" xfId="51281"/>
    <cellStyle name="Normal 2 2 2 3 4 5" xfId="21594"/>
    <cellStyle name="Normal 2 2 2 3 4 6" xfId="41353"/>
    <cellStyle name="Normal 2 2 2 3 5" xfId="2679"/>
    <cellStyle name="Normal 2 2 2 3 5 2" xfId="8116"/>
    <cellStyle name="Normal 2 2 2 3 5 2 2" xfId="17839"/>
    <cellStyle name="Normal 2 2 2 3 5 2 2 2" xfId="37352"/>
    <cellStyle name="Normal 2 2 2 3 5 2 2 3" xfId="57245"/>
    <cellStyle name="Normal 2 2 2 3 5 2 3" xfId="25983"/>
    <cellStyle name="Normal 2 2 2 3 5 2 4" xfId="45753"/>
    <cellStyle name="Normal 2 2 2 3 5 3" xfId="12533"/>
    <cellStyle name="Normal 2 2 2 3 5 3 2" xfId="32047"/>
    <cellStyle name="Normal 2 2 2 3 5 3 3" xfId="51940"/>
    <cellStyle name="Normal 2 2 2 3 5 4" xfId="23452"/>
    <cellStyle name="Normal 2 2 2 3 5 5" xfId="43218"/>
    <cellStyle name="Normal 2 2 2 3 6" xfId="4939"/>
    <cellStyle name="Normal 2 2 2 3 6 2" xfId="14679"/>
    <cellStyle name="Normal 2 2 2 3 6 2 2" xfId="34192"/>
    <cellStyle name="Normal 2 2 2 3 6 2 3" xfId="54085"/>
    <cellStyle name="Normal 2 2 2 3 6 3" xfId="26761"/>
    <cellStyle name="Normal 2 2 2 3 6 4" xfId="46647"/>
    <cellStyle name="Normal 2 2 2 3 7" xfId="10265"/>
    <cellStyle name="Normal 2 2 2 3 7 2" xfId="29780"/>
    <cellStyle name="Normal 2 2 2 3 7 3" xfId="49673"/>
    <cellStyle name="Normal 2 2 2 3 8" xfId="19986"/>
    <cellStyle name="Normal 2 2 2 3 9" xfId="39628"/>
    <cellStyle name="Normal 2 2 2 4" xfId="470"/>
    <cellStyle name="Normal 2 2 2 4 2" xfId="1556"/>
    <cellStyle name="Normal 2 2 2 4 2 2" xfId="3928"/>
    <cellStyle name="Normal 2 2 2 4 2 2 2" xfId="9365"/>
    <cellStyle name="Normal 2 2 2 4 2 2 2 2" xfId="19088"/>
    <cellStyle name="Normal 2 2 2 4 2 2 2 2 2" xfId="38601"/>
    <cellStyle name="Normal 2 2 2 4 2 2 2 2 3" xfId="58494"/>
    <cellStyle name="Normal 2 2 2 4 2 2 2 3" xfId="22054"/>
    <cellStyle name="Normal 2 2 2 4 2 2 2 4" xfId="41814"/>
    <cellStyle name="Normal 2 2 2 4 2 2 3" xfId="13782"/>
    <cellStyle name="Normal 2 2 2 4 2 2 3 2" xfId="33296"/>
    <cellStyle name="Normal 2 2 2 4 2 2 3 3" xfId="53189"/>
    <cellStyle name="Normal 2 2 2 4 2 2 4" xfId="24701"/>
    <cellStyle name="Normal 2 2 2 4 2 2 5" xfId="44467"/>
    <cellStyle name="Normal 2 2 2 4 2 3" xfId="7661"/>
    <cellStyle name="Normal 2 2 2 4 2 3 2" xfId="17384"/>
    <cellStyle name="Normal 2 2 2 4 2 3 2 2" xfId="36897"/>
    <cellStyle name="Normal 2 2 2 4 2 3 2 3" xfId="56790"/>
    <cellStyle name="Normal 2 2 2 4 2 3 3" xfId="23026"/>
    <cellStyle name="Normal 2 2 2 4 2 3 4" xfId="42791"/>
    <cellStyle name="Normal 2 2 2 4 2 4" xfId="5655"/>
    <cellStyle name="Normal 2 2 2 4 2 4 2" xfId="15392"/>
    <cellStyle name="Normal 2 2 2 4 2 4 2 2" xfId="34905"/>
    <cellStyle name="Normal 2 2 2 4 2 4 2 3" xfId="54798"/>
    <cellStyle name="Normal 2 2 2 4 2 4 3" xfId="27475"/>
    <cellStyle name="Normal 2 2 2 4 2 4 4" xfId="47363"/>
    <cellStyle name="Normal 2 2 2 4 2 5" xfId="11514"/>
    <cellStyle name="Normal 2 2 2 4 2 5 2" xfId="31029"/>
    <cellStyle name="Normal 2 2 2 4 2 5 3" xfId="50922"/>
    <cellStyle name="Normal 2 2 2 4 2 6" xfId="21235"/>
    <cellStyle name="Normal 2 2 2 4 2 7" xfId="40890"/>
    <cellStyle name="Normal 2 2 2 4 3" xfId="1005"/>
    <cellStyle name="Normal 2 2 2 4 3 2" xfId="3390"/>
    <cellStyle name="Normal 2 2 2 4 3 2 2" xfId="8827"/>
    <cellStyle name="Normal 2 2 2 4 3 2 2 2" xfId="18550"/>
    <cellStyle name="Normal 2 2 2 4 3 2 2 2 2" xfId="38063"/>
    <cellStyle name="Normal 2 2 2 4 3 2 2 2 3" xfId="57956"/>
    <cellStyle name="Normal 2 2 2 4 3 2 2 3" xfId="26155"/>
    <cellStyle name="Normal 2 2 2 4 3 2 2 4" xfId="45926"/>
    <cellStyle name="Normal 2 2 2 4 3 2 3" xfId="13244"/>
    <cellStyle name="Normal 2 2 2 4 3 2 3 2" xfId="32758"/>
    <cellStyle name="Normal 2 2 2 4 3 2 3 3" xfId="52651"/>
    <cellStyle name="Normal 2 2 2 4 3 2 4" xfId="24163"/>
    <cellStyle name="Normal 2 2 2 4 3 2 5" xfId="43929"/>
    <cellStyle name="Normal 2 2 2 4 3 3" xfId="7201"/>
    <cellStyle name="Normal 2 2 2 4 3 3 2" xfId="16937"/>
    <cellStyle name="Normal 2 2 2 4 3 3 2 2" xfId="36450"/>
    <cellStyle name="Normal 2 2 2 4 3 3 2 3" xfId="56343"/>
    <cellStyle name="Normal 2 2 2 4 3 3 3" xfId="22740"/>
    <cellStyle name="Normal 2 2 2 4 3 3 4" xfId="42504"/>
    <cellStyle name="Normal 2 2 2 4 3 4" xfId="6190"/>
    <cellStyle name="Normal 2 2 2 4 3 4 2" xfId="15927"/>
    <cellStyle name="Normal 2 2 2 4 3 4 2 2" xfId="35440"/>
    <cellStyle name="Normal 2 2 2 4 3 4 2 3" xfId="55333"/>
    <cellStyle name="Normal 2 2 2 4 3 4 3" xfId="28010"/>
    <cellStyle name="Normal 2 2 2 4 3 4 4" xfId="47898"/>
    <cellStyle name="Normal 2 2 2 4 3 5" xfId="10976"/>
    <cellStyle name="Normal 2 2 2 4 3 5 2" xfId="30491"/>
    <cellStyle name="Normal 2 2 2 4 3 5 3" xfId="50384"/>
    <cellStyle name="Normal 2 2 2 4 3 6" xfId="20697"/>
    <cellStyle name="Normal 2 2 2 4 3 7" xfId="40339"/>
    <cellStyle name="Normal 2 2 2 4 4" xfId="2195"/>
    <cellStyle name="Normal 2 2 2 4 4 2" xfId="4464"/>
    <cellStyle name="Normal 2 2 2 4 4 2 2" xfId="9900"/>
    <cellStyle name="Normal 2 2 2 4 4 2 2 2" xfId="19623"/>
    <cellStyle name="Normal 2 2 2 4 4 2 2 2 2" xfId="39136"/>
    <cellStyle name="Normal 2 2 2 4 4 2 2 2 3" xfId="59029"/>
    <cellStyle name="Normal 2 2 2 4 4 2 2 3" xfId="29349"/>
    <cellStyle name="Normal 2 2 2 4 4 2 2 4" xfId="49237"/>
    <cellStyle name="Normal 2 2 2 4 4 2 3" xfId="14317"/>
    <cellStyle name="Normal 2 2 2 4 4 2 3 2" xfId="33831"/>
    <cellStyle name="Normal 2 2 2 4 4 2 3 3" xfId="53724"/>
    <cellStyle name="Normal 2 2 2 4 4 2 4" xfId="25236"/>
    <cellStyle name="Normal 2 2 2 4 4 2 5" xfId="45003"/>
    <cellStyle name="Normal 2 2 2 4 4 3" xfId="6725"/>
    <cellStyle name="Normal 2 2 2 4 4 3 2" xfId="16462"/>
    <cellStyle name="Normal 2 2 2 4 4 3 2 2" xfId="35975"/>
    <cellStyle name="Normal 2 2 2 4 4 3 2 3" xfId="55868"/>
    <cellStyle name="Normal 2 2 2 4 4 3 3" xfId="28545"/>
    <cellStyle name="Normal 2 2 2 4 4 3 4" xfId="48433"/>
    <cellStyle name="Normal 2 2 2 4 4 4" xfId="12049"/>
    <cellStyle name="Normal 2 2 2 4 4 4 2" xfId="31564"/>
    <cellStyle name="Normal 2 2 2 4 4 4 3" xfId="51457"/>
    <cellStyle name="Normal 2 2 2 4 4 5" xfId="21770"/>
    <cellStyle name="Normal 2 2 2 4 4 6" xfId="41529"/>
    <cellStyle name="Normal 2 2 2 4 5" xfId="2855"/>
    <cellStyle name="Normal 2 2 2 4 5 2" xfId="8292"/>
    <cellStyle name="Normal 2 2 2 4 5 2 2" xfId="18015"/>
    <cellStyle name="Normal 2 2 2 4 5 2 2 2" xfId="37528"/>
    <cellStyle name="Normal 2 2 2 4 5 2 2 3" xfId="57421"/>
    <cellStyle name="Normal 2 2 2 4 5 2 3" xfId="25579"/>
    <cellStyle name="Normal 2 2 2 4 5 2 4" xfId="45347"/>
    <cellStyle name="Normal 2 2 2 4 5 3" xfId="12709"/>
    <cellStyle name="Normal 2 2 2 4 5 3 2" xfId="32223"/>
    <cellStyle name="Normal 2 2 2 4 5 3 3" xfId="52116"/>
    <cellStyle name="Normal 2 2 2 4 5 4" xfId="23628"/>
    <cellStyle name="Normal 2 2 2 4 5 5" xfId="43394"/>
    <cellStyle name="Normal 2 2 2 4 6" xfId="5115"/>
    <cellStyle name="Normal 2 2 2 4 6 2" xfId="14855"/>
    <cellStyle name="Normal 2 2 2 4 6 2 2" xfId="34368"/>
    <cellStyle name="Normal 2 2 2 4 6 2 3" xfId="54261"/>
    <cellStyle name="Normal 2 2 2 4 6 3" xfId="26937"/>
    <cellStyle name="Normal 2 2 2 4 6 4" xfId="46823"/>
    <cellStyle name="Normal 2 2 2 4 7" xfId="10441"/>
    <cellStyle name="Normal 2 2 2 4 7 2" xfId="29956"/>
    <cellStyle name="Normal 2 2 2 4 7 3" xfId="49849"/>
    <cellStyle name="Normal 2 2 2 4 8" xfId="20162"/>
    <cellStyle name="Normal 2 2 2 4 9" xfId="39804"/>
    <cellStyle name="Normal 2 2 2 5" xfId="1186"/>
    <cellStyle name="Normal 2 2 2 5 2" xfId="3569"/>
    <cellStyle name="Normal 2 2 2 5 2 2" xfId="9006"/>
    <cellStyle name="Normal 2 2 2 5 2 2 2" xfId="18729"/>
    <cellStyle name="Normal 2 2 2 5 2 2 2 2" xfId="38242"/>
    <cellStyle name="Normal 2 2 2 5 2 2 2 3" xfId="58135"/>
    <cellStyle name="Normal 2 2 2 5 2 2 3" xfId="22902"/>
    <cellStyle name="Normal 2 2 2 5 2 2 4" xfId="42667"/>
    <cellStyle name="Normal 2 2 2 5 2 3" xfId="13423"/>
    <cellStyle name="Normal 2 2 2 5 2 3 2" xfId="32937"/>
    <cellStyle name="Normal 2 2 2 5 2 3 3" xfId="52830"/>
    <cellStyle name="Normal 2 2 2 5 2 4" xfId="24342"/>
    <cellStyle name="Normal 2 2 2 5 2 5" xfId="44108"/>
    <cellStyle name="Normal 2 2 2 5 3" xfId="7351"/>
    <cellStyle name="Normal 2 2 2 5 3 2" xfId="17085"/>
    <cellStyle name="Normal 2 2 2 5 3 2 2" xfId="36598"/>
    <cellStyle name="Normal 2 2 2 5 3 2 3" xfId="56491"/>
    <cellStyle name="Normal 2 2 2 5 3 3" xfId="22606"/>
    <cellStyle name="Normal 2 2 2 5 3 4" xfId="42369"/>
    <cellStyle name="Normal 2 2 2 5 4" xfId="5297"/>
    <cellStyle name="Normal 2 2 2 5 4 2" xfId="15034"/>
    <cellStyle name="Normal 2 2 2 5 4 2 2" xfId="34547"/>
    <cellStyle name="Normal 2 2 2 5 4 2 3" xfId="54440"/>
    <cellStyle name="Normal 2 2 2 5 4 3" xfId="27117"/>
    <cellStyle name="Normal 2 2 2 5 4 4" xfId="47005"/>
    <cellStyle name="Normal 2 2 2 5 5" xfId="11155"/>
    <cellStyle name="Normal 2 2 2 5 5 2" xfId="30670"/>
    <cellStyle name="Normal 2 2 2 5 5 3" xfId="50563"/>
    <cellStyle name="Normal 2 2 2 5 6" xfId="20876"/>
    <cellStyle name="Normal 2 2 2 5 7" xfId="40520"/>
    <cellStyle name="Normal 2 2 2 6" xfId="646"/>
    <cellStyle name="Normal 2 2 2 6 2" xfId="3031"/>
    <cellStyle name="Normal 2 2 2 6 2 2" xfId="8468"/>
    <cellStyle name="Normal 2 2 2 6 2 2 2" xfId="18191"/>
    <cellStyle name="Normal 2 2 2 6 2 2 2 2" xfId="37704"/>
    <cellStyle name="Normal 2 2 2 6 2 2 2 3" xfId="57597"/>
    <cellStyle name="Normal 2 2 2 6 2 2 3" xfId="22695"/>
    <cellStyle name="Normal 2 2 2 6 2 2 4" xfId="42459"/>
    <cellStyle name="Normal 2 2 2 6 2 3" xfId="12885"/>
    <cellStyle name="Normal 2 2 2 6 2 3 2" xfId="32399"/>
    <cellStyle name="Normal 2 2 2 6 2 3 3" xfId="52292"/>
    <cellStyle name="Normal 2 2 2 6 2 4" xfId="23804"/>
    <cellStyle name="Normal 2 2 2 6 2 5" xfId="43570"/>
    <cellStyle name="Normal 2 2 2 6 3" xfId="6902"/>
    <cellStyle name="Normal 2 2 2 6 3 2" xfId="16638"/>
    <cellStyle name="Normal 2 2 2 6 3 2 2" xfId="36151"/>
    <cellStyle name="Normal 2 2 2 6 3 2 3" xfId="56044"/>
    <cellStyle name="Normal 2 2 2 6 3 3" xfId="25760"/>
    <cellStyle name="Normal 2 2 2 6 3 4" xfId="45529"/>
    <cellStyle name="Normal 2 2 2 6 4" xfId="5831"/>
    <cellStyle name="Normal 2 2 2 6 4 2" xfId="15568"/>
    <cellStyle name="Normal 2 2 2 6 4 2 2" xfId="35081"/>
    <cellStyle name="Normal 2 2 2 6 4 2 3" xfId="54974"/>
    <cellStyle name="Normal 2 2 2 6 4 3" xfId="27651"/>
    <cellStyle name="Normal 2 2 2 6 4 4" xfId="47539"/>
    <cellStyle name="Normal 2 2 2 6 5" xfId="10617"/>
    <cellStyle name="Normal 2 2 2 6 5 2" xfId="30132"/>
    <cellStyle name="Normal 2 2 2 6 5 3" xfId="50025"/>
    <cellStyle name="Normal 2 2 2 6 6" xfId="20338"/>
    <cellStyle name="Normal 2 2 2 6 7" xfId="39980"/>
    <cellStyle name="Normal 2 2 2 7" xfId="1734"/>
    <cellStyle name="Normal 2 2 2 7 2" xfId="4105"/>
    <cellStyle name="Normal 2 2 2 7 2 2" xfId="9541"/>
    <cellStyle name="Normal 2 2 2 7 2 2 2" xfId="19264"/>
    <cellStyle name="Normal 2 2 2 7 2 2 2 2" xfId="38777"/>
    <cellStyle name="Normal 2 2 2 7 2 2 2 3" xfId="58670"/>
    <cellStyle name="Normal 2 2 2 7 2 2 3" xfId="28990"/>
    <cellStyle name="Normal 2 2 2 7 2 2 4" xfId="48878"/>
    <cellStyle name="Normal 2 2 2 7 2 3" xfId="13958"/>
    <cellStyle name="Normal 2 2 2 7 2 3 2" xfId="33472"/>
    <cellStyle name="Normal 2 2 2 7 2 3 3" xfId="53365"/>
    <cellStyle name="Normal 2 2 2 7 2 4" xfId="24877"/>
    <cellStyle name="Normal 2 2 2 7 2 5" xfId="44644"/>
    <cellStyle name="Normal 2 2 2 7 3" xfId="6366"/>
    <cellStyle name="Normal 2 2 2 7 3 2" xfId="16103"/>
    <cellStyle name="Normal 2 2 2 7 3 2 2" xfId="35616"/>
    <cellStyle name="Normal 2 2 2 7 3 2 3" xfId="55509"/>
    <cellStyle name="Normal 2 2 2 7 3 3" xfId="28186"/>
    <cellStyle name="Normal 2 2 2 7 3 4" xfId="48074"/>
    <cellStyle name="Normal 2 2 2 7 4" xfId="11690"/>
    <cellStyle name="Normal 2 2 2 7 4 2" xfId="31205"/>
    <cellStyle name="Normal 2 2 2 7 4 3" xfId="51098"/>
    <cellStyle name="Normal 2 2 2 7 5" xfId="21411"/>
    <cellStyle name="Normal 2 2 2 7 6" xfId="41068"/>
    <cellStyle name="Normal 2 2 2 8" xfId="2496"/>
    <cellStyle name="Normal 2 2 2 8 2" xfId="7933"/>
    <cellStyle name="Normal 2 2 2 8 2 2" xfId="17656"/>
    <cellStyle name="Normal 2 2 2 8 2 2 2" xfId="37169"/>
    <cellStyle name="Normal 2 2 2 8 2 2 3" xfId="57062"/>
    <cellStyle name="Normal 2 2 2 8 2 3" xfId="25521"/>
    <cellStyle name="Normal 2 2 2 8 2 4" xfId="45289"/>
    <cellStyle name="Normal 2 2 2 8 3" xfId="12350"/>
    <cellStyle name="Normal 2 2 2 8 3 2" xfId="31864"/>
    <cellStyle name="Normal 2 2 2 8 3 3" xfId="51757"/>
    <cellStyle name="Normal 2 2 2 8 4" xfId="23269"/>
    <cellStyle name="Normal 2 2 2 8 5" xfId="43035"/>
    <cellStyle name="Normal 2 2 2 9" xfId="4646"/>
    <cellStyle name="Normal 2 2 2 9 2" xfId="14496"/>
    <cellStyle name="Normal 2 2 2 9 2 2" xfId="34009"/>
    <cellStyle name="Normal 2 2 2 9 2 3" xfId="53902"/>
    <cellStyle name="Normal 2 2 2 9 3" xfId="26578"/>
    <cellStyle name="Normal 2 2 2 9 4" xfId="46354"/>
    <cellStyle name="Normal 2 2 3" xfId="15"/>
    <cellStyle name="Normal 2 2 3 10" xfId="10085"/>
    <cellStyle name="Normal 2 2 3 10 2" xfId="29600"/>
    <cellStyle name="Normal 2 2 3 10 3" xfId="49493"/>
    <cellStyle name="Normal 2 2 3 11" xfId="19806"/>
    <cellStyle name="Normal 2 2 3 12" xfId="39349"/>
    <cellStyle name="Normal 2 2 3 2" xfId="29"/>
    <cellStyle name="Normal 2 2 3 2 2" xfId="1204"/>
    <cellStyle name="Normal 2 2 3 2 2 2" xfId="3579"/>
    <cellStyle name="Normal 2 2 3 2 2 2 2" xfId="9016"/>
    <cellStyle name="Normal 2 2 3 2 2 2 2 2" xfId="18739"/>
    <cellStyle name="Normal 2 2 3 2 2 2 2 2 2" xfId="38252"/>
    <cellStyle name="Normal 2 2 3 2 2 2 2 2 3" xfId="58145"/>
    <cellStyle name="Normal 2 2 3 2 2 2 2 3" xfId="28901"/>
    <cellStyle name="Normal 2 2 3 2 2 2 2 4" xfId="48789"/>
    <cellStyle name="Normal 2 2 3 2 2 2 3" xfId="13433"/>
    <cellStyle name="Normal 2 2 3 2 2 2 3 2" xfId="32947"/>
    <cellStyle name="Normal 2 2 3 2 2 2 3 3" xfId="52840"/>
    <cellStyle name="Normal 2 2 3 2 2 2 4" xfId="24352"/>
    <cellStyle name="Normal 2 2 3 2 2 2 5" xfId="44118"/>
    <cellStyle name="Normal 2 2 3 2 2 3" xfId="5307"/>
    <cellStyle name="Normal 2 2 3 2 2 3 2" xfId="15044"/>
    <cellStyle name="Normal 2 2 3 2 2 3 2 2" xfId="34557"/>
    <cellStyle name="Normal 2 2 3 2 2 3 2 3" xfId="54450"/>
    <cellStyle name="Normal 2 2 3 2 2 3 3" xfId="27127"/>
    <cellStyle name="Normal 2 2 3 2 2 3 4" xfId="47015"/>
    <cellStyle name="Normal 2 2 3 2 2 4" xfId="11165"/>
    <cellStyle name="Normal 2 2 3 2 2 4 2" xfId="30680"/>
    <cellStyle name="Normal 2 2 3 2 2 4 3" xfId="50573"/>
    <cellStyle name="Normal 2 2 3 2 2 5" xfId="20886"/>
    <cellStyle name="Normal 2 2 3 2 2 6" xfId="40538"/>
    <cellStyle name="Normal 2 2 3 2 3" xfId="656"/>
    <cellStyle name="Normal 2 2 3 2 3 2" xfId="3041"/>
    <cellStyle name="Normal 2 2 3 2 3 2 2" xfId="8478"/>
    <cellStyle name="Normal 2 2 3 2 3 2 2 2" xfId="18201"/>
    <cellStyle name="Normal 2 2 3 2 3 2 2 2 2" xfId="37714"/>
    <cellStyle name="Normal 2 2 3 2 3 2 2 2 3" xfId="57607"/>
    <cellStyle name="Normal 2 2 3 2 3 2 2 3" xfId="28810"/>
    <cellStyle name="Normal 2 2 3 2 3 2 2 4" xfId="48698"/>
    <cellStyle name="Normal 2 2 3 2 3 2 3" xfId="12895"/>
    <cellStyle name="Normal 2 2 3 2 3 2 3 2" xfId="32409"/>
    <cellStyle name="Normal 2 2 3 2 3 2 3 3" xfId="52302"/>
    <cellStyle name="Normal 2 2 3 2 3 2 4" xfId="23814"/>
    <cellStyle name="Normal 2 2 3 2 3 2 5" xfId="43580"/>
    <cellStyle name="Normal 2 2 3 2 3 3" xfId="5841"/>
    <cellStyle name="Normal 2 2 3 2 3 3 2" xfId="15578"/>
    <cellStyle name="Normal 2 2 3 2 3 3 2 2" xfId="35091"/>
    <cellStyle name="Normal 2 2 3 2 3 3 2 3" xfId="54984"/>
    <cellStyle name="Normal 2 2 3 2 3 3 3" xfId="27661"/>
    <cellStyle name="Normal 2 2 3 2 3 3 4" xfId="47549"/>
    <cellStyle name="Normal 2 2 3 2 3 4" xfId="10627"/>
    <cellStyle name="Normal 2 2 3 2 3 4 2" xfId="30142"/>
    <cellStyle name="Normal 2 2 3 2 3 4 3" xfId="50035"/>
    <cellStyle name="Normal 2 2 3 2 3 5" xfId="20348"/>
    <cellStyle name="Normal 2 2 3 2 3 6" xfId="39990"/>
    <cellStyle name="Normal 2 2 3 2 4" xfId="1754"/>
    <cellStyle name="Normal 2 2 3 2 4 2" xfId="4115"/>
    <cellStyle name="Normal 2 2 3 2 4 2 2" xfId="9551"/>
    <cellStyle name="Normal 2 2 3 2 4 2 2 2" xfId="19274"/>
    <cellStyle name="Normal 2 2 3 2 4 2 2 2 2" xfId="38787"/>
    <cellStyle name="Normal 2 2 3 2 4 2 2 2 3" xfId="58680"/>
    <cellStyle name="Normal 2 2 3 2 4 2 2 3" xfId="29000"/>
    <cellStyle name="Normal 2 2 3 2 4 2 2 4" xfId="48888"/>
    <cellStyle name="Normal 2 2 3 2 4 2 3" xfId="13968"/>
    <cellStyle name="Normal 2 2 3 2 4 2 3 2" xfId="33482"/>
    <cellStyle name="Normal 2 2 3 2 4 2 3 3" xfId="53375"/>
    <cellStyle name="Normal 2 2 3 2 4 2 4" xfId="24887"/>
    <cellStyle name="Normal 2 2 3 2 4 2 5" xfId="44654"/>
    <cellStyle name="Normal 2 2 3 2 4 3" xfId="6376"/>
    <cellStyle name="Normal 2 2 3 2 4 3 2" xfId="16113"/>
    <cellStyle name="Normal 2 2 3 2 4 3 2 2" xfId="35626"/>
    <cellStyle name="Normal 2 2 3 2 4 3 2 3" xfId="55519"/>
    <cellStyle name="Normal 2 2 3 2 4 3 3" xfId="28196"/>
    <cellStyle name="Normal 2 2 3 2 4 3 4" xfId="48084"/>
    <cellStyle name="Normal 2 2 3 2 4 4" xfId="11700"/>
    <cellStyle name="Normal 2 2 3 2 4 4 2" xfId="31215"/>
    <cellStyle name="Normal 2 2 3 2 4 4 3" xfId="51108"/>
    <cellStyle name="Normal 2 2 3 2 4 5" xfId="21421"/>
    <cellStyle name="Normal 2 2 3 2 4 6" xfId="41088"/>
    <cellStyle name="Normal 2 2 3 2 5" xfId="2506"/>
    <cellStyle name="Normal 2 2 3 2 5 2" xfId="7943"/>
    <cellStyle name="Normal 2 2 3 2 5 2 2" xfId="17666"/>
    <cellStyle name="Normal 2 2 3 2 5 2 2 2" xfId="37179"/>
    <cellStyle name="Normal 2 2 3 2 5 2 2 3" xfId="57072"/>
    <cellStyle name="Normal 2 2 3 2 5 2 3" xfId="28721"/>
    <cellStyle name="Normal 2 2 3 2 5 2 4" xfId="48609"/>
    <cellStyle name="Normal 2 2 3 2 5 3" xfId="12360"/>
    <cellStyle name="Normal 2 2 3 2 5 3 2" xfId="31874"/>
    <cellStyle name="Normal 2 2 3 2 5 3 3" xfId="51767"/>
    <cellStyle name="Normal 2 2 3 2 5 4" xfId="23279"/>
    <cellStyle name="Normal 2 2 3 2 5 5" xfId="43045"/>
    <cellStyle name="Normal 2 2 3 2 6" xfId="4674"/>
    <cellStyle name="Normal 2 2 3 2 6 2" xfId="14506"/>
    <cellStyle name="Normal 2 2 3 2 6 2 2" xfId="34019"/>
    <cellStyle name="Normal 2 2 3 2 6 2 3" xfId="53912"/>
    <cellStyle name="Normal 2 2 3 2 6 3" xfId="26588"/>
    <cellStyle name="Normal 2 2 3 2 6 4" xfId="46382"/>
    <cellStyle name="Normal 2 2 3 2 7" xfId="10092"/>
    <cellStyle name="Normal 2 2 3 2 7 2" xfId="29607"/>
    <cellStyle name="Normal 2 2 3 2 7 3" xfId="49500"/>
    <cellStyle name="Normal 2 2 3 2 8" xfId="19813"/>
    <cellStyle name="Normal 2 2 3 2 9" xfId="39363"/>
    <cellStyle name="Normal 2 2 3 3" xfId="297"/>
    <cellStyle name="Normal 2 2 3 3 2" xfId="1383"/>
    <cellStyle name="Normal 2 2 3 3 2 2" xfId="3755"/>
    <cellStyle name="Normal 2 2 3 3 2 2 2" xfId="9192"/>
    <cellStyle name="Normal 2 2 3 3 2 2 2 2" xfId="18915"/>
    <cellStyle name="Normal 2 2 3 3 2 2 2 2 2" xfId="38428"/>
    <cellStyle name="Normal 2 2 3 3 2 2 2 2 3" xfId="58321"/>
    <cellStyle name="Normal 2 2 3 3 2 2 2 3" xfId="28930"/>
    <cellStyle name="Normal 2 2 3 3 2 2 2 4" xfId="48818"/>
    <cellStyle name="Normal 2 2 3 3 2 2 3" xfId="13609"/>
    <cellStyle name="Normal 2 2 3 3 2 2 3 2" xfId="33123"/>
    <cellStyle name="Normal 2 2 3 3 2 2 3 3" xfId="53016"/>
    <cellStyle name="Normal 2 2 3 3 2 2 4" xfId="24528"/>
    <cellStyle name="Normal 2 2 3 3 2 2 5" xfId="44294"/>
    <cellStyle name="Normal 2 2 3 3 2 3" xfId="5482"/>
    <cellStyle name="Normal 2 2 3 3 2 3 2" xfId="15219"/>
    <cellStyle name="Normal 2 2 3 3 2 3 2 2" xfId="34732"/>
    <cellStyle name="Normal 2 2 3 3 2 3 2 3" xfId="54625"/>
    <cellStyle name="Normal 2 2 3 3 2 3 3" xfId="27302"/>
    <cellStyle name="Normal 2 2 3 3 2 3 4" xfId="47190"/>
    <cellStyle name="Normal 2 2 3 3 2 4" xfId="11341"/>
    <cellStyle name="Normal 2 2 3 3 2 4 2" xfId="30856"/>
    <cellStyle name="Normal 2 2 3 3 2 4 3" xfId="50749"/>
    <cellStyle name="Normal 2 2 3 3 2 5" xfId="21062"/>
    <cellStyle name="Normal 2 2 3 3 2 6" xfId="40717"/>
    <cellStyle name="Normal 2 2 3 3 3" xfId="832"/>
    <cellStyle name="Normal 2 2 3 3 3 2" xfId="3217"/>
    <cellStyle name="Normal 2 2 3 3 3 2 2" xfId="8654"/>
    <cellStyle name="Normal 2 2 3 3 3 2 2 2" xfId="18377"/>
    <cellStyle name="Normal 2 2 3 3 3 2 2 2 2" xfId="37890"/>
    <cellStyle name="Normal 2 2 3 3 3 2 2 2 3" xfId="57783"/>
    <cellStyle name="Normal 2 2 3 3 3 2 2 3" xfId="28839"/>
    <cellStyle name="Normal 2 2 3 3 3 2 2 4" xfId="48727"/>
    <cellStyle name="Normal 2 2 3 3 3 2 3" xfId="13071"/>
    <cellStyle name="Normal 2 2 3 3 3 2 3 2" xfId="32585"/>
    <cellStyle name="Normal 2 2 3 3 3 2 3 3" xfId="52478"/>
    <cellStyle name="Normal 2 2 3 3 3 2 4" xfId="23990"/>
    <cellStyle name="Normal 2 2 3 3 3 2 5" xfId="43756"/>
    <cellStyle name="Normal 2 2 3 3 3 3" xfId="6017"/>
    <cellStyle name="Normal 2 2 3 3 3 3 2" xfId="15754"/>
    <cellStyle name="Normal 2 2 3 3 3 3 2 2" xfId="35267"/>
    <cellStyle name="Normal 2 2 3 3 3 3 2 3" xfId="55160"/>
    <cellStyle name="Normal 2 2 3 3 3 3 3" xfId="27837"/>
    <cellStyle name="Normal 2 2 3 3 3 3 4" xfId="47725"/>
    <cellStyle name="Normal 2 2 3 3 3 4" xfId="10803"/>
    <cellStyle name="Normal 2 2 3 3 3 4 2" xfId="30318"/>
    <cellStyle name="Normal 2 2 3 3 3 4 3" xfId="50211"/>
    <cellStyle name="Normal 2 2 3 3 3 5" xfId="20524"/>
    <cellStyle name="Normal 2 2 3 3 3 6" xfId="40166"/>
    <cellStyle name="Normal 2 2 3 3 4" xfId="2022"/>
    <cellStyle name="Normal 2 2 3 3 4 2" xfId="4291"/>
    <cellStyle name="Normal 2 2 3 3 4 2 2" xfId="9727"/>
    <cellStyle name="Normal 2 2 3 3 4 2 2 2" xfId="19450"/>
    <cellStyle name="Normal 2 2 3 3 4 2 2 2 2" xfId="38963"/>
    <cellStyle name="Normal 2 2 3 3 4 2 2 2 3" xfId="58856"/>
    <cellStyle name="Normal 2 2 3 3 4 2 2 3" xfId="29176"/>
    <cellStyle name="Normal 2 2 3 3 4 2 2 4" xfId="49064"/>
    <cellStyle name="Normal 2 2 3 3 4 2 3" xfId="14144"/>
    <cellStyle name="Normal 2 2 3 3 4 2 3 2" xfId="33658"/>
    <cellStyle name="Normal 2 2 3 3 4 2 3 3" xfId="53551"/>
    <cellStyle name="Normal 2 2 3 3 4 2 4" xfId="25063"/>
    <cellStyle name="Normal 2 2 3 3 4 2 5" xfId="44830"/>
    <cellStyle name="Normal 2 2 3 3 4 3" xfId="6552"/>
    <cellStyle name="Normal 2 2 3 3 4 3 2" xfId="16289"/>
    <cellStyle name="Normal 2 2 3 3 4 3 2 2" xfId="35802"/>
    <cellStyle name="Normal 2 2 3 3 4 3 2 3" xfId="55695"/>
    <cellStyle name="Normal 2 2 3 3 4 3 3" xfId="28372"/>
    <cellStyle name="Normal 2 2 3 3 4 3 4" xfId="48260"/>
    <cellStyle name="Normal 2 2 3 3 4 4" xfId="11876"/>
    <cellStyle name="Normal 2 2 3 3 4 4 2" xfId="31391"/>
    <cellStyle name="Normal 2 2 3 3 4 4 3" xfId="51284"/>
    <cellStyle name="Normal 2 2 3 3 4 5" xfId="21597"/>
    <cellStyle name="Normal 2 2 3 3 4 6" xfId="41356"/>
    <cellStyle name="Normal 2 2 3 3 5" xfId="2682"/>
    <cellStyle name="Normal 2 2 3 3 5 2" xfId="8119"/>
    <cellStyle name="Normal 2 2 3 3 5 2 2" xfId="17842"/>
    <cellStyle name="Normal 2 2 3 3 5 2 2 2" xfId="37355"/>
    <cellStyle name="Normal 2 2 3 3 5 2 2 3" xfId="57248"/>
    <cellStyle name="Normal 2 2 3 3 5 2 3" xfId="28750"/>
    <cellStyle name="Normal 2 2 3 3 5 2 4" xfId="48638"/>
    <cellStyle name="Normal 2 2 3 3 5 3" xfId="12536"/>
    <cellStyle name="Normal 2 2 3 3 5 3 2" xfId="32050"/>
    <cellStyle name="Normal 2 2 3 3 5 3 3" xfId="51943"/>
    <cellStyle name="Normal 2 2 3 3 5 4" xfId="23455"/>
    <cellStyle name="Normal 2 2 3 3 5 5" xfId="43221"/>
    <cellStyle name="Normal 2 2 3 3 6" xfId="4942"/>
    <cellStyle name="Normal 2 2 3 3 6 2" xfId="14682"/>
    <cellStyle name="Normal 2 2 3 3 6 2 2" xfId="34195"/>
    <cellStyle name="Normal 2 2 3 3 6 2 3" xfId="54088"/>
    <cellStyle name="Normal 2 2 3 3 6 3" xfId="26764"/>
    <cellStyle name="Normal 2 2 3 3 6 4" xfId="46650"/>
    <cellStyle name="Normal 2 2 3 3 7" xfId="10268"/>
    <cellStyle name="Normal 2 2 3 3 7 2" xfId="29783"/>
    <cellStyle name="Normal 2 2 3 3 7 3" xfId="49676"/>
    <cellStyle name="Normal 2 2 3 3 8" xfId="19989"/>
    <cellStyle name="Normal 2 2 3 3 9" xfId="39631"/>
    <cellStyle name="Normal 2 2 3 4" xfId="473"/>
    <cellStyle name="Normal 2 2 3 4 2" xfId="1559"/>
    <cellStyle name="Normal 2 2 3 4 2 2" xfId="3931"/>
    <cellStyle name="Normal 2 2 3 4 2 2 2" xfId="9368"/>
    <cellStyle name="Normal 2 2 3 4 2 2 2 2" xfId="19091"/>
    <cellStyle name="Normal 2 2 3 4 2 2 2 2 2" xfId="38604"/>
    <cellStyle name="Normal 2 2 3 4 2 2 2 2 3" xfId="58497"/>
    <cellStyle name="Normal 2 2 3 4 2 2 2 3" xfId="28959"/>
    <cellStyle name="Normal 2 2 3 4 2 2 2 4" xfId="48847"/>
    <cellStyle name="Normal 2 2 3 4 2 2 3" xfId="13785"/>
    <cellStyle name="Normal 2 2 3 4 2 2 3 2" xfId="33299"/>
    <cellStyle name="Normal 2 2 3 4 2 2 3 3" xfId="53192"/>
    <cellStyle name="Normal 2 2 3 4 2 2 4" xfId="24704"/>
    <cellStyle name="Normal 2 2 3 4 2 2 5" xfId="44470"/>
    <cellStyle name="Normal 2 2 3 4 2 3" xfId="5658"/>
    <cellStyle name="Normal 2 2 3 4 2 3 2" xfId="15395"/>
    <cellStyle name="Normal 2 2 3 4 2 3 2 2" xfId="34908"/>
    <cellStyle name="Normal 2 2 3 4 2 3 2 3" xfId="54801"/>
    <cellStyle name="Normal 2 2 3 4 2 3 3" xfId="27478"/>
    <cellStyle name="Normal 2 2 3 4 2 3 4" xfId="47366"/>
    <cellStyle name="Normal 2 2 3 4 2 4" xfId="11517"/>
    <cellStyle name="Normal 2 2 3 4 2 4 2" xfId="31032"/>
    <cellStyle name="Normal 2 2 3 4 2 4 3" xfId="50925"/>
    <cellStyle name="Normal 2 2 3 4 2 5" xfId="21238"/>
    <cellStyle name="Normal 2 2 3 4 2 6" xfId="40893"/>
    <cellStyle name="Normal 2 2 3 4 3" xfId="1008"/>
    <cellStyle name="Normal 2 2 3 4 3 2" xfId="3393"/>
    <cellStyle name="Normal 2 2 3 4 3 2 2" xfId="8830"/>
    <cellStyle name="Normal 2 2 3 4 3 2 2 2" xfId="18553"/>
    <cellStyle name="Normal 2 2 3 4 3 2 2 2 2" xfId="38066"/>
    <cellStyle name="Normal 2 2 3 4 3 2 2 2 3" xfId="57959"/>
    <cellStyle name="Normal 2 2 3 4 3 2 2 3" xfId="28868"/>
    <cellStyle name="Normal 2 2 3 4 3 2 2 4" xfId="48756"/>
    <cellStyle name="Normal 2 2 3 4 3 2 3" xfId="13247"/>
    <cellStyle name="Normal 2 2 3 4 3 2 3 2" xfId="32761"/>
    <cellStyle name="Normal 2 2 3 4 3 2 3 3" xfId="52654"/>
    <cellStyle name="Normal 2 2 3 4 3 2 4" xfId="24166"/>
    <cellStyle name="Normal 2 2 3 4 3 2 5" xfId="43932"/>
    <cellStyle name="Normal 2 2 3 4 3 3" xfId="6193"/>
    <cellStyle name="Normal 2 2 3 4 3 3 2" xfId="15930"/>
    <cellStyle name="Normal 2 2 3 4 3 3 2 2" xfId="35443"/>
    <cellStyle name="Normal 2 2 3 4 3 3 2 3" xfId="55336"/>
    <cellStyle name="Normal 2 2 3 4 3 3 3" xfId="28013"/>
    <cellStyle name="Normal 2 2 3 4 3 3 4" xfId="47901"/>
    <cellStyle name="Normal 2 2 3 4 3 4" xfId="10979"/>
    <cellStyle name="Normal 2 2 3 4 3 4 2" xfId="30494"/>
    <cellStyle name="Normal 2 2 3 4 3 4 3" xfId="50387"/>
    <cellStyle name="Normal 2 2 3 4 3 5" xfId="20700"/>
    <cellStyle name="Normal 2 2 3 4 3 6" xfId="40342"/>
    <cellStyle name="Normal 2 2 3 4 4" xfId="2198"/>
    <cellStyle name="Normal 2 2 3 4 4 2" xfId="4467"/>
    <cellStyle name="Normal 2 2 3 4 4 2 2" xfId="9903"/>
    <cellStyle name="Normal 2 2 3 4 4 2 2 2" xfId="19626"/>
    <cellStyle name="Normal 2 2 3 4 4 2 2 2 2" xfId="39139"/>
    <cellStyle name="Normal 2 2 3 4 4 2 2 2 3" xfId="59032"/>
    <cellStyle name="Normal 2 2 3 4 4 2 2 3" xfId="29352"/>
    <cellStyle name="Normal 2 2 3 4 4 2 2 4" xfId="49240"/>
    <cellStyle name="Normal 2 2 3 4 4 2 3" xfId="14320"/>
    <cellStyle name="Normal 2 2 3 4 4 2 3 2" xfId="33834"/>
    <cellStyle name="Normal 2 2 3 4 4 2 3 3" xfId="53727"/>
    <cellStyle name="Normal 2 2 3 4 4 2 4" xfId="25239"/>
    <cellStyle name="Normal 2 2 3 4 4 2 5" xfId="45006"/>
    <cellStyle name="Normal 2 2 3 4 4 3" xfId="6728"/>
    <cellStyle name="Normal 2 2 3 4 4 3 2" xfId="16465"/>
    <cellStyle name="Normal 2 2 3 4 4 3 2 2" xfId="35978"/>
    <cellStyle name="Normal 2 2 3 4 4 3 2 3" xfId="55871"/>
    <cellStyle name="Normal 2 2 3 4 4 3 3" xfId="28548"/>
    <cellStyle name="Normal 2 2 3 4 4 3 4" xfId="48436"/>
    <cellStyle name="Normal 2 2 3 4 4 4" xfId="12052"/>
    <cellStyle name="Normal 2 2 3 4 4 4 2" xfId="31567"/>
    <cellStyle name="Normal 2 2 3 4 4 4 3" xfId="51460"/>
    <cellStyle name="Normal 2 2 3 4 4 5" xfId="21773"/>
    <cellStyle name="Normal 2 2 3 4 4 6" xfId="41532"/>
    <cellStyle name="Normal 2 2 3 4 5" xfId="2858"/>
    <cellStyle name="Normal 2 2 3 4 5 2" xfId="8295"/>
    <cellStyle name="Normal 2 2 3 4 5 2 2" xfId="18018"/>
    <cellStyle name="Normal 2 2 3 4 5 2 2 2" xfId="37531"/>
    <cellStyle name="Normal 2 2 3 4 5 2 2 3" xfId="57424"/>
    <cellStyle name="Normal 2 2 3 4 5 2 3" xfId="28779"/>
    <cellStyle name="Normal 2 2 3 4 5 2 4" xfId="48667"/>
    <cellStyle name="Normal 2 2 3 4 5 3" xfId="12712"/>
    <cellStyle name="Normal 2 2 3 4 5 3 2" xfId="32226"/>
    <cellStyle name="Normal 2 2 3 4 5 3 3" xfId="52119"/>
    <cellStyle name="Normal 2 2 3 4 5 4" xfId="23631"/>
    <cellStyle name="Normal 2 2 3 4 5 5" xfId="43397"/>
    <cellStyle name="Normal 2 2 3 4 6" xfId="5118"/>
    <cellStyle name="Normal 2 2 3 4 6 2" xfId="14858"/>
    <cellStyle name="Normal 2 2 3 4 6 2 2" xfId="34371"/>
    <cellStyle name="Normal 2 2 3 4 6 2 3" xfId="54264"/>
    <cellStyle name="Normal 2 2 3 4 6 3" xfId="26940"/>
    <cellStyle name="Normal 2 2 3 4 6 4" xfId="46826"/>
    <cellStyle name="Normal 2 2 3 4 7" xfId="10444"/>
    <cellStyle name="Normal 2 2 3 4 7 2" xfId="29959"/>
    <cellStyle name="Normal 2 2 3 4 7 3" xfId="49852"/>
    <cellStyle name="Normal 2 2 3 4 8" xfId="20165"/>
    <cellStyle name="Normal 2 2 3 4 9" xfId="39807"/>
    <cellStyle name="Normal 2 2 3 5" xfId="1189"/>
    <cellStyle name="Normal 2 2 3 5 2" xfId="3572"/>
    <cellStyle name="Normal 2 2 3 5 2 2" xfId="9009"/>
    <cellStyle name="Normal 2 2 3 5 2 2 2" xfId="18732"/>
    <cellStyle name="Normal 2 2 3 5 2 2 2 2" xfId="38245"/>
    <cellStyle name="Normal 2 2 3 5 2 2 2 3" xfId="58138"/>
    <cellStyle name="Normal 2 2 3 5 2 2 3" xfId="28899"/>
    <cellStyle name="Normal 2 2 3 5 2 2 4" xfId="48787"/>
    <cellStyle name="Normal 2 2 3 5 2 3" xfId="13426"/>
    <cellStyle name="Normal 2 2 3 5 2 3 2" xfId="32940"/>
    <cellStyle name="Normal 2 2 3 5 2 3 3" xfId="52833"/>
    <cellStyle name="Normal 2 2 3 5 2 4" xfId="24345"/>
    <cellStyle name="Normal 2 2 3 5 2 5" xfId="44111"/>
    <cellStyle name="Normal 2 2 3 5 3" xfId="5300"/>
    <cellStyle name="Normal 2 2 3 5 3 2" xfId="15037"/>
    <cellStyle name="Normal 2 2 3 5 3 2 2" xfId="34550"/>
    <cellStyle name="Normal 2 2 3 5 3 2 3" xfId="54443"/>
    <cellStyle name="Normal 2 2 3 5 3 3" xfId="27120"/>
    <cellStyle name="Normal 2 2 3 5 3 4" xfId="47008"/>
    <cellStyle name="Normal 2 2 3 5 4" xfId="11158"/>
    <cellStyle name="Normal 2 2 3 5 4 2" xfId="30673"/>
    <cellStyle name="Normal 2 2 3 5 4 3" xfId="50566"/>
    <cellStyle name="Normal 2 2 3 5 5" xfId="20879"/>
    <cellStyle name="Normal 2 2 3 5 6" xfId="40523"/>
    <cellStyle name="Normal 2 2 3 6" xfId="649"/>
    <cellStyle name="Normal 2 2 3 6 2" xfId="3034"/>
    <cellStyle name="Normal 2 2 3 6 2 2" xfId="8471"/>
    <cellStyle name="Normal 2 2 3 6 2 2 2" xfId="18194"/>
    <cellStyle name="Normal 2 2 3 6 2 2 2 2" xfId="37707"/>
    <cellStyle name="Normal 2 2 3 6 2 2 2 3" xfId="57600"/>
    <cellStyle name="Normal 2 2 3 6 2 2 3" xfId="28808"/>
    <cellStyle name="Normal 2 2 3 6 2 2 4" xfId="48696"/>
    <cellStyle name="Normal 2 2 3 6 2 3" xfId="12888"/>
    <cellStyle name="Normal 2 2 3 6 2 3 2" xfId="32402"/>
    <cellStyle name="Normal 2 2 3 6 2 3 3" xfId="52295"/>
    <cellStyle name="Normal 2 2 3 6 2 4" xfId="23807"/>
    <cellStyle name="Normal 2 2 3 6 2 5" xfId="43573"/>
    <cellStyle name="Normal 2 2 3 6 3" xfId="5834"/>
    <cellStyle name="Normal 2 2 3 6 3 2" xfId="15571"/>
    <cellStyle name="Normal 2 2 3 6 3 2 2" xfId="35084"/>
    <cellStyle name="Normal 2 2 3 6 3 2 3" xfId="54977"/>
    <cellStyle name="Normal 2 2 3 6 3 3" xfId="27654"/>
    <cellStyle name="Normal 2 2 3 6 3 4" xfId="47542"/>
    <cellStyle name="Normal 2 2 3 6 4" xfId="10620"/>
    <cellStyle name="Normal 2 2 3 6 4 2" xfId="30135"/>
    <cellStyle name="Normal 2 2 3 6 4 3" xfId="50028"/>
    <cellStyle name="Normal 2 2 3 6 5" xfId="20341"/>
    <cellStyle name="Normal 2 2 3 6 6" xfId="39983"/>
    <cellStyle name="Normal 2 2 3 7" xfId="1740"/>
    <cellStyle name="Normal 2 2 3 7 2" xfId="4108"/>
    <cellStyle name="Normal 2 2 3 7 2 2" xfId="9544"/>
    <cellStyle name="Normal 2 2 3 7 2 2 2" xfId="19267"/>
    <cellStyle name="Normal 2 2 3 7 2 2 2 2" xfId="38780"/>
    <cellStyle name="Normal 2 2 3 7 2 2 2 3" xfId="58673"/>
    <cellStyle name="Normal 2 2 3 7 2 2 3" xfId="28993"/>
    <cellStyle name="Normal 2 2 3 7 2 2 4" xfId="48881"/>
    <cellStyle name="Normal 2 2 3 7 2 3" xfId="13961"/>
    <cellStyle name="Normal 2 2 3 7 2 3 2" xfId="33475"/>
    <cellStyle name="Normal 2 2 3 7 2 3 3" xfId="53368"/>
    <cellStyle name="Normal 2 2 3 7 2 4" xfId="24880"/>
    <cellStyle name="Normal 2 2 3 7 2 5" xfId="44647"/>
    <cellStyle name="Normal 2 2 3 7 3" xfId="6369"/>
    <cellStyle name="Normal 2 2 3 7 3 2" xfId="16106"/>
    <cellStyle name="Normal 2 2 3 7 3 2 2" xfId="35619"/>
    <cellStyle name="Normal 2 2 3 7 3 2 3" xfId="55512"/>
    <cellStyle name="Normal 2 2 3 7 3 3" xfId="28189"/>
    <cellStyle name="Normal 2 2 3 7 3 4" xfId="48077"/>
    <cellStyle name="Normal 2 2 3 7 4" xfId="11693"/>
    <cellStyle name="Normal 2 2 3 7 4 2" xfId="31208"/>
    <cellStyle name="Normal 2 2 3 7 4 3" xfId="51101"/>
    <cellStyle name="Normal 2 2 3 7 5" xfId="21414"/>
    <cellStyle name="Normal 2 2 3 7 6" xfId="41074"/>
    <cellStyle name="Normal 2 2 3 8" xfId="2499"/>
    <cellStyle name="Normal 2 2 3 8 2" xfId="7936"/>
    <cellStyle name="Normal 2 2 3 8 2 2" xfId="17659"/>
    <cellStyle name="Normal 2 2 3 8 2 2 2" xfId="37172"/>
    <cellStyle name="Normal 2 2 3 8 2 2 3" xfId="57065"/>
    <cellStyle name="Normal 2 2 3 8 2 3" xfId="28719"/>
    <cellStyle name="Normal 2 2 3 8 2 4" xfId="48607"/>
    <cellStyle name="Normal 2 2 3 8 3" xfId="12353"/>
    <cellStyle name="Normal 2 2 3 8 3 2" xfId="31867"/>
    <cellStyle name="Normal 2 2 3 8 3 3" xfId="51760"/>
    <cellStyle name="Normal 2 2 3 8 4" xfId="23272"/>
    <cellStyle name="Normal 2 2 3 8 5" xfId="43038"/>
    <cellStyle name="Normal 2 2 3 9" xfId="4652"/>
    <cellStyle name="Normal 2 2 3 9 2" xfId="14499"/>
    <cellStyle name="Normal 2 2 3 9 2 2" xfId="34012"/>
    <cellStyle name="Normal 2 2 3 9 2 3" xfId="53905"/>
    <cellStyle name="Normal 2 2 3 9 3" xfId="26581"/>
    <cellStyle name="Normal 2 2 3 9 4" xfId="46360"/>
    <cellStyle name="Normal 2 2 4" xfId="74"/>
    <cellStyle name="Normal 2 2 4 2" xfId="1208"/>
    <cellStyle name="Normal 2 2 4 2 2" xfId="7369"/>
    <cellStyle name="Normal 2 2 4 2 2 2" xfId="42234"/>
    <cellStyle name="Normal 2 2 4 2 3" xfId="4719"/>
    <cellStyle name="Normal 2 2 4 2 3 2" xfId="46427"/>
    <cellStyle name="Normal 2 2 4 2 4" xfId="40542"/>
    <cellStyle name="Normal 2 2 4 3" xfId="1184"/>
    <cellStyle name="Normal 2 2 4 3 2" xfId="3567"/>
    <cellStyle name="Normal 2 2 4 3 2 2" xfId="9004"/>
    <cellStyle name="Normal 2 2 4 3 2 2 2" xfId="18727"/>
    <cellStyle name="Normal 2 2 4 3 2 2 2 2" xfId="38240"/>
    <cellStyle name="Normal 2 2 4 3 2 2 2 3" xfId="58133"/>
    <cellStyle name="Normal 2 2 4 3 2 2 3" xfId="22557"/>
    <cellStyle name="Normal 2 2 4 3 2 2 4" xfId="42320"/>
    <cellStyle name="Normal 2 2 4 3 2 3" xfId="13421"/>
    <cellStyle name="Normal 2 2 4 3 2 3 2" xfId="32935"/>
    <cellStyle name="Normal 2 2 4 3 2 3 3" xfId="52828"/>
    <cellStyle name="Normal 2 2 4 3 2 4" xfId="24340"/>
    <cellStyle name="Normal 2 2 4 3 2 5" xfId="44106"/>
    <cellStyle name="Normal 2 2 4 3 3" xfId="7349"/>
    <cellStyle name="Normal 2 2 4 3 3 2" xfId="17083"/>
    <cellStyle name="Normal 2 2 4 3 3 2 2" xfId="36596"/>
    <cellStyle name="Normal 2 2 4 3 3 2 3" xfId="56489"/>
    <cellStyle name="Normal 2 2 4 3 3 3" xfId="22371"/>
    <cellStyle name="Normal 2 2 4 3 3 4" xfId="42133"/>
    <cellStyle name="Normal 2 2 4 3 4" xfId="5295"/>
    <cellStyle name="Normal 2 2 4 3 4 2" xfId="15032"/>
    <cellStyle name="Normal 2 2 4 3 4 2 2" xfId="34545"/>
    <cellStyle name="Normal 2 2 4 3 4 2 3" xfId="54438"/>
    <cellStyle name="Normal 2 2 4 3 4 3" xfId="27115"/>
    <cellStyle name="Normal 2 2 4 3 4 4" xfId="47003"/>
    <cellStyle name="Normal 2 2 4 3 5" xfId="11153"/>
    <cellStyle name="Normal 2 2 4 3 5 2" xfId="30668"/>
    <cellStyle name="Normal 2 2 4 3 5 3" xfId="50561"/>
    <cellStyle name="Normal 2 2 4 3 6" xfId="20874"/>
    <cellStyle name="Normal 2 2 4 3 7" xfId="40518"/>
    <cellStyle name="Normal 2 2 4 4" xfId="1799"/>
    <cellStyle name="Normal 2 2 4 4 2" xfId="41133"/>
    <cellStyle name="Normal 2 2 4 5" xfId="4643"/>
    <cellStyle name="Normal 2 2 4 5 2" xfId="14494"/>
    <cellStyle name="Normal 2 2 4 5 2 2" xfId="34007"/>
    <cellStyle name="Normal 2 2 4 5 2 3" xfId="53900"/>
    <cellStyle name="Normal 2 2 4 5 3" xfId="26576"/>
    <cellStyle name="Normal 2 2 4 5 4" xfId="46351"/>
    <cellStyle name="Normal 2 2 4 6" xfId="39408"/>
    <cellStyle name="Normal 2 2 5" xfId="22"/>
    <cellStyle name="Normal 2 2 5 2" xfId="1199"/>
    <cellStyle name="Normal 2 2 5 2 2" xfId="3574"/>
    <cellStyle name="Normal 2 2 5 2 2 2" xfId="9011"/>
    <cellStyle name="Normal 2 2 5 2 2 2 2" xfId="18734"/>
    <cellStyle name="Normal 2 2 5 2 2 2 2 2" xfId="38247"/>
    <cellStyle name="Normal 2 2 5 2 2 2 2 3" xfId="58140"/>
    <cellStyle name="Normal 2 2 5 2 2 2 3" xfId="22346"/>
    <cellStyle name="Normal 2 2 5 2 2 2 4" xfId="42108"/>
    <cellStyle name="Normal 2 2 5 2 2 3" xfId="13428"/>
    <cellStyle name="Normal 2 2 5 2 2 3 2" xfId="32942"/>
    <cellStyle name="Normal 2 2 5 2 2 3 3" xfId="52835"/>
    <cellStyle name="Normal 2 2 5 2 2 4" xfId="24347"/>
    <cellStyle name="Normal 2 2 5 2 2 5" xfId="44113"/>
    <cellStyle name="Normal 2 2 5 2 3" xfId="7362"/>
    <cellStyle name="Normal 2 2 5 2 3 2" xfId="17088"/>
    <cellStyle name="Normal 2 2 5 2 3 2 2" xfId="36601"/>
    <cellStyle name="Normal 2 2 5 2 3 2 3" xfId="56494"/>
    <cellStyle name="Normal 2 2 5 2 3 3" xfId="22026"/>
    <cellStyle name="Normal 2 2 5 2 3 4" xfId="41786"/>
    <cellStyle name="Normal 2 2 5 2 4" xfId="5302"/>
    <cellStyle name="Normal 2 2 5 2 4 2" xfId="15039"/>
    <cellStyle name="Normal 2 2 5 2 4 2 2" xfId="34552"/>
    <cellStyle name="Normal 2 2 5 2 4 2 3" xfId="54445"/>
    <cellStyle name="Normal 2 2 5 2 4 3" xfId="27122"/>
    <cellStyle name="Normal 2 2 5 2 4 4" xfId="47010"/>
    <cellStyle name="Normal 2 2 5 2 5" xfId="11160"/>
    <cellStyle name="Normal 2 2 5 2 5 2" xfId="30675"/>
    <cellStyle name="Normal 2 2 5 2 5 3" xfId="50568"/>
    <cellStyle name="Normal 2 2 5 2 6" xfId="20881"/>
    <cellStyle name="Normal 2 2 5 2 7" xfId="40533"/>
    <cellStyle name="Normal 2 2 5 3" xfId="651"/>
    <cellStyle name="Normal 2 2 5 3 2" xfId="3036"/>
    <cellStyle name="Normal 2 2 5 3 2 2" xfId="8473"/>
    <cellStyle name="Normal 2 2 5 3 2 2 2" xfId="18196"/>
    <cellStyle name="Normal 2 2 5 3 2 2 2 2" xfId="37709"/>
    <cellStyle name="Normal 2 2 5 3 2 2 2 3" xfId="57602"/>
    <cellStyle name="Normal 2 2 5 3 2 2 3" xfId="26413"/>
    <cellStyle name="Normal 2 2 5 3 2 2 4" xfId="46186"/>
    <cellStyle name="Normal 2 2 5 3 2 3" xfId="12890"/>
    <cellStyle name="Normal 2 2 5 3 2 3 2" xfId="32404"/>
    <cellStyle name="Normal 2 2 5 3 2 3 3" xfId="52297"/>
    <cellStyle name="Normal 2 2 5 3 2 4" xfId="23809"/>
    <cellStyle name="Normal 2 2 5 3 2 5" xfId="43575"/>
    <cellStyle name="Normal 2 2 5 3 3" xfId="6905"/>
    <cellStyle name="Normal 2 2 5 3 3 2" xfId="16641"/>
    <cellStyle name="Normal 2 2 5 3 3 2 2" xfId="36154"/>
    <cellStyle name="Normal 2 2 5 3 3 2 3" xfId="56047"/>
    <cellStyle name="Normal 2 2 5 3 3 3" xfId="25921"/>
    <cellStyle name="Normal 2 2 5 3 3 4" xfId="45691"/>
    <cellStyle name="Normal 2 2 5 3 4" xfId="5836"/>
    <cellStyle name="Normal 2 2 5 3 4 2" xfId="15573"/>
    <cellStyle name="Normal 2 2 5 3 4 2 2" xfId="35086"/>
    <cellStyle name="Normal 2 2 5 3 4 2 3" xfId="54979"/>
    <cellStyle name="Normal 2 2 5 3 4 3" xfId="27656"/>
    <cellStyle name="Normal 2 2 5 3 4 4" xfId="47544"/>
    <cellStyle name="Normal 2 2 5 3 5" xfId="10622"/>
    <cellStyle name="Normal 2 2 5 3 5 2" xfId="30137"/>
    <cellStyle name="Normal 2 2 5 3 5 3" xfId="50030"/>
    <cellStyle name="Normal 2 2 5 3 6" xfId="20343"/>
    <cellStyle name="Normal 2 2 5 3 7" xfId="39985"/>
    <cellStyle name="Normal 2 2 5 4" xfId="1747"/>
    <cellStyle name="Normal 2 2 5 4 2" xfId="4110"/>
    <cellStyle name="Normal 2 2 5 4 2 2" xfId="9546"/>
    <cellStyle name="Normal 2 2 5 4 2 2 2" xfId="19269"/>
    <cellStyle name="Normal 2 2 5 4 2 2 2 2" xfId="38782"/>
    <cellStyle name="Normal 2 2 5 4 2 2 2 3" xfId="58675"/>
    <cellStyle name="Normal 2 2 5 4 2 2 3" xfId="28995"/>
    <cellStyle name="Normal 2 2 5 4 2 2 4" xfId="48883"/>
    <cellStyle name="Normal 2 2 5 4 2 3" xfId="13963"/>
    <cellStyle name="Normal 2 2 5 4 2 3 2" xfId="33477"/>
    <cellStyle name="Normal 2 2 5 4 2 3 3" xfId="53370"/>
    <cellStyle name="Normal 2 2 5 4 2 4" xfId="24882"/>
    <cellStyle name="Normal 2 2 5 4 2 5" xfId="44649"/>
    <cellStyle name="Normal 2 2 5 4 3" xfId="6371"/>
    <cellStyle name="Normal 2 2 5 4 3 2" xfId="16108"/>
    <cellStyle name="Normal 2 2 5 4 3 2 2" xfId="35621"/>
    <cellStyle name="Normal 2 2 5 4 3 2 3" xfId="55514"/>
    <cellStyle name="Normal 2 2 5 4 3 3" xfId="28191"/>
    <cellStyle name="Normal 2 2 5 4 3 4" xfId="48079"/>
    <cellStyle name="Normal 2 2 5 4 4" xfId="11695"/>
    <cellStyle name="Normal 2 2 5 4 4 2" xfId="31210"/>
    <cellStyle name="Normal 2 2 5 4 4 3" xfId="51103"/>
    <cellStyle name="Normal 2 2 5 4 5" xfId="21416"/>
    <cellStyle name="Normal 2 2 5 4 6" xfId="41081"/>
    <cellStyle name="Normal 2 2 5 5" xfId="2501"/>
    <cellStyle name="Normal 2 2 5 5 2" xfId="7938"/>
    <cellStyle name="Normal 2 2 5 5 2 2" xfId="17661"/>
    <cellStyle name="Normal 2 2 5 5 2 2 2" xfId="37174"/>
    <cellStyle name="Normal 2 2 5 5 2 2 3" xfId="57067"/>
    <cellStyle name="Normal 2 2 5 5 2 3" xfId="26504"/>
    <cellStyle name="Normal 2 2 5 5 2 4" xfId="46277"/>
    <cellStyle name="Normal 2 2 5 5 3" xfId="12355"/>
    <cellStyle name="Normal 2 2 5 5 3 2" xfId="31869"/>
    <cellStyle name="Normal 2 2 5 5 3 3" xfId="51762"/>
    <cellStyle name="Normal 2 2 5 5 4" xfId="23274"/>
    <cellStyle name="Normal 2 2 5 5 5" xfId="43040"/>
    <cellStyle name="Normal 2 2 5 6" xfId="4667"/>
    <cellStyle name="Normal 2 2 5 6 2" xfId="14501"/>
    <cellStyle name="Normal 2 2 5 6 2 2" xfId="34014"/>
    <cellStyle name="Normal 2 2 5 6 2 3" xfId="53907"/>
    <cellStyle name="Normal 2 2 5 6 3" xfId="26583"/>
    <cellStyle name="Normal 2 2 5 6 4" xfId="46375"/>
    <cellStyle name="Normal 2 2 5 7" xfId="10087"/>
    <cellStyle name="Normal 2 2 5 7 2" xfId="29602"/>
    <cellStyle name="Normal 2 2 5 7 3" xfId="49495"/>
    <cellStyle name="Normal 2 2 5 8" xfId="19808"/>
    <cellStyle name="Normal 2 2 5 9" xfId="39356"/>
    <cellStyle name="Normal 2 2 6" xfId="292"/>
    <cellStyle name="Normal 2 2 6 2" xfId="1378"/>
    <cellStyle name="Normal 2 2 6 2 2" xfId="3750"/>
    <cellStyle name="Normal 2 2 6 2 2 2" xfId="9187"/>
    <cellStyle name="Normal 2 2 6 2 2 2 2" xfId="18910"/>
    <cellStyle name="Normal 2 2 6 2 2 2 2 2" xfId="38423"/>
    <cellStyle name="Normal 2 2 6 2 2 2 2 3" xfId="58316"/>
    <cellStyle name="Normal 2 2 6 2 2 2 3" xfId="23130"/>
    <cellStyle name="Normal 2 2 6 2 2 2 4" xfId="42896"/>
    <cellStyle name="Normal 2 2 6 2 2 3" xfId="13604"/>
    <cellStyle name="Normal 2 2 6 2 2 3 2" xfId="33118"/>
    <cellStyle name="Normal 2 2 6 2 2 3 3" xfId="53011"/>
    <cellStyle name="Normal 2 2 6 2 2 4" xfId="24523"/>
    <cellStyle name="Normal 2 2 6 2 2 5" xfId="44289"/>
    <cellStyle name="Normal 2 2 6 2 3" xfId="7512"/>
    <cellStyle name="Normal 2 2 6 2 3 2" xfId="17235"/>
    <cellStyle name="Normal 2 2 6 2 3 2 2" xfId="36748"/>
    <cellStyle name="Normal 2 2 6 2 3 2 3" xfId="56641"/>
    <cellStyle name="Normal 2 2 6 2 3 3" xfId="25535"/>
    <cellStyle name="Normal 2 2 6 2 3 4" xfId="45303"/>
    <cellStyle name="Normal 2 2 6 2 4" xfId="5477"/>
    <cellStyle name="Normal 2 2 6 2 4 2" xfId="15214"/>
    <cellStyle name="Normal 2 2 6 2 4 2 2" xfId="34727"/>
    <cellStyle name="Normal 2 2 6 2 4 2 3" xfId="54620"/>
    <cellStyle name="Normal 2 2 6 2 4 3" xfId="27297"/>
    <cellStyle name="Normal 2 2 6 2 4 4" xfId="47185"/>
    <cellStyle name="Normal 2 2 6 2 5" xfId="11336"/>
    <cellStyle name="Normal 2 2 6 2 5 2" xfId="30851"/>
    <cellStyle name="Normal 2 2 6 2 5 3" xfId="50744"/>
    <cellStyle name="Normal 2 2 6 2 6" xfId="21057"/>
    <cellStyle name="Normal 2 2 6 2 7" xfId="40712"/>
    <cellStyle name="Normal 2 2 6 3" xfId="827"/>
    <cellStyle name="Normal 2 2 6 3 2" xfId="3212"/>
    <cellStyle name="Normal 2 2 6 3 2 2" xfId="8649"/>
    <cellStyle name="Normal 2 2 6 3 2 2 2" xfId="18372"/>
    <cellStyle name="Normal 2 2 6 3 2 2 2 2" xfId="37885"/>
    <cellStyle name="Normal 2 2 6 3 2 2 2 3" xfId="57778"/>
    <cellStyle name="Normal 2 2 6 3 2 2 3" xfId="22086"/>
    <cellStyle name="Normal 2 2 6 3 2 2 4" xfId="41846"/>
    <cellStyle name="Normal 2 2 6 3 2 3" xfId="13066"/>
    <cellStyle name="Normal 2 2 6 3 2 3 2" xfId="32580"/>
    <cellStyle name="Normal 2 2 6 3 2 3 3" xfId="52473"/>
    <cellStyle name="Normal 2 2 6 3 2 4" xfId="23985"/>
    <cellStyle name="Normal 2 2 6 3 2 5" xfId="43751"/>
    <cellStyle name="Normal 2 2 6 3 3" xfId="7052"/>
    <cellStyle name="Normal 2 2 6 3 3 2" xfId="16788"/>
    <cellStyle name="Normal 2 2 6 3 3 2 2" xfId="36301"/>
    <cellStyle name="Normal 2 2 6 3 3 2 3" xfId="56194"/>
    <cellStyle name="Normal 2 2 6 3 3 3" xfId="21959"/>
    <cellStyle name="Normal 2 2 6 3 3 4" xfId="41718"/>
    <cellStyle name="Normal 2 2 6 3 4" xfId="6012"/>
    <cellStyle name="Normal 2 2 6 3 4 2" xfId="15749"/>
    <cellStyle name="Normal 2 2 6 3 4 2 2" xfId="35262"/>
    <cellStyle name="Normal 2 2 6 3 4 2 3" xfId="55155"/>
    <cellStyle name="Normal 2 2 6 3 4 3" xfId="27832"/>
    <cellStyle name="Normal 2 2 6 3 4 4" xfId="47720"/>
    <cellStyle name="Normal 2 2 6 3 5" xfId="10798"/>
    <cellStyle name="Normal 2 2 6 3 5 2" xfId="30313"/>
    <cellStyle name="Normal 2 2 6 3 5 3" xfId="50206"/>
    <cellStyle name="Normal 2 2 6 3 6" xfId="20519"/>
    <cellStyle name="Normal 2 2 6 3 7" xfId="40161"/>
    <cellStyle name="Normal 2 2 6 4" xfId="2017"/>
    <cellStyle name="Normal 2 2 6 4 2" xfId="4286"/>
    <cellStyle name="Normal 2 2 6 4 2 2" xfId="9722"/>
    <cellStyle name="Normal 2 2 6 4 2 2 2" xfId="19445"/>
    <cellStyle name="Normal 2 2 6 4 2 2 2 2" xfId="38958"/>
    <cellStyle name="Normal 2 2 6 4 2 2 2 3" xfId="58851"/>
    <cellStyle name="Normal 2 2 6 4 2 2 3" xfId="29171"/>
    <cellStyle name="Normal 2 2 6 4 2 2 4" xfId="49059"/>
    <cellStyle name="Normal 2 2 6 4 2 3" xfId="14139"/>
    <cellStyle name="Normal 2 2 6 4 2 3 2" xfId="33653"/>
    <cellStyle name="Normal 2 2 6 4 2 3 3" xfId="53546"/>
    <cellStyle name="Normal 2 2 6 4 2 4" xfId="25058"/>
    <cellStyle name="Normal 2 2 6 4 2 5" xfId="44825"/>
    <cellStyle name="Normal 2 2 6 4 3" xfId="6547"/>
    <cellStyle name="Normal 2 2 6 4 3 2" xfId="16284"/>
    <cellStyle name="Normal 2 2 6 4 3 2 2" xfId="35797"/>
    <cellStyle name="Normal 2 2 6 4 3 2 3" xfId="55690"/>
    <cellStyle name="Normal 2 2 6 4 3 3" xfId="28367"/>
    <cellStyle name="Normal 2 2 6 4 3 4" xfId="48255"/>
    <cellStyle name="Normal 2 2 6 4 4" xfId="11871"/>
    <cellStyle name="Normal 2 2 6 4 4 2" xfId="31386"/>
    <cellStyle name="Normal 2 2 6 4 4 3" xfId="51279"/>
    <cellStyle name="Normal 2 2 6 4 5" xfId="21592"/>
    <cellStyle name="Normal 2 2 6 4 6" xfId="41351"/>
    <cellStyle name="Normal 2 2 6 5" xfId="2677"/>
    <cellStyle name="Normal 2 2 6 5 2" xfId="8114"/>
    <cellStyle name="Normal 2 2 6 5 2 2" xfId="17837"/>
    <cellStyle name="Normal 2 2 6 5 2 2 2" xfId="37350"/>
    <cellStyle name="Normal 2 2 6 5 2 2 3" xfId="57243"/>
    <cellStyle name="Normal 2 2 6 5 2 3" xfId="22473"/>
    <cellStyle name="Normal 2 2 6 5 2 4" xfId="42236"/>
    <cellStyle name="Normal 2 2 6 5 3" xfId="12531"/>
    <cellStyle name="Normal 2 2 6 5 3 2" xfId="32045"/>
    <cellStyle name="Normal 2 2 6 5 3 3" xfId="51938"/>
    <cellStyle name="Normal 2 2 6 5 4" xfId="23450"/>
    <cellStyle name="Normal 2 2 6 5 5" xfId="43216"/>
    <cellStyle name="Normal 2 2 6 6" xfId="4937"/>
    <cellStyle name="Normal 2 2 6 6 2" xfId="14677"/>
    <cellStyle name="Normal 2 2 6 6 2 2" xfId="34190"/>
    <cellStyle name="Normal 2 2 6 6 2 3" xfId="54083"/>
    <cellStyle name="Normal 2 2 6 6 3" xfId="26759"/>
    <cellStyle name="Normal 2 2 6 6 4" xfId="46645"/>
    <cellStyle name="Normal 2 2 6 7" xfId="10263"/>
    <cellStyle name="Normal 2 2 6 7 2" xfId="29778"/>
    <cellStyle name="Normal 2 2 6 7 3" xfId="49671"/>
    <cellStyle name="Normal 2 2 6 8" xfId="19984"/>
    <cellStyle name="Normal 2 2 6 9" xfId="39626"/>
    <cellStyle name="Normal 2 2 7" xfId="468"/>
    <cellStyle name="Normal 2 2 7 2" xfId="1554"/>
    <cellStyle name="Normal 2 2 7 2 2" xfId="3926"/>
    <cellStyle name="Normal 2 2 7 2 2 2" xfId="9363"/>
    <cellStyle name="Normal 2 2 7 2 2 2 2" xfId="19086"/>
    <cellStyle name="Normal 2 2 7 2 2 2 2 2" xfId="38599"/>
    <cellStyle name="Normal 2 2 7 2 2 2 2 3" xfId="58492"/>
    <cellStyle name="Normal 2 2 7 2 2 2 3" xfId="26230"/>
    <cellStyle name="Normal 2 2 7 2 2 2 4" xfId="46001"/>
    <cellStyle name="Normal 2 2 7 2 2 3" xfId="13780"/>
    <cellStyle name="Normal 2 2 7 2 2 3 2" xfId="33294"/>
    <cellStyle name="Normal 2 2 7 2 2 3 3" xfId="53187"/>
    <cellStyle name="Normal 2 2 7 2 2 4" xfId="24699"/>
    <cellStyle name="Normal 2 2 7 2 2 5" xfId="44465"/>
    <cellStyle name="Normal 2 2 7 2 3" xfId="7659"/>
    <cellStyle name="Normal 2 2 7 2 3 2" xfId="17382"/>
    <cellStyle name="Normal 2 2 7 2 3 2 2" xfId="36895"/>
    <cellStyle name="Normal 2 2 7 2 3 2 3" xfId="56788"/>
    <cellStyle name="Normal 2 2 7 2 3 3" xfId="25577"/>
    <cellStyle name="Normal 2 2 7 2 3 4" xfId="45345"/>
    <cellStyle name="Normal 2 2 7 2 4" xfId="5653"/>
    <cellStyle name="Normal 2 2 7 2 4 2" xfId="15390"/>
    <cellStyle name="Normal 2 2 7 2 4 2 2" xfId="34903"/>
    <cellStyle name="Normal 2 2 7 2 4 2 3" xfId="54796"/>
    <cellStyle name="Normal 2 2 7 2 4 3" xfId="27473"/>
    <cellStyle name="Normal 2 2 7 2 4 4" xfId="47361"/>
    <cellStyle name="Normal 2 2 7 2 5" xfId="11512"/>
    <cellStyle name="Normal 2 2 7 2 5 2" xfId="31027"/>
    <cellStyle name="Normal 2 2 7 2 5 3" xfId="50920"/>
    <cellStyle name="Normal 2 2 7 2 6" xfId="21233"/>
    <cellStyle name="Normal 2 2 7 2 7" xfId="40888"/>
    <cellStyle name="Normal 2 2 7 3" xfId="1003"/>
    <cellStyle name="Normal 2 2 7 3 2" xfId="3388"/>
    <cellStyle name="Normal 2 2 7 3 2 2" xfId="8825"/>
    <cellStyle name="Normal 2 2 7 3 2 2 2" xfId="18548"/>
    <cellStyle name="Normal 2 2 7 3 2 2 2 2" xfId="38061"/>
    <cellStyle name="Normal 2 2 7 3 2 2 2 3" xfId="57954"/>
    <cellStyle name="Normal 2 2 7 3 2 2 3" xfId="23057"/>
    <cellStyle name="Normal 2 2 7 3 2 2 4" xfId="42822"/>
    <cellStyle name="Normal 2 2 7 3 2 3" xfId="13242"/>
    <cellStyle name="Normal 2 2 7 3 2 3 2" xfId="32756"/>
    <cellStyle name="Normal 2 2 7 3 2 3 3" xfId="52649"/>
    <cellStyle name="Normal 2 2 7 3 2 4" xfId="24161"/>
    <cellStyle name="Normal 2 2 7 3 2 5" xfId="43927"/>
    <cellStyle name="Normal 2 2 7 3 3" xfId="7199"/>
    <cellStyle name="Normal 2 2 7 3 3 2" xfId="16935"/>
    <cellStyle name="Normal 2 2 7 3 3 2 2" xfId="36448"/>
    <cellStyle name="Normal 2 2 7 3 3 2 3" xfId="56341"/>
    <cellStyle name="Normal 2 2 7 3 3 3" xfId="26254"/>
    <cellStyle name="Normal 2 2 7 3 3 4" xfId="46026"/>
    <cellStyle name="Normal 2 2 7 3 4" xfId="6188"/>
    <cellStyle name="Normal 2 2 7 3 4 2" xfId="15925"/>
    <cellStyle name="Normal 2 2 7 3 4 2 2" xfId="35438"/>
    <cellStyle name="Normal 2 2 7 3 4 2 3" xfId="55331"/>
    <cellStyle name="Normal 2 2 7 3 4 3" xfId="28008"/>
    <cellStyle name="Normal 2 2 7 3 4 4" xfId="47896"/>
    <cellStyle name="Normal 2 2 7 3 5" xfId="10974"/>
    <cellStyle name="Normal 2 2 7 3 5 2" xfId="30489"/>
    <cellStyle name="Normal 2 2 7 3 5 3" xfId="50382"/>
    <cellStyle name="Normal 2 2 7 3 6" xfId="20695"/>
    <cellStyle name="Normal 2 2 7 3 7" xfId="40337"/>
    <cellStyle name="Normal 2 2 7 4" xfId="2193"/>
    <cellStyle name="Normal 2 2 7 4 2" xfId="4462"/>
    <cellStyle name="Normal 2 2 7 4 2 2" xfId="9898"/>
    <cellStyle name="Normal 2 2 7 4 2 2 2" xfId="19621"/>
    <cellStyle name="Normal 2 2 7 4 2 2 2 2" xfId="39134"/>
    <cellStyle name="Normal 2 2 7 4 2 2 2 3" xfId="59027"/>
    <cellStyle name="Normal 2 2 7 4 2 2 3" xfId="29347"/>
    <cellStyle name="Normal 2 2 7 4 2 2 4" xfId="49235"/>
    <cellStyle name="Normal 2 2 7 4 2 3" xfId="14315"/>
    <cellStyle name="Normal 2 2 7 4 2 3 2" xfId="33829"/>
    <cellStyle name="Normal 2 2 7 4 2 3 3" xfId="53722"/>
    <cellStyle name="Normal 2 2 7 4 2 4" xfId="25234"/>
    <cellStyle name="Normal 2 2 7 4 2 5" xfId="45001"/>
    <cellStyle name="Normal 2 2 7 4 3" xfId="6723"/>
    <cellStyle name="Normal 2 2 7 4 3 2" xfId="16460"/>
    <cellStyle name="Normal 2 2 7 4 3 2 2" xfId="35973"/>
    <cellStyle name="Normal 2 2 7 4 3 2 3" xfId="55866"/>
    <cellStyle name="Normal 2 2 7 4 3 3" xfId="28543"/>
    <cellStyle name="Normal 2 2 7 4 3 4" xfId="48431"/>
    <cellStyle name="Normal 2 2 7 4 4" xfId="12047"/>
    <cellStyle name="Normal 2 2 7 4 4 2" xfId="31562"/>
    <cellStyle name="Normal 2 2 7 4 4 3" xfId="51455"/>
    <cellStyle name="Normal 2 2 7 4 5" xfId="21768"/>
    <cellStyle name="Normal 2 2 7 4 6" xfId="41527"/>
    <cellStyle name="Normal 2 2 7 5" xfId="2853"/>
    <cellStyle name="Normal 2 2 7 5 2" xfId="8290"/>
    <cellStyle name="Normal 2 2 7 5 2 2" xfId="18013"/>
    <cellStyle name="Normal 2 2 7 5 2 2 2" xfId="37526"/>
    <cellStyle name="Normal 2 2 7 5 2 2 3" xfId="57419"/>
    <cellStyle name="Normal 2 2 7 5 2 3" xfId="25664"/>
    <cellStyle name="Normal 2 2 7 5 2 4" xfId="45433"/>
    <cellStyle name="Normal 2 2 7 5 3" xfId="12707"/>
    <cellStyle name="Normal 2 2 7 5 3 2" xfId="32221"/>
    <cellStyle name="Normal 2 2 7 5 3 3" xfId="52114"/>
    <cellStyle name="Normal 2 2 7 5 4" xfId="23626"/>
    <cellStyle name="Normal 2 2 7 5 5" xfId="43392"/>
    <cellStyle name="Normal 2 2 7 6" xfId="5113"/>
    <cellStyle name="Normal 2 2 7 6 2" xfId="14853"/>
    <cellStyle name="Normal 2 2 7 6 2 2" xfId="34366"/>
    <cellStyle name="Normal 2 2 7 6 2 3" xfId="54259"/>
    <cellStyle name="Normal 2 2 7 6 3" xfId="26935"/>
    <cellStyle name="Normal 2 2 7 6 4" xfId="46821"/>
    <cellStyle name="Normal 2 2 7 7" xfId="10439"/>
    <cellStyle name="Normal 2 2 7 7 2" xfId="29954"/>
    <cellStyle name="Normal 2 2 7 7 3" xfId="49847"/>
    <cellStyle name="Normal 2 2 7 8" xfId="20160"/>
    <cellStyle name="Normal 2 2 7 9" xfId="39802"/>
    <cellStyle name="Normal 2 2 8" xfId="1181"/>
    <cellStyle name="Normal 2 2 8 2" xfId="3565"/>
    <cellStyle name="Normal 2 2 8 2 2" xfId="9002"/>
    <cellStyle name="Normal 2 2 8 2 2 2" xfId="18725"/>
    <cellStyle name="Normal 2 2 8 2 2 2 2" xfId="38238"/>
    <cellStyle name="Normal 2 2 8 2 2 2 3" xfId="58131"/>
    <cellStyle name="Normal 2 2 8 2 2 3" xfId="28897"/>
    <cellStyle name="Normal 2 2 8 2 2 4" xfId="48785"/>
    <cellStyle name="Normal 2 2 8 2 3" xfId="13419"/>
    <cellStyle name="Normal 2 2 8 2 3 2" xfId="32933"/>
    <cellStyle name="Normal 2 2 8 2 3 3" xfId="52826"/>
    <cellStyle name="Normal 2 2 8 2 4" xfId="24338"/>
    <cellStyle name="Normal 2 2 8 2 5" xfId="44104"/>
    <cellStyle name="Normal 2 2 8 3" xfId="5292"/>
    <cellStyle name="Normal 2 2 8 3 2" xfId="15030"/>
    <cellStyle name="Normal 2 2 8 3 2 2" xfId="34543"/>
    <cellStyle name="Normal 2 2 8 3 2 3" xfId="54436"/>
    <cellStyle name="Normal 2 2 8 3 3" xfId="27113"/>
    <cellStyle name="Normal 2 2 8 3 4" xfId="47000"/>
    <cellStyle name="Normal 2 2 8 4" xfId="11151"/>
    <cellStyle name="Normal 2 2 8 4 2" xfId="30666"/>
    <cellStyle name="Normal 2 2 8 4 3" xfId="50559"/>
    <cellStyle name="Normal 2 2 8 5" xfId="20872"/>
    <cellStyle name="Normal 2 2 8 6" xfId="40515"/>
    <cellStyle name="Normal 2 2 9" xfId="644"/>
    <cellStyle name="Normal 2 2 9 2" xfId="3029"/>
    <cellStyle name="Normal 2 2 9 2 2" xfId="8466"/>
    <cellStyle name="Normal 2 2 9 2 2 2" xfId="18189"/>
    <cellStyle name="Normal 2 2 9 2 2 2 2" xfId="37702"/>
    <cellStyle name="Normal 2 2 9 2 2 2 3" xfId="57595"/>
    <cellStyle name="Normal 2 2 9 2 2 3" xfId="26420"/>
    <cellStyle name="Normal 2 2 9 2 2 4" xfId="46193"/>
    <cellStyle name="Normal 2 2 9 2 3" xfId="12883"/>
    <cellStyle name="Normal 2 2 9 2 3 2" xfId="32397"/>
    <cellStyle name="Normal 2 2 9 2 3 3" xfId="52290"/>
    <cellStyle name="Normal 2 2 9 2 4" xfId="23802"/>
    <cellStyle name="Normal 2 2 9 2 5" xfId="43568"/>
    <cellStyle name="Normal 2 2 9 3" xfId="6900"/>
    <cellStyle name="Normal 2 2 9 3 2" xfId="16636"/>
    <cellStyle name="Normal 2 2 9 3 2 2" xfId="36149"/>
    <cellStyle name="Normal 2 2 9 3 2 3" xfId="56042"/>
    <cellStyle name="Normal 2 2 9 3 3" xfId="26274"/>
    <cellStyle name="Normal 2 2 9 3 4" xfId="46046"/>
    <cellStyle name="Normal 2 2 9 4" xfId="5829"/>
    <cellStyle name="Normal 2 2 9 4 2" xfId="15566"/>
    <cellStyle name="Normal 2 2 9 4 2 2" xfId="35079"/>
    <cellStyle name="Normal 2 2 9 4 2 3" xfId="54972"/>
    <cellStyle name="Normal 2 2 9 4 3" xfId="27649"/>
    <cellStyle name="Normal 2 2 9 4 4" xfId="47537"/>
    <cellStyle name="Normal 2 2 9 5" xfId="10615"/>
    <cellStyle name="Normal 2 2 9 5 2" xfId="30130"/>
    <cellStyle name="Normal 2 2 9 5 3" xfId="50023"/>
    <cellStyle name="Normal 2 2 9 6" xfId="20336"/>
    <cellStyle name="Normal 2 2 9 7" xfId="39978"/>
    <cellStyle name="Normal 2 3" xfId="8"/>
    <cellStyle name="Normal 2 3 10" xfId="4645"/>
    <cellStyle name="Normal 2 3 10 2" xfId="14495"/>
    <cellStyle name="Normal 2 3 10 2 2" xfId="34008"/>
    <cellStyle name="Normal 2 3 10 2 3" xfId="53901"/>
    <cellStyle name="Normal 2 3 10 3" xfId="26577"/>
    <cellStyle name="Normal 2 3 10 4" xfId="46353"/>
    <cellStyle name="Normal 2 3 11" xfId="10081"/>
    <cellStyle name="Normal 2 3 11 2" xfId="29596"/>
    <cellStyle name="Normal 2 3 11 3" xfId="49489"/>
    <cellStyle name="Normal 2 3 12" xfId="19802"/>
    <cellStyle name="Normal 2 3 13" xfId="39342"/>
    <cellStyle name="Normal 2 3 2" xfId="206"/>
    <cellStyle name="Normal 2 3 2 10" xfId="19940"/>
    <cellStyle name="Normal 2 3 2 11" xfId="39540"/>
    <cellStyle name="Normal 2 3 2 2" xfId="424"/>
    <cellStyle name="Normal 2 3 2 2 2" xfId="1510"/>
    <cellStyle name="Normal 2 3 2 2 2 2" xfId="3882"/>
    <cellStyle name="Normal 2 3 2 2 2 2 2" xfId="9319"/>
    <cellStyle name="Normal 2 3 2 2 2 2 2 2" xfId="19042"/>
    <cellStyle name="Normal 2 3 2 2 2 2 2 2 2" xfId="38555"/>
    <cellStyle name="Normal 2 3 2 2 2 2 2 2 3" xfId="58448"/>
    <cellStyle name="Normal 2 3 2 2 2 2 2 3" xfId="28932"/>
    <cellStyle name="Normal 2 3 2 2 2 2 2 4" xfId="48820"/>
    <cellStyle name="Normal 2 3 2 2 2 2 3" xfId="13736"/>
    <cellStyle name="Normal 2 3 2 2 2 2 3 2" xfId="33250"/>
    <cellStyle name="Normal 2 3 2 2 2 2 3 3" xfId="53143"/>
    <cellStyle name="Normal 2 3 2 2 2 2 4" xfId="24655"/>
    <cellStyle name="Normal 2 3 2 2 2 2 5" xfId="44421"/>
    <cellStyle name="Normal 2 3 2 2 2 3" xfId="5609"/>
    <cellStyle name="Normal 2 3 2 2 2 3 2" xfId="15346"/>
    <cellStyle name="Normal 2 3 2 2 2 3 2 2" xfId="34859"/>
    <cellStyle name="Normal 2 3 2 2 2 3 2 3" xfId="54752"/>
    <cellStyle name="Normal 2 3 2 2 2 3 3" xfId="27429"/>
    <cellStyle name="Normal 2 3 2 2 2 3 4" xfId="47317"/>
    <cellStyle name="Normal 2 3 2 2 2 4" xfId="11468"/>
    <cellStyle name="Normal 2 3 2 2 2 4 2" xfId="30983"/>
    <cellStyle name="Normal 2 3 2 2 2 4 3" xfId="50876"/>
    <cellStyle name="Normal 2 3 2 2 2 5" xfId="21189"/>
    <cellStyle name="Normal 2 3 2 2 2 6" xfId="40844"/>
    <cellStyle name="Normal 2 3 2 2 3" xfId="959"/>
    <cellStyle name="Normal 2 3 2 2 3 2" xfId="3344"/>
    <cellStyle name="Normal 2 3 2 2 3 2 2" xfId="8781"/>
    <cellStyle name="Normal 2 3 2 2 3 2 2 2" xfId="18504"/>
    <cellStyle name="Normal 2 3 2 2 3 2 2 2 2" xfId="38017"/>
    <cellStyle name="Normal 2 3 2 2 3 2 2 2 3" xfId="57910"/>
    <cellStyle name="Normal 2 3 2 2 3 2 2 3" xfId="28841"/>
    <cellStyle name="Normal 2 3 2 2 3 2 2 4" xfId="48729"/>
    <cellStyle name="Normal 2 3 2 2 3 2 3" xfId="13198"/>
    <cellStyle name="Normal 2 3 2 2 3 2 3 2" xfId="32712"/>
    <cellStyle name="Normal 2 3 2 2 3 2 3 3" xfId="52605"/>
    <cellStyle name="Normal 2 3 2 2 3 2 4" xfId="24117"/>
    <cellStyle name="Normal 2 3 2 2 3 2 5" xfId="43883"/>
    <cellStyle name="Normal 2 3 2 2 3 3" xfId="6144"/>
    <cellStyle name="Normal 2 3 2 2 3 3 2" xfId="15881"/>
    <cellStyle name="Normal 2 3 2 2 3 3 2 2" xfId="35394"/>
    <cellStyle name="Normal 2 3 2 2 3 3 2 3" xfId="55287"/>
    <cellStyle name="Normal 2 3 2 2 3 3 3" xfId="27964"/>
    <cellStyle name="Normal 2 3 2 2 3 3 4" xfId="47852"/>
    <cellStyle name="Normal 2 3 2 2 3 4" xfId="10930"/>
    <cellStyle name="Normal 2 3 2 2 3 4 2" xfId="30445"/>
    <cellStyle name="Normal 2 3 2 2 3 4 3" xfId="50338"/>
    <cellStyle name="Normal 2 3 2 2 3 5" xfId="20651"/>
    <cellStyle name="Normal 2 3 2 2 3 6" xfId="40293"/>
    <cellStyle name="Normal 2 3 2 2 4" xfId="2149"/>
    <cellStyle name="Normal 2 3 2 2 4 2" xfId="4418"/>
    <cellStyle name="Normal 2 3 2 2 4 2 2" xfId="9854"/>
    <cellStyle name="Normal 2 3 2 2 4 2 2 2" xfId="19577"/>
    <cellStyle name="Normal 2 3 2 2 4 2 2 2 2" xfId="39090"/>
    <cellStyle name="Normal 2 3 2 2 4 2 2 2 3" xfId="58983"/>
    <cellStyle name="Normal 2 3 2 2 4 2 2 3" xfId="29303"/>
    <cellStyle name="Normal 2 3 2 2 4 2 2 4" xfId="49191"/>
    <cellStyle name="Normal 2 3 2 2 4 2 3" xfId="14271"/>
    <cellStyle name="Normal 2 3 2 2 4 2 3 2" xfId="33785"/>
    <cellStyle name="Normal 2 3 2 2 4 2 3 3" xfId="53678"/>
    <cellStyle name="Normal 2 3 2 2 4 2 4" xfId="25190"/>
    <cellStyle name="Normal 2 3 2 2 4 2 5" xfId="44957"/>
    <cellStyle name="Normal 2 3 2 2 4 3" xfId="6679"/>
    <cellStyle name="Normal 2 3 2 2 4 3 2" xfId="16416"/>
    <cellStyle name="Normal 2 3 2 2 4 3 2 2" xfId="35929"/>
    <cellStyle name="Normal 2 3 2 2 4 3 2 3" xfId="55822"/>
    <cellStyle name="Normal 2 3 2 2 4 3 3" xfId="28499"/>
    <cellStyle name="Normal 2 3 2 2 4 3 4" xfId="48387"/>
    <cellStyle name="Normal 2 3 2 2 4 4" xfId="12003"/>
    <cellStyle name="Normal 2 3 2 2 4 4 2" xfId="31518"/>
    <cellStyle name="Normal 2 3 2 2 4 4 3" xfId="51411"/>
    <cellStyle name="Normal 2 3 2 2 4 5" xfId="21724"/>
    <cellStyle name="Normal 2 3 2 2 4 6" xfId="41483"/>
    <cellStyle name="Normal 2 3 2 2 5" xfId="2809"/>
    <cellStyle name="Normal 2 3 2 2 5 2" xfId="8246"/>
    <cellStyle name="Normal 2 3 2 2 5 2 2" xfId="17969"/>
    <cellStyle name="Normal 2 3 2 2 5 2 2 2" xfId="37482"/>
    <cellStyle name="Normal 2 3 2 2 5 2 2 3" xfId="57375"/>
    <cellStyle name="Normal 2 3 2 2 5 2 3" xfId="28752"/>
    <cellStyle name="Normal 2 3 2 2 5 2 4" xfId="48640"/>
    <cellStyle name="Normal 2 3 2 2 5 3" xfId="12663"/>
    <cellStyle name="Normal 2 3 2 2 5 3 2" xfId="32177"/>
    <cellStyle name="Normal 2 3 2 2 5 3 3" xfId="52070"/>
    <cellStyle name="Normal 2 3 2 2 5 4" xfId="23582"/>
    <cellStyle name="Normal 2 3 2 2 5 5" xfId="43348"/>
    <cellStyle name="Normal 2 3 2 2 6" xfId="5069"/>
    <cellStyle name="Normal 2 3 2 2 6 2" xfId="14809"/>
    <cellStyle name="Normal 2 3 2 2 6 2 2" xfId="34322"/>
    <cellStyle name="Normal 2 3 2 2 6 2 3" xfId="54215"/>
    <cellStyle name="Normal 2 3 2 2 6 3" xfId="26891"/>
    <cellStyle name="Normal 2 3 2 2 6 4" xfId="46777"/>
    <cellStyle name="Normal 2 3 2 2 7" xfId="10395"/>
    <cellStyle name="Normal 2 3 2 2 7 2" xfId="29910"/>
    <cellStyle name="Normal 2 3 2 2 7 3" xfId="49803"/>
    <cellStyle name="Normal 2 3 2 2 8" xfId="20116"/>
    <cellStyle name="Normal 2 3 2 2 9" xfId="39758"/>
    <cellStyle name="Normal 2 3 2 3" xfId="600"/>
    <cellStyle name="Normal 2 3 2 3 2" xfId="1686"/>
    <cellStyle name="Normal 2 3 2 3 2 2" xfId="4058"/>
    <cellStyle name="Normal 2 3 2 3 2 2 2" xfId="9495"/>
    <cellStyle name="Normal 2 3 2 3 2 2 2 2" xfId="19218"/>
    <cellStyle name="Normal 2 3 2 3 2 2 2 2 2" xfId="38731"/>
    <cellStyle name="Normal 2 3 2 3 2 2 2 2 3" xfId="58624"/>
    <cellStyle name="Normal 2 3 2 3 2 2 2 3" xfId="28961"/>
    <cellStyle name="Normal 2 3 2 3 2 2 2 4" xfId="48849"/>
    <cellStyle name="Normal 2 3 2 3 2 2 3" xfId="13912"/>
    <cellStyle name="Normal 2 3 2 3 2 2 3 2" xfId="33426"/>
    <cellStyle name="Normal 2 3 2 3 2 2 3 3" xfId="53319"/>
    <cellStyle name="Normal 2 3 2 3 2 2 4" xfId="24831"/>
    <cellStyle name="Normal 2 3 2 3 2 2 5" xfId="44597"/>
    <cellStyle name="Normal 2 3 2 3 2 3" xfId="5785"/>
    <cellStyle name="Normal 2 3 2 3 2 3 2" xfId="15522"/>
    <cellStyle name="Normal 2 3 2 3 2 3 2 2" xfId="35035"/>
    <cellStyle name="Normal 2 3 2 3 2 3 2 3" xfId="54928"/>
    <cellStyle name="Normal 2 3 2 3 2 3 3" xfId="27605"/>
    <cellStyle name="Normal 2 3 2 3 2 3 4" xfId="47493"/>
    <cellStyle name="Normal 2 3 2 3 2 4" xfId="11644"/>
    <cellStyle name="Normal 2 3 2 3 2 4 2" xfId="31159"/>
    <cellStyle name="Normal 2 3 2 3 2 4 3" xfId="51052"/>
    <cellStyle name="Normal 2 3 2 3 2 5" xfId="21365"/>
    <cellStyle name="Normal 2 3 2 3 2 6" xfId="41020"/>
    <cellStyle name="Normal 2 3 2 3 3" xfId="1135"/>
    <cellStyle name="Normal 2 3 2 3 3 2" xfId="3520"/>
    <cellStyle name="Normal 2 3 2 3 3 2 2" xfId="8957"/>
    <cellStyle name="Normal 2 3 2 3 3 2 2 2" xfId="18680"/>
    <cellStyle name="Normal 2 3 2 3 3 2 2 2 2" xfId="38193"/>
    <cellStyle name="Normal 2 3 2 3 3 2 2 2 3" xfId="58086"/>
    <cellStyle name="Normal 2 3 2 3 3 2 2 3" xfId="28870"/>
    <cellStyle name="Normal 2 3 2 3 3 2 2 4" xfId="48758"/>
    <cellStyle name="Normal 2 3 2 3 3 2 3" xfId="13374"/>
    <cellStyle name="Normal 2 3 2 3 3 2 3 2" xfId="32888"/>
    <cellStyle name="Normal 2 3 2 3 3 2 3 3" xfId="52781"/>
    <cellStyle name="Normal 2 3 2 3 3 2 4" xfId="24293"/>
    <cellStyle name="Normal 2 3 2 3 3 2 5" xfId="44059"/>
    <cellStyle name="Normal 2 3 2 3 3 3" xfId="6320"/>
    <cellStyle name="Normal 2 3 2 3 3 3 2" xfId="16057"/>
    <cellStyle name="Normal 2 3 2 3 3 3 2 2" xfId="35570"/>
    <cellStyle name="Normal 2 3 2 3 3 3 2 3" xfId="55463"/>
    <cellStyle name="Normal 2 3 2 3 3 3 3" xfId="28140"/>
    <cellStyle name="Normal 2 3 2 3 3 3 4" xfId="48028"/>
    <cellStyle name="Normal 2 3 2 3 3 4" xfId="11106"/>
    <cellStyle name="Normal 2 3 2 3 3 4 2" xfId="30621"/>
    <cellStyle name="Normal 2 3 2 3 3 4 3" xfId="50514"/>
    <cellStyle name="Normal 2 3 2 3 3 5" xfId="20827"/>
    <cellStyle name="Normal 2 3 2 3 3 6" xfId="40469"/>
    <cellStyle name="Normal 2 3 2 3 4" xfId="2325"/>
    <cellStyle name="Normal 2 3 2 3 4 2" xfId="4594"/>
    <cellStyle name="Normal 2 3 2 3 4 2 2" xfId="10030"/>
    <cellStyle name="Normal 2 3 2 3 4 2 2 2" xfId="19753"/>
    <cellStyle name="Normal 2 3 2 3 4 2 2 2 2" xfId="39266"/>
    <cellStyle name="Normal 2 3 2 3 4 2 2 2 3" xfId="59159"/>
    <cellStyle name="Normal 2 3 2 3 4 2 2 3" xfId="29479"/>
    <cellStyle name="Normal 2 3 2 3 4 2 2 4" xfId="49367"/>
    <cellStyle name="Normal 2 3 2 3 4 2 3" xfId="14447"/>
    <cellStyle name="Normal 2 3 2 3 4 2 3 2" xfId="33961"/>
    <cellStyle name="Normal 2 3 2 3 4 2 3 3" xfId="53854"/>
    <cellStyle name="Normal 2 3 2 3 4 2 4" xfId="25366"/>
    <cellStyle name="Normal 2 3 2 3 4 2 5" xfId="45133"/>
    <cellStyle name="Normal 2 3 2 3 4 3" xfId="6855"/>
    <cellStyle name="Normal 2 3 2 3 4 3 2" xfId="16592"/>
    <cellStyle name="Normal 2 3 2 3 4 3 2 2" xfId="36105"/>
    <cellStyle name="Normal 2 3 2 3 4 3 2 3" xfId="55998"/>
    <cellStyle name="Normal 2 3 2 3 4 3 3" xfId="28675"/>
    <cellStyle name="Normal 2 3 2 3 4 3 4" xfId="48563"/>
    <cellStyle name="Normal 2 3 2 3 4 4" xfId="12179"/>
    <cellStyle name="Normal 2 3 2 3 4 4 2" xfId="31694"/>
    <cellStyle name="Normal 2 3 2 3 4 4 3" xfId="51587"/>
    <cellStyle name="Normal 2 3 2 3 4 5" xfId="21900"/>
    <cellStyle name="Normal 2 3 2 3 4 6" xfId="41659"/>
    <cellStyle name="Normal 2 3 2 3 5" xfId="2985"/>
    <cellStyle name="Normal 2 3 2 3 5 2" xfId="8422"/>
    <cellStyle name="Normal 2 3 2 3 5 2 2" xfId="18145"/>
    <cellStyle name="Normal 2 3 2 3 5 2 2 2" xfId="37658"/>
    <cellStyle name="Normal 2 3 2 3 5 2 2 3" xfId="57551"/>
    <cellStyle name="Normal 2 3 2 3 5 2 3" xfId="28781"/>
    <cellStyle name="Normal 2 3 2 3 5 2 4" xfId="48669"/>
    <cellStyle name="Normal 2 3 2 3 5 3" xfId="12839"/>
    <cellStyle name="Normal 2 3 2 3 5 3 2" xfId="32353"/>
    <cellStyle name="Normal 2 3 2 3 5 3 3" xfId="52246"/>
    <cellStyle name="Normal 2 3 2 3 5 4" xfId="23758"/>
    <cellStyle name="Normal 2 3 2 3 5 5" xfId="43524"/>
    <cellStyle name="Normal 2 3 2 3 6" xfId="5245"/>
    <cellStyle name="Normal 2 3 2 3 6 2" xfId="14985"/>
    <cellStyle name="Normal 2 3 2 3 6 2 2" xfId="34498"/>
    <cellStyle name="Normal 2 3 2 3 6 2 3" xfId="54391"/>
    <cellStyle name="Normal 2 3 2 3 6 3" xfId="27067"/>
    <cellStyle name="Normal 2 3 2 3 6 4" xfId="46953"/>
    <cellStyle name="Normal 2 3 2 3 7" xfId="10571"/>
    <cellStyle name="Normal 2 3 2 3 7 2" xfId="30086"/>
    <cellStyle name="Normal 2 3 2 3 7 3" xfId="49979"/>
    <cellStyle name="Normal 2 3 2 3 8" xfId="20292"/>
    <cellStyle name="Normal 2 3 2 3 9" xfId="39934"/>
    <cellStyle name="Normal 2 3 2 4" xfId="1334"/>
    <cellStyle name="Normal 2 3 2 4 2" xfId="3706"/>
    <cellStyle name="Normal 2 3 2 4 2 2" xfId="9143"/>
    <cellStyle name="Normal 2 3 2 4 2 2 2" xfId="18866"/>
    <cellStyle name="Normal 2 3 2 4 2 2 2 2" xfId="38379"/>
    <cellStyle name="Normal 2 3 2 4 2 2 2 3" xfId="58272"/>
    <cellStyle name="Normal 2 3 2 4 2 2 3" xfId="28903"/>
    <cellStyle name="Normal 2 3 2 4 2 2 4" xfId="48791"/>
    <cellStyle name="Normal 2 3 2 4 2 3" xfId="13560"/>
    <cellStyle name="Normal 2 3 2 4 2 3 2" xfId="33074"/>
    <cellStyle name="Normal 2 3 2 4 2 3 3" xfId="52967"/>
    <cellStyle name="Normal 2 3 2 4 2 4" xfId="24479"/>
    <cellStyle name="Normal 2 3 2 4 2 5" xfId="44245"/>
    <cellStyle name="Normal 2 3 2 4 3" xfId="5433"/>
    <cellStyle name="Normal 2 3 2 4 3 2" xfId="15170"/>
    <cellStyle name="Normal 2 3 2 4 3 2 2" xfId="34683"/>
    <cellStyle name="Normal 2 3 2 4 3 2 3" xfId="54576"/>
    <cellStyle name="Normal 2 3 2 4 3 3" xfId="27253"/>
    <cellStyle name="Normal 2 3 2 4 3 4" xfId="47141"/>
    <cellStyle name="Normal 2 3 2 4 4" xfId="11292"/>
    <cellStyle name="Normal 2 3 2 4 4 2" xfId="30807"/>
    <cellStyle name="Normal 2 3 2 4 4 3" xfId="50700"/>
    <cellStyle name="Normal 2 3 2 4 5" xfId="21013"/>
    <cellStyle name="Normal 2 3 2 4 6" xfId="40668"/>
    <cellStyle name="Normal 2 3 2 5" xfId="783"/>
    <cellStyle name="Normal 2 3 2 5 2" xfId="3168"/>
    <cellStyle name="Normal 2 3 2 5 2 2" xfId="8605"/>
    <cellStyle name="Normal 2 3 2 5 2 2 2" xfId="18328"/>
    <cellStyle name="Normal 2 3 2 5 2 2 2 2" xfId="37841"/>
    <cellStyle name="Normal 2 3 2 5 2 2 2 3" xfId="57734"/>
    <cellStyle name="Normal 2 3 2 5 2 2 3" xfId="28812"/>
    <cellStyle name="Normal 2 3 2 5 2 2 4" xfId="48700"/>
    <cellStyle name="Normal 2 3 2 5 2 3" xfId="13022"/>
    <cellStyle name="Normal 2 3 2 5 2 3 2" xfId="32536"/>
    <cellStyle name="Normal 2 3 2 5 2 3 3" xfId="52429"/>
    <cellStyle name="Normal 2 3 2 5 2 4" xfId="23941"/>
    <cellStyle name="Normal 2 3 2 5 2 5" xfId="43707"/>
    <cellStyle name="Normal 2 3 2 5 3" xfId="5968"/>
    <cellStyle name="Normal 2 3 2 5 3 2" xfId="15705"/>
    <cellStyle name="Normal 2 3 2 5 3 2 2" xfId="35218"/>
    <cellStyle name="Normal 2 3 2 5 3 2 3" xfId="55111"/>
    <cellStyle name="Normal 2 3 2 5 3 3" xfId="27788"/>
    <cellStyle name="Normal 2 3 2 5 3 4" xfId="47676"/>
    <cellStyle name="Normal 2 3 2 5 4" xfId="10754"/>
    <cellStyle name="Normal 2 3 2 5 4 2" xfId="30269"/>
    <cellStyle name="Normal 2 3 2 5 4 3" xfId="50162"/>
    <cellStyle name="Normal 2 3 2 5 5" xfId="20475"/>
    <cellStyle name="Normal 2 3 2 5 6" xfId="40117"/>
    <cellStyle name="Normal 2 3 2 6" xfId="1931"/>
    <cellStyle name="Normal 2 3 2 6 2" xfId="4242"/>
    <cellStyle name="Normal 2 3 2 6 2 2" xfId="9678"/>
    <cellStyle name="Normal 2 3 2 6 2 2 2" xfId="19401"/>
    <cellStyle name="Normal 2 3 2 6 2 2 2 2" xfId="38914"/>
    <cellStyle name="Normal 2 3 2 6 2 2 2 3" xfId="58807"/>
    <cellStyle name="Normal 2 3 2 6 2 2 3" xfId="29127"/>
    <cellStyle name="Normal 2 3 2 6 2 2 4" xfId="49015"/>
    <cellStyle name="Normal 2 3 2 6 2 3" xfId="14095"/>
    <cellStyle name="Normal 2 3 2 6 2 3 2" xfId="33609"/>
    <cellStyle name="Normal 2 3 2 6 2 3 3" xfId="53502"/>
    <cellStyle name="Normal 2 3 2 6 2 4" xfId="25014"/>
    <cellStyle name="Normal 2 3 2 6 2 5" xfId="44781"/>
    <cellStyle name="Normal 2 3 2 6 3" xfId="6503"/>
    <cellStyle name="Normal 2 3 2 6 3 2" xfId="16240"/>
    <cellStyle name="Normal 2 3 2 6 3 2 2" xfId="35753"/>
    <cellStyle name="Normal 2 3 2 6 3 2 3" xfId="55646"/>
    <cellStyle name="Normal 2 3 2 6 3 3" xfId="28323"/>
    <cellStyle name="Normal 2 3 2 6 3 4" xfId="48211"/>
    <cellStyle name="Normal 2 3 2 6 4" xfId="11827"/>
    <cellStyle name="Normal 2 3 2 6 4 2" xfId="31342"/>
    <cellStyle name="Normal 2 3 2 6 4 3" xfId="51235"/>
    <cellStyle name="Normal 2 3 2 6 5" xfId="21548"/>
    <cellStyle name="Normal 2 3 2 6 6" xfId="41265"/>
    <cellStyle name="Normal 2 3 2 7" xfId="2633"/>
    <cellStyle name="Normal 2 3 2 7 2" xfId="8070"/>
    <cellStyle name="Normal 2 3 2 7 2 2" xfId="17793"/>
    <cellStyle name="Normal 2 3 2 7 2 2 2" xfId="37306"/>
    <cellStyle name="Normal 2 3 2 7 2 2 3" xfId="57199"/>
    <cellStyle name="Normal 2 3 2 7 2 3" xfId="28723"/>
    <cellStyle name="Normal 2 3 2 7 2 4" xfId="48611"/>
    <cellStyle name="Normal 2 3 2 7 3" xfId="12487"/>
    <cellStyle name="Normal 2 3 2 7 3 2" xfId="32001"/>
    <cellStyle name="Normal 2 3 2 7 3 3" xfId="51894"/>
    <cellStyle name="Normal 2 3 2 7 4" xfId="23406"/>
    <cellStyle name="Normal 2 3 2 7 5" xfId="43172"/>
    <cellStyle name="Normal 2 3 2 8" xfId="4851"/>
    <cellStyle name="Normal 2 3 2 8 2" xfId="14633"/>
    <cellStyle name="Normal 2 3 2 8 2 2" xfId="34146"/>
    <cellStyle name="Normal 2 3 2 8 2 3" xfId="54039"/>
    <cellStyle name="Normal 2 3 2 8 3" xfId="26715"/>
    <cellStyle name="Normal 2 3 2 8 4" xfId="46559"/>
    <cellStyle name="Normal 2 3 2 9" xfId="10219"/>
    <cellStyle name="Normal 2 3 2 9 2" xfId="29734"/>
    <cellStyle name="Normal 2 3 2 9 3" xfId="49627"/>
    <cellStyle name="Normal 2 3 3" xfId="23"/>
    <cellStyle name="Normal 2 3 3 2" xfId="1200"/>
    <cellStyle name="Normal 2 3 3 2 2" xfId="3575"/>
    <cellStyle name="Normal 2 3 3 2 2 2" xfId="9012"/>
    <cellStyle name="Normal 2 3 3 2 2 2 2" xfId="18735"/>
    <cellStyle name="Normal 2 3 3 2 2 2 2 2" xfId="38248"/>
    <cellStyle name="Normal 2 3 3 2 2 2 2 3" xfId="58141"/>
    <cellStyle name="Normal 2 3 3 2 2 2 3" xfId="25908"/>
    <cellStyle name="Normal 2 3 3 2 2 2 4" xfId="45678"/>
    <cellStyle name="Normal 2 3 3 2 2 3" xfId="13429"/>
    <cellStyle name="Normal 2 3 3 2 2 3 2" xfId="32943"/>
    <cellStyle name="Normal 2 3 3 2 2 3 3" xfId="52836"/>
    <cellStyle name="Normal 2 3 3 2 2 4" xfId="24348"/>
    <cellStyle name="Normal 2 3 3 2 2 5" xfId="44114"/>
    <cellStyle name="Normal 2 3 3 2 3" xfId="7363"/>
    <cellStyle name="Normal 2 3 3 2 3 2" xfId="17089"/>
    <cellStyle name="Normal 2 3 3 2 3 2 2" xfId="36602"/>
    <cellStyle name="Normal 2 3 3 2 3 2 3" xfId="56495"/>
    <cellStyle name="Normal 2 3 3 2 3 3" xfId="26043"/>
    <cellStyle name="Normal 2 3 3 2 3 4" xfId="45814"/>
    <cellStyle name="Normal 2 3 3 2 4" xfId="5303"/>
    <cellStyle name="Normal 2 3 3 2 4 2" xfId="15040"/>
    <cellStyle name="Normal 2 3 3 2 4 2 2" xfId="34553"/>
    <cellStyle name="Normal 2 3 3 2 4 2 3" xfId="54446"/>
    <cellStyle name="Normal 2 3 3 2 4 3" xfId="27123"/>
    <cellStyle name="Normal 2 3 3 2 4 4" xfId="47011"/>
    <cellStyle name="Normal 2 3 3 2 5" xfId="11161"/>
    <cellStyle name="Normal 2 3 3 2 5 2" xfId="30676"/>
    <cellStyle name="Normal 2 3 3 2 5 3" xfId="50569"/>
    <cellStyle name="Normal 2 3 3 2 6" xfId="20882"/>
    <cellStyle name="Normal 2 3 3 2 7" xfId="40534"/>
    <cellStyle name="Normal 2 3 3 3" xfId="652"/>
    <cellStyle name="Normal 2 3 3 3 2" xfId="3037"/>
    <cellStyle name="Normal 2 3 3 3 2 2" xfId="8474"/>
    <cellStyle name="Normal 2 3 3 3 2 2 2" xfId="18197"/>
    <cellStyle name="Normal 2 3 3 3 2 2 2 2" xfId="37710"/>
    <cellStyle name="Normal 2 3 3 3 2 2 2 3" xfId="57603"/>
    <cellStyle name="Normal 2 3 3 3 2 2 3" xfId="22074"/>
    <cellStyle name="Normal 2 3 3 3 2 2 4" xfId="41834"/>
    <cellStyle name="Normal 2 3 3 3 2 3" xfId="12891"/>
    <cellStyle name="Normal 2 3 3 3 2 3 2" xfId="32405"/>
    <cellStyle name="Normal 2 3 3 3 2 3 3" xfId="52298"/>
    <cellStyle name="Normal 2 3 3 3 2 4" xfId="23810"/>
    <cellStyle name="Normal 2 3 3 3 2 5" xfId="43576"/>
    <cellStyle name="Normal 2 3 3 3 3" xfId="6906"/>
    <cellStyle name="Normal 2 3 3 3 3 2" xfId="16642"/>
    <cellStyle name="Normal 2 3 3 3 3 2 2" xfId="36155"/>
    <cellStyle name="Normal 2 3 3 3 3 2 3" xfId="56048"/>
    <cellStyle name="Normal 2 3 3 3 3 3" xfId="22216"/>
    <cellStyle name="Normal 2 3 3 3 3 4" xfId="41976"/>
    <cellStyle name="Normal 2 3 3 3 4" xfId="5837"/>
    <cellStyle name="Normal 2 3 3 3 4 2" xfId="15574"/>
    <cellStyle name="Normal 2 3 3 3 4 2 2" xfId="35087"/>
    <cellStyle name="Normal 2 3 3 3 4 2 3" xfId="54980"/>
    <cellStyle name="Normal 2 3 3 3 4 3" xfId="27657"/>
    <cellStyle name="Normal 2 3 3 3 4 4" xfId="47545"/>
    <cellStyle name="Normal 2 3 3 3 5" xfId="10623"/>
    <cellStyle name="Normal 2 3 3 3 5 2" xfId="30138"/>
    <cellStyle name="Normal 2 3 3 3 5 3" xfId="50031"/>
    <cellStyle name="Normal 2 3 3 3 6" xfId="20344"/>
    <cellStyle name="Normal 2 3 3 3 7" xfId="39986"/>
    <cellStyle name="Normal 2 3 3 4" xfId="1748"/>
    <cellStyle name="Normal 2 3 3 4 2" xfId="4111"/>
    <cellStyle name="Normal 2 3 3 4 2 2" xfId="9547"/>
    <cellStyle name="Normal 2 3 3 4 2 2 2" xfId="19270"/>
    <cellStyle name="Normal 2 3 3 4 2 2 2 2" xfId="38783"/>
    <cellStyle name="Normal 2 3 3 4 2 2 2 3" xfId="58676"/>
    <cellStyle name="Normal 2 3 3 4 2 2 3" xfId="28996"/>
    <cellStyle name="Normal 2 3 3 4 2 2 4" xfId="48884"/>
    <cellStyle name="Normal 2 3 3 4 2 3" xfId="13964"/>
    <cellStyle name="Normal 2 3 3 4 2 3 2" xfId="33478"/>
    <cellStyle name="Normal 2 3 3 4 2 3 3" xfId="53371"/>
    <cellStyle name="Normal 2 3 3 4 2 4" xfId="24883"/>
    <cellStyle name="Normal 2 3 3 4 2 5" xfId="44650"/>
    <cellStyle name="Normal 2 3 3 4 3" xfId="6372"/>
    <cellStyle name="Normal 2 3 3 4 3 2" xfId="16109"/>
    <cellStyle name="Normal 2 3 3 4 3 2 2" xfId="35622"/>
    <cellStyle name="Normal 2 3 3 4 3 2 3" xfId="55515"/>
    <cellStyle name="Normal 2 3 3 4 3 3" xfId="28192"/>
    <cellStyle name="Normal 2 3 3 4 3 4" xfId="48080"/>
    <cellStyle name="Normal 2 3 3 4 4" xfId="11696"/>
    <cellStyle name="Normal 2 3 3 4 4 2" xfId="31211"/>
    <cellStyle name="Normal 2 3 3 4 4 3" xfId="51104"/>
    <cellStyle name="Normal 2 3 3 4 5" xfId="21417"/>
    <cellStyle name="Normal 2 3 3 4 6" xfId="41082"/>
    <cellStyle name="Normal 2 3 3 5" xfId="2502"/>
    <cellStyle name="Normal 2 3 3 5 2" xfId="7939"/>
    <cellStyle name="Normal 2 3 3 5 2 2" xfId="17662"/>
    <cellStyle name="Normal 2 3 3 5 2 2 2" xfId="37175"/>
    <cellStyle name="Normal 2 3 3 5 2 2 3" xfId="57068"/>
    <cellStyle name="Normal 2 3 3 5 2 3" xfId="22123"/>
    <cellStyle name="Normal 2 3 3 5 2 4" xfId="41883"/>
    <cellStyle name="Normal 2 3 3 5 3" xfId="12356"/>
    <cellStyle name="Normal 2 3 3 5 3 2" xfId="31870"/>
    <cellStyle name="Normal 2 3 3 5 3 3" xfId="51763"/>
    <cellStyle name="Normal 2 3 3 5 4" xfId="23275"/>
    <cellStyle name="Normal 2 3 3 5 5" xfId="43041"/>
    <cellStyle name="Normal 2 3 3 6" xfId="4668"/>
    <cellStyle name="Normal 2 3 3 6 2" xfId="14502"/>
    <cellStyle name="Normal 2 3 3 6 2 2" xfId="34015"/>
    <cellStyle name="Normal 2 3 3 6 2 3" xfId="53908"/>
    <cellStyle name="Normal 2 3 3 6 3" xfId="26584"/>
    <cellStyle name="Normal 2 3 3 6 4" xfId="46376"/>
    <cellStyle name="Normal 2 3 3 7" xfId="10088"/>
    <cellStyle name="Normal 2 3 3 7 2" xfId="29603"/>
    <cellStyle name="Normal 2 3 3 7 3" xfId="49496"/>
    <cellStyle name="Normal 2 3 3 8" xfId="19809"/>
    <cellStyle name="Normal 2 3 3 9" xfId="39357"/>
    <cellStyle name="Normal 2 3 4" xfId="293"/>
    <cellStyle name="Normal 2 3 4 2" xfId="1379"/>
    <cellStyle name="Normal 2 3 4 2 2" xfId="3751"/>
    <cellStyle name="Normal 2 3 4 2 2 2" xfId="9188"/>
    <cellStyle name="Normal 2 3 4 2 2 2 2" xfId="18911"/>
    <cellStyle name="Normal 2 3 4 2 2 2 2 2" xfId="38424"/>
    <cellStyle name="Normal 2 3 4 2 2 2 2 3" xfId="58317"/>
    <cellStyle name="Normal 2 3 4 2 2 2 3" xfId="23121"/>
    <cellStyle name="Normal 2 3 4 2 2 2 4" xfId="42887"/>
    <cellStyle name="Normal 2 3 4 2 2 3" xfId="13605"/>
    <cellStyle name="Normal 2 3 4 2 2 3 2" xfId="33119"/>
    <cellStyle name="Normal 2 3 4 2 2 3 3" xfId="53012"/>
    <cellStyle name="Normal 2 3 4 2 2 4" xfId="24524"/>
    <cellStyle name="Normal 2 3 4 2 2 5" xfId="44290"/>
    <cellStyle name="Normal 2 3 4 2 3" xfId="7513"/>
    <cellStyle name="Normal 2 3 4 2 3 2" xfId="17236"/>
    <cellStyle name="Normal 2 3 4 2 3 2 2" xfId="36749"/>
    <cellStyle name="Normal 2 3 4 2 3 2 3" xfId="56642"/>
    <cellStyle name="Normal 2 3 4 2 3 3" xfId="25959"/>
    <cellStyle name="Normal 2 3 4 2 3 4" xfId="45729"/>
    <cellStyle name="Normal 2 3 4 2 4" xfId="5478"/>
    <cellStyle name="Normal 2 3 4 2 4 2" xfId="15215"/>
    <cellStyle name="Normal 2 3 4 2 4 2 2" xfId="34728"/>
    <cellStyle name="Normal 2 3 4 2 4 2 3" xfId="54621"/>
    <cellStyle name="Normal 2 3 4 2 4 3" xfId="27298"/>
    <cellStyle name="Normal 2 3 4 2 4 4" xfId="47186"/>
    <cellStyle name="Normal 2 3 4 2 5" xfId="11337"/>
    <cellStyle name="Normal 2 3 4 2 5 2" xfId="30852"/>
    <cellStyle name="Normal 2 3 4 2 5 3" xfId="50745"/>
    <cellStyle name="Normal 2 3 4 2 6" xfId="21058"/>
    <cellStyle name="Normal 2 3 4 2 7" xfId="40713"/>
    <cellStyle name="Normal 2 3 4 3" xfId="828"/>
    <cellStyle name="Normal 2 3 4 3 2" xfId="3213"/>
    <cellStyle name="Normal 2 3 4 3 2 2" xfId="8650"/>
    <cellStyle name="Normal 2 3 4 3 2 2 2" xfId="18373"/>
    <cellStyle name="Normal 2 3 4 3 2 2 2 2" xfId="37886"/>
    <cellStyle name="Normal 2 3 4 3 2 2 2 3" xfId="57779"/>
    <cellStyle name="Normal 2 3 4 3 2 2 3" xfId="25482"/>
    <cellStyle name="Normal 2 3 4 3 2 2 4" xfId="45249"/>
    <cellStyle name="Normal 2 3 4 3 2 3" xfId="13067"/>
    <cellStyle name="Normal 2 3 4 3 2 3 2" xfId="32581"/>
    <cellStyle name="Normal 2 3 4 3 2 3 3" xfId="52474"/>
    <cellStyle name="Normal 2 3 4 3 2 4" xfId="23986"/>
    <cellStyle name="Normal 2 3 4 3 2 5" xfId="43752"/>
    <cellStyle name="Normal 2 3 4 3 3" xfId="7053"/>
    <cellStyle name="Normal 2 3 4 3 3 2" xfId="16789"/>
    <cellStyle name="Normal 2 3 4 3 3 2 2" xfId="36302"/>
    <cellStyle name="Normal 2 3 4 3 3 2 3" xfId="56195"/>
    <cellStyle name="Normal 2 3 4 3 3 3" xfId="26001"/>
    <cellStyle name="Normal 2 3 4 3 3 4" xfId="45772"/>
    <cellStyle name="Normal 2 3 4 3 4" xfId="6013"/>
    <cellStyle name="Normal 2 3 4 3 4 2" xfId="15750"/>
    <cellStyle name="Normal 2 3 4 3 4 2 2" xfId="35263"/>
    <cellStyle name="Normal 2 3 4 3 4 2 3" xfId="55156"/>
    <cellStyle name="Normal 2 3 4 3 4 3" xfId="27833"/>
    <cellStyle name="Normal 2 3 4 3 4 4" xfId="47721"/>
    <cellStyle name="Normal 2 3 4 3 5" xfId="10799"/>
    <cellStyle name="Normal 2 3 4 3 5 2" xfId="30314"/>
    <cellStyle name="Normal 2 3 4 3 5 3" xfId="50207"/>
    <cellStyle name="Normal 2 3 4 3 6" xfId="20520"/>
    <cellStyle name="Normal 2 3 4 3 7" xfId="40162"/>
    <cellStyle name="Normal 2 3 4 4" xfId="2018"/>
    <cellStyle name="Normal 2 3 4 4 2" xfId="4287"/>
    <cellStyle name="Normal 2 3 4 4 2 2" xfId="9723"/>
    <cellStyle name="Normal 2 3 4 4 2 2 2" xfId="19446"/>
    <cellStyle name="Normal 2 3 4 4 2 2 2 2" xfId="38959"/>
    <cellStyle name="Normal 2 3 4 4 2 2 2 3" xfId="58852"/>
    <cellStyle name="Normal 2 3 4 4 2 2 3" xfId="29172"/>
    <cellStyle name="Normal 2 3 4 4 2 2 4" xfId="49060"/>
    <cellStyle name="Normal 2 3 4 4 2 3" xfId="14140"/>
    <cellStyle name="Normal 2 3 4 4 2 3 2" xfId="33654"/>
    <cellStyle name="Normal 2 3 4 4 2 3 3" xfId="53547"/>
    <cellStyle name="Normal 2 3 4 4 2 4" xfId="25059"/>
    <cellStyle name="Normal 2 3 4 4 2 5" xfId="44826"/>
    <cellStyle name="Normal 2 3 4 4 3" xfId="6548"/>
    <cellStyle name="Normal 2 3 4 4 3 2" xfId="16285"/>
    <cellStyle name="Normal 2 3 4 4 3 2 2" xfId="35798"/>
    <cellStyle name="Normal 2 3 4 4 3 2 3" xfId="55691"/>
    <cellStyle name="Normal 2 3 4 4 3 3" xfId="28368"/>
    <cellStyle name="Normal 2 3 4 4 3 4" xfId="48256"/>
    <cellStyle name="Normal 2 3 4 4 4" xfId="11872"/>
    <cellStyle name="Normal 2 3 4 4 4 2" xfId="31387"/>
    <cellStyle name="Normal 2 3 4 4 4 3" xfId="51280"/>
    <cellStyle name="Normal 2 3 4 4 5" xfId="21593"/>
    <cellStyle name="Normal 2 3 4 4 6" xfId="41352"/>
    <cellStyle name="Normal 2 3 4 5" xfId="2678"/>
    <cellStyle name="Normal 2 3 4 5 2" xfId="8115"/>
    <cellStyle name="Normal 2 3 4 5 2 2" xfId="17838"/>
    <cellStyle name="Normal 2 3 4 5 2 2 2" xfId="37351"/>
    <cellStyle name="Normal 2 3 4 5 2 2 3" xfId="57244"/>
    <cellStyle name="Normal 2 3 4 5 2 3" xfId="22327"/>
    <cellStyle name="Normal 2 3 4 5 2 4" xfId="42089"/>
    <cellStyle name="Normal 2 3 4 5 3" xfId="12532"/>
    <cellStyle name="Normal 2 3 4 5 3 2" xfId="32046"/>
    <cellStyle name="Normal 2 3 4 5 3 3" xfId="51939"/>
    <cellStyle name="Normal 2 3 4 5 4" xfId="23451"/>
    <cellStyle name="Normal 2 3 4 5 5" xfId="43217"/>
    <cellStyle name="Normal 2 3 4 6" xfId="4938"/>
    <cellStyle name="Normal 2 3 4 6 2" xfId="14678"/>
    <cellStyle name="Normal 2 3 4 6 2 2" xfId="34191"/>
    <cellStyle name="Normal 2 3 4 6 2 3" xfId="54084"/>
    <cellStyle name="Normal 2 3 4 6 3" xfId="26760"/>
    <cellStyle name="Normal 2 3 4 6 4" xfId="46646"/>
    <cellStyle name="Normal 2 3 4 7" xfId="10264"/>
    <cellStyle name="Normal 2 3 4 7 2" xfId="29779"/>
    <cellStyle name="Normal 2 3 4 7 3" xfId="49672"/>
    <cellStyle name="Normal 2 3 4 8" xfId="19985"/>
    <cellStyle name="Normal 2 3 4 9" xfId="39627"/>
    <cellStyle name="Normal 2 3 5" xfId="469"/>
    <cellStyle name="Normal 2 3 5 2" xfId="1555"/>
    <cellStyle name="Normal 2 3 5 2 2" xfId="3927"/>
    <cellStyle name="Normal 2 3 5 2 2 2" xfId="9364"/>
    <cellStyle name="Normal 2 3 5 2 2 2 2" xfId="19087"/>
    <cellStyle name="Normal 2 3 5 2 2 2 2 2" xfId="38600"/>
    <cellStyle name="Normal 2 3 5 2 2 2 2 3" xfId="58493"/>
    <cellStyle name="Normal 2 3 5 2 2 2 3" xfId="26550"/>
    <cellStyle name="Normal 2 3 5 2 2 2 4" xfId="46323"/>
    <cellStyle name="Normal 2 3 5 2 2 3" xfId="13781"/>
    <cellStyle name="Normal 2 3 5 2 2 3 2" xfId="33295"/>
    <cellStyle name="Normal 2 3 5 2 2 3 3" xfId="53188"/>
    <cellStyle name="Normal 2 3 5 2 2 4" xfId="24700"/>
    <cellStyle name="Normal 2 3 5 2 2 5" xfId="44466"/>
    <cellStyle name="Normal 2 3 5 2 3" xfId="7660"/>
    <cellStyle name="Normal 2 3 5 2 3 2" xfId="17383"/>
    <cellStyle name="Normal 2 3 5 2 3 2 2" xfId="36896"/>
    <cellStyle name="Normal 2 3 5 2 3 2 3" xfId="56789"/>
    <cellStyle name="Normal 2 3 5 2 3 3" xfId="26481"/>
    <cellStyle name="Normal 2 3 5 2 3 4" xfId="46254"/>
    <cellStyle name="Normal 2 3 5 2 4" xfId="5654"/>
    <cellStyle name="Normal 2 3 5 2 4 2" xfId="15391"/>
    <cellStyle name="Normal 2 3 5 2 4 2 2" xfId="34904"/>
    <cellStyle name="Normal 2 3 5 2 4 2 3" xfId="54797"/>
    <cellStyle name="Normal 2 3 5 2 4 3" xfId="27474"/>
    <cellStyle name="Normal 2 3 5 2 4 4" xfId="47362"/>
    <cellStyle name="Normal 2 3 5 2 5" xfId="11513"/>
    <cellStyle name="Normal 2 3 5 2 5 2" xfId="31028"/>
    <cellStyle name="Normal 2 3 5 2 5 3" xfId="50921"/>
    <cellStyle name="Normal 2 3 5 2 6" xfId="21234"/>
    <cellStyle name="Normal 2 3 5 2 7" xfId="40889"/>
    <cellStyle name="Normal 2 3 5 3" xfId="1004"/>
    <cellStyle name="Normal 2 3 5 3 2" xfId="3389"/>
    <cellStyle name="Normal 2 3 5 3 2 2" xfId="8826"/>
    <cellStyle name="Normal 2 3 5 3 2 2 2" xfId="18549"/>
    <cellStyle name="Normal 2 3 5 3 2 2 2 2" xfId="38062"/>
    <cellStyle name="Normal 2 3 5 3 2 2 2 3" xfId="57955"/>
    <cellStyle name="Normal 2 3 5 3 2 2 3" xfId="23029"/>
    <cellStyle name="Normal 2 3 5 3 2 2 4" xfId="42794"/>
    <cellStyle name="Normal 2 3 5 3 2 3" xfId="13243"/>
    <cellStyle name="Normal 2 3 5 3 2 3 2" xfId="32757"/>
    <cellStyle name="Normal 2 3 5 3 2 3 3" xfId="52650"/>
    <cellStyle name="Normal 2 3 5 3 2 4" xfId="24162"/>
    <cellStyle name="Normal 2 3 5 3 2 5" xfId="43928"/>
    <cellStyle name="Normal 2 3 5 3 3" xfId="7200"/>
    <cellStyle name="Normal 2 3 5 3 3 2" xfId="16936"/>
    <cellStyle name="Normal 2 3 5 3 3 2 2" xfId="36449"/>
    <cellStyle name="Normal 2 3 5 3 3 2 3" xfId="56342"/>
    <cellStyle name="Normal 2 3 5 3 3 3" xfId="25544"/>
    <cellStyle name="Normal 2 3 5 3 3 4" xfId="45312"/>
    <cellStyle name="Normal 2 3 5 3 4" xfId="6189"/>
    <cellStyle name="Normal 2 3 5 3 4 2" xfId="15926"/>
    <cellStyle name="Normal 2 3 5 3 4 2 2" xfId="35439"/>
    <cellStyle name="Normal 2 3 5 3 4 2 3" xfId="55332"/>
    <cellStyle name="Normal 2 3 5 3 4 3" xfId="28009"/>
    <cellStyle name="Normal 2 3 5 3 4 4" xfId="47897"/>
    <cellStyle name="Normal 2 3 5 3 5" xfId="10975"/>
    <cellStyle name="Normal 2 3 5 3 5 2" xfId="30490"/>
    <cellStyle name="Normal 2 3 5 3 5 3" xfId="50383"/>
    <cellStyle name="Normal 2 3 5 3 6" xfId="20696"/>
    <cellStyle name="Normal 2 3 5 3 7" xfId="40338"/>
    <cellStyle name="Normal 2 3 5 4" xfId="2194"/>
    <cellStyle name="Normal 2 3 5 4 2" xfId="4463"/>
    <cellStyle name="Normal 2 3 5 4 2 2" xfId="9899"/>
    <cellStyle name="Normal 2 3 5 4 2 2 2" xfId="19622"/>
    <cellStyle name="Normal 2 3 5 4 2 2 2 2" xfId="39135"/>
    <cellStyle name="Normal 2 3 5 4 2 2 2 3" xfId="59028"/>
    <cellStyle name="Normal 2 3 5 4 2 2 3" xfId="29348"/>
    <cellStyle name="Normal 2 3 5 4 2 2 4" xfId="49236"/>
    <cellStyle name="Normal 2 3 5 4 2 3" xfId="14316"/>
    <cellStyle name="Normal 2 3 5 4 2 3 2" xfId="33830"/>
    <cellStyle name="Normal 2 3 5 4 2 3 3" xfId="53723"/>
    <cellStyle name="Normal 2 3 5 4 2 4" xfId="25235"/>
    <cellStyle name="Normal 2 3 5 4 2 5" xfId="45002"/>
    <cellStyle name="Normal 2 3 5 4 3" xfId="6724"/>
    <cellStyle name="Normal 2 3 5 4 3 2" xfId="16461"/>
    <cellStyle name="Normal 2 3 5 4 3 2 2" xfId="35974"/>
    <cellStyle name="Normal 2 3 5 4 3 2 3" xfId="55867"/>
    <cellStyle name="Normal 2 3 5 4 3 3" xfId="28544"/>
    <cellStyle name="Normal 2 3 5 4 3 4" xfId="48432"/>
    <cellStyle name="Normal 2 3 5 4 4" xfId="12048"/>
    <cellStyle name="Normal 2 3 5 4 4 2" xfId="31563"/>
    <cellStyle name="Normal 2 3 5 4 4 3" xfId="51456"/>
    <cellStyle name="Normal 2 3 5 4 5" xfId="21769"/>
    <cellStyle name="Normal 2 3 5 4 6" xfId="41528"/>
    <cellStyle name="Normal 2 3 5 5" xfId="2854"/>
    <cellStyle name="Normal 2 3 5 5 2" xfId="8291"/>
    <cellStyle name="Normal 2 3 5 5 2 2" xfId="18014"/>
    <cellStyle name="Normal 2 3 5 5 2 2 2" xfId="37527"/>
    <cellStyle name="Normal 2 3 5 5 2 2 3" xfId="57420"/>
    <cellStyle name="Normal 2 3 5 5 2 3" xfId="22300"/>
    <cellStyle name="Normal 2 3 5 5 2 4" xfId="42062"/>
    <cellStyle name="Normal 2 3 5 5 3" xfId="12708"/>
    <cellStyle name="Normal 2 3 5 5 3 2" xfId="32222"/>
    <cellStyle name="Normal 2 3 5 5 3 3" xfId="52115"/>
    <cellStyle name="Normal 2 3 5 5 4" xfId="23627"/>
    <cellStyle name="Normal 2 3 5 5 5" xfId="43393"/>
    <cellStyle name="Normal 2 3 5 6" xfId="5114"/>
    <cellStyle name="Normal 2 3 5 6 2" xfId="14854"/>
    <cellStyle name="Normal 2 3 5 6 2 2" xfId="34367"/>
    <cellStyle name="Normal 2 3 5 6 2 3" xfId="54260"/>
    <cellStyle name="Normal 2 3 5 6 3" xfId="26936"/>
    <cellStyle name="Normal 2 3 5 6 4" xfId="46822"/>
    <cellStyle name="Normal 2 3 5 7" xfId="10440"/>
    <cellStyle name="Normal 2 3 5 7 2" xfId="29955"/>
    <cellStyle name="Normal 2 3 5 7 3" xfId="49848"/>
    <cellStyle name="Normal 2 3 5 8" xfId="20161"/>
    <cellStyle name="Normal 2 3 5 9" xfId="39803"/>
    <cellStyle name="Normal 2 3 6" xfId="1185"/>
    <cellStyle name="Normal 2 3 6 2" xfId="3568"/>
    <cellStyle name="Normal 2 3 6 2 2" xfId="9005"/>
    <cellStyle name="Normal 2 3 6 2 2 2" xfId="18728"/>
    <cellStyle name="Normal 2 3 6 2 2 2 2" xfId="38241"/>
    <cellStyle name="Normal 2 3 6 2 2 2 3" xfId="58134"/>
    <cellStyle name="Normal 2 3 6 2 2 3" xfId="22934"/>
    <cellStyle name="Normal 2 3 6 2 2 4" xfId="42699"/>
    <cellStyle name="Normal 2 3 6 2 3" xfId="13422"/>
    <cellStyle name="Normal 2 3 6 2 3 2" xfId="32936"/>
    <cellStyle name="Normal 2 3 6 2 3 3" xfId="52829"/>
    <cellStyle name="Normal 2 3 6 2 4" xfId="24341"/>
    <cellStyle name="Normal 2 3 6 2 5" xfId="44107"/>
    <cellStyle name="Normal 2 3 6 3" xfId="7350"/>
    <cellStyle name="Normal 2 3 6 3 2" xfId="17084"/>
    <cellStyle name="Normal 2 3 6 3 2 2" xfId="36597"/>
    <cellStyle name="Normal 2 3 6 3 2 3" xfId="56490"/>
    <cellStyle name="Normal 2 3 6 3 3" xfId="22112"/>
    <cellStyle name="Normal 2 3 6 3 4" xfId="41872"/>
    <cellStyle name="Normal 2 3 6 4" xfId="5296"/>
    <cellStyle name="Normal 2 3 6 4 2" xfId="15033"/>
    <cellStyle name="Normal 2 3 6 4 2 2" xfId="34546"/>
    <cellStyle name="Normal 2 3 6 4 2 3" xfId="54439"/>
    <cellStyle name="Normal 2 3 6 4 3" xfId="27116"/>
    <cellStyle name="Normal 2 3 6 4 4" xfId="47004"/>
    <cellStyle name="Normal 2 3 6 5" xfId="11154"/>
    <cellStyle name="Normal 2 3 6 5 2" xfId="30669"/>
    <cellStyle name="Normal 2 3 6 5 3" xfId="50562"/>
    <cellStyle name="Normal 2 3 6 6" xfId="20875"/>
    <cellStyle name="Normal 2 3 6 7" xfId="40519"/>
    <cellStyle name="Normal 2 3 7" xfId="645"/>
    <cellStyle name="Normal 2 3 7 2" xfId="3030"/>
    <cellStyle name="Normal 2 3 7 2 2" xfId="8467"/>
    <cellStyle name="Normal 2 3 7 2 2 2" xfId="18190"/>
    <cellStyle name="Normal 2 3 7 2 2 2 2" xfId="37703"/>
    <cellStyle name="Normal 2 3 7 2 2 2 3" xfId="57596"/>
    <cellStyle name="Normal 2 3 7 2 2 3" xfId="26265"/>
    <cellStyle name="Normal 2 3 7 2 2 4" xfId="46037"/>
    <cellStyle name="Normal 2 3 7 2 3" xfId="12884"/>
    <cellStyle name="Normal 2 3 7 2 3 2" xfId="32398"/>
    <cellStyle name="Normal 2 3 7 2 3 3" xfId="52291"/>
    <cellStyle name="Normal 2 3 7 2 4" xfId="23803"/>
    <cellStyle name="Normal 2 3 7 2 5" xfId="43569"/>
    <cellStyle name="Normal 2 3 7 3" xfId="6901"/>
    <cellStyle name="Normal 2 3 7 3 2" xfId="16637"/>
    <cellStyle name="Normal 2 3 7 3 2 2" xfId="36150"/>
    <cellStyle name="Normal 2 3 7 3 2 3" xfId="56043"/>
    <cellStyle name="Normal 2 3 7 3 3" xfId="26157"/>
    <cellStyle name="Normal 2 3 7 3 4" xfId="45928"/>
    <cellStyle name="Normal 2 3 7 4" xfId="5830"/>
    <cellStyle name="Normal 2 3 7 4 2" xfId="15567"/>
    <cellStyle name="Normal 2 3 7 4 2 2" xfId="35080"/>
    <cellStyle name="Normal 2 3 7 4 2 3" xfId="54973"/>
    <cellStyle name="Normal 2 3 7 4 3" xfId="27650"/>
    <cellStyle name="Normal 2 3 7 4 4" xfId="47538"/>
    <cellStyle name="Normal 2 3 7 5" xfId="10616"/>
    <cellStyle name="Normal 2 3 7 5 2" xfId="30131"/>
    <cellStyle name="Normal 2 3 7 5 3" xfId="50024"/>
    <cellStyle name="Normal 2 3 7 6" xfId="20337"/>
    <cellStyle name="Normal 2 3 7 7" xfId="39979"/>
    <cellStyle name="Normal 2 3 8" xfId="1733"/>
    <cellStyle name="Normal 2 3 8 2" xfId="4104"/>
    <cellStyle name="Normal 2 3 8 2 2" xfId="9540"/>
    <cellStyle name="Normal 2 3 8 2 2 2" xfId="19263"/>
    <cellStyle name="Normal 2 3 8 2 2 2 2" xfId="38776"/>
    <cellStyle name="Normal 2 3 8 2 2 2 3" xfId="58669"/>
    <cellStyle name="Normal 2 3 8 2 2 3" xfId="28989"/>
    <cellStyle name="Normal 2 3 8 2 2 4" xfId="48877"/>
    <cellStyle name="Normal 2 3 8 2 3" xfId="13957"/>
    <cellStyle name="Normal 2 3 8 2 3 2" xfId="33471"/>
    <cellStyle name="Normal 2 3 8 2 3 3" xfId="53364"/>
    <cellStyle name="Normal 2 3 8 2 4" xfId="24876"/>
    <cellStyle name="Normal 2 3 8 2 5" xfId="44643"/>
    <cellStyle name="Normal 2 3 8 3" xfId="6365"/>
    <cellStyle name="Normal 2 3 8 3 2" xfId="16102"/>
    <cellStyle name="Normal 2 3 8 3 2 2" xfId="35615"/>
    <cellStyle name="Normal 2 3 8 3 2 3" xfId="55508"/>
    <cellStyle name="Normal 2 3 8 3 3" xfId="28185"/>
    <cellStyle name="Normal 2 3 8 3 4" xfId="48073"/>
    <cellStyle name="Normal 2 3 8 4" xfId="11689"/>
    <cellStyle name="Normal 2 3 8 4 2" xfId="31204"/>
    <cellStyle name="Normal 2 3 8 4 3" xfId="51097"/>
    <cellStyle name="Normal 2 3 8 5" xfId="21410"/>
    <cellStyle name="Normal 2 3 8 6" xfId="41067"/>
    <cellStyle name="Normal 2 3 9" xfId="2495"/>
    <cellStyle name="Normal 2 3 9 2" xfId="7932"/>
    <cellStyle name="Normal 2 3 9 2 2" xfId="17655"/>
    <cellStyle name="Normal 2 3 9 2 2 2" xfId="37168"/>
    <cellStyle name="Normal 2 3 9 2 2 3" xfId="57061"/>
    <cellStyle name="Normal 2 3 9 2 3" xfId="26300"/>
    <cellStyle name="Normal 2 3 9 2 4" xfId="46073"/>
    <cellStyle name="Normal 2 3 9 3" xfId="12349"/>
    <cellStyle name="Normal 2 3 9 3 2" xfId="31863"/>
    <cellStyle name="Normal 2 3 9 3 3" xfId="51756"/>
    <cellStyle name="Normal 2 3 9 4" xfId="23268"/>
    <cellStyle name="Normal 2 3 9 5" xfId="43034"/>
    <cellStyle name="Normal 2 4" xfId="14"/>
    <cellStyle name="Normal 2 4 10" xfId="10084"/>
    <cellStyle name="Normal 2 4 10 2" xfId="29599"/>
    <cellStyle name="Normal 2 4 10 3" xfId="49492"/>
    <cellStyle name="Normal 2 4 11" xfId="19805"/>
    <cellStyle name="Normal 2 4 12" xfId="39348"/>
    <cellStyle name="Normal 2 4 2" xfId="28"/>
    <cellStyle name="Normal 2 4 2 2" xfId="1203"/>
    <cellStyle name="Normal 2 4 2 2 2" xfId="3578"/>
    <cellStyle name="Normal 2 4 2 2 2 2" xfId="9015"/>
    <cellStyle name="Normal 2 4 2 2 2 2 2" xfId="18738"/>
    <cellStyle name="Normal 2 4 2 2 2 2 2 2" xfId="38251"/>
    <cellStyle name="Normal 2 4 2 2 2 2 2 3" xfId="58144"/>
    <cellStyle name="Normal 2 4 2 2 2 2 3" xfId="28900"/>
    <cellStyle name="Normal 2 4 2 2 2 2 4" xfId="48788"/>
    <cellStyle name="Normal 2 4 2 2 2 3" xfId="13432"/>
    <cellStyle name="Normal 2 4 2 2 2 3 2" xfId="32946"/>
    <cellStyle name="Normal 2 4 2 2 2 3 3" xfId="52839"/>
    <cellStyle name="Normal 2 4 2 2 2 4" xfId="24351"/>
    <cellStyle name="Normal 2 4 2 2 2 5" xfId="44117"/>
    <cellStyle name="Normal 2 4 2 2 3" xfId="5306"/>
    <cellStyle name="Normal 2 4 2 2 3 2" xfId="15043"/>
    <cellStyle name="Normal 2 4 2 2 3 2 2" xfId="34556"/>
    <cellStyle name="Normal 2 4 2 2 3 2 3" xfId="54449"/>
    <cellStyle name="Normal 2 4 2 2 3 3" xfId="27126"/>
    <cellStyle name="Normal 2 4 2 2 3 4" xfId="47014"/>
    <cellStyle name="Normal 2 4 2 2 4" xfId="11164"/>
    <cellStyle name="Normal 2 4 2 2 4 2" xfId="30679"/>
    <cellStyle name="Normal 2 4 2 2 4 3" xfId="50572"/>
    <cellStyle name="Normal 2 4 2 2 5" xfId="20885"/>
    <cellStyle name="Normal 2 4 2 2 6" xfId="40537"/>
    <cellStyle name="Normal 2 4 2 3" xfId="655"/>
    <cellStyle name="Normal 2 4 2 3 2" xfId="3040"/>
    <cellStyle name="Normal 2 4 2 3 2 2" xfId="8477"/>
    <cellStyle name="Normal 2 4 2 3 2 2 2" xfId="18200"/>
    <cellStyle name="Normal 2 4 2 3 2 2 2 2" xfId="37713"/>
    <cellStyle name="Normal 2 4 2 3 2 2 2 3" xfId="57606"/>
    <cellStyle name="Normal 2 4 2 3 2 2 3" xfId="28809"/>
    <cellStyle name="Normal 2 4 2 3 2 2 4" xfId="48697"/>
    <cellStyle name="Normal 2 4 2 3 2 3" xfId="12894"/>
    <cellStyle name="Normal 2 4 2 3 2 3 2" xfId="32408"/>
    <cellStyle name="Normal 2 4 2 3 2 3 3" xfId="52301"/>
    <cellStyle name="Normal 2 4 2 3 2 4" xfId="23813"/>
    <cellStyle name="Normal 2 4 2 3 2 5" xfId="43579"/>
    <cellStyle name="Normal 2 4 2 3 3" xfId="5840"/>
    <cellStyle name="Normal 2 4 2 3 3 2" xfId="15577"/>
    <cellStyle name="Normal 2 4 2 3 3 2 2" xfId="35090"/>
    <cellStyle name="Normal 2 4 2 3 3 2 3" xfId="54983"/>
    <cellStyle name="Normal 2 4 2 3 3 3" xfId="27660"/>
    <cellStyle name="Normal 2 4 2 3 3 4" xfId="47548"/>
    <cellStyle name="Normal 2 4 2 3 4" xfId="10626"/>
    <cellStyle name="Normal 2 4 2 3 4 2" xfId="30141"/>
    <cellStyle name="Normal 2 4 2 3 4 3" xfId="50034"/>
    <cellStyle name="Normal 2 4 2 3 5" xfId="20347"/>
    <cellStyle name="Normal 2 4 2 3 6" xfId="39989"/>
    <cellStyle name="Normal 2 4 2 4" xfId="1753"/>
    <cellStyle name="Normal 2 4 2 4 2" xfId="4114"/>
    <cellStyle name="Normal 2 4 2 4 2 2" xfId="9550"/>
    <cellStyle name="Normal 2 4 2 4 2 2 2" xfId="19273"/>
    <cellStyle name="Normal 2 4 2 4 2 2 2 2" xfId="38786"/>
    <cellStyle name="Normal 2 4 2 4 2 2 2 3" xfId="58679"/>
    <cellStyle name="Normal 2 4 2 4 2 2 3" xfId="28999"/>
    <cellStyle name="Normal 2 4 2 4 2 2 4" xfId="48887"/>
    <cellStyle name="Normal 2 4 2 4 2 3" xfId="13967"/>
    <cellStyle name="Normal 2 4 2 4 2 3 2" xfId="33481"/>
    <cellStyle name="Normal 2 4 2 4 2 3 3" xfId="53374"/>
    <cellStyle name="Normal 2 4 2 4 2 4" xfId="24886"/>
    <cellStyle name="Normal 2 4 2 4 2 5" xfId="44653"/>
    <cellStyle name="Normal 2 4 2 4 3" xfId="6375"/>
    <cellStyle name="Normal 2 4 2 4 3 2" xfId="16112"/>
    <cellStyle name="Normal 2 4 2 4 3 2 2" xfId="35625"/>
    <cellStyle name="Normal 2 4 2 4 3 2 3" xfId="55518"/>
    <cellStyle name="Normal 2 4 2 4 3 3" xfId="28195"/>
    <cellStyle name="Normal 2 4 2 4 3 4" xfId="48083"/>
    <cellStyle name="Normal 2 4 2 4 4" xfId="11699"/>
    <cellStyle name="Normal 2 4 2 4 4 2" xfId="31214"/>
    <cellStyle name="Normal 2 4 2 4 4 3" xfId="51107"/>
    <cellStyle name="Normal 2 4 2 4 5" xfId="21420"/>
    <cellStyle name="Normal 2 4 2 4 6" xfId="41087"/>
    <cellStyle name="Normal 2 4 2 5" xfId="2505"/>
    <cellStyle name="Normal 2 4 2 5 2" xfId="7942"/>
    <cellStyle name="Normal 2 4 2 5 2 2" xfId="17665"/>
    <cellStyle name="Normal 2 4 2 5 2 2 2" xfId="37178"/>
    <cellStyle name="Normal 2 4 2 5 2 2 3" xfId="57071"/>
    <cellStyle name="Normal 2 4 2 5 2 3" xfId="28720"/>
    <cellStyle name="Normal 2 4 2 5 2 4" xfId="48608"/>
    <cellStyle name="Normal 2 4 2 5 3" xfId="12359"/>
    <cellStyle name="Normal 2 4 2 5 3 2" xfId="31873"/>
    <cellStyle name="Normal 2 4 2 5 3 3" xfId="51766"/>
    <cellStyle name="Normal 2 4 2 5 4" xfId="23278"/>
    <cellStyle name="Normal 2 4 2 5 5" xfId="43044"/>
    <cellStyle name="Normal 2 4 2 6" xfId="4673"/>
    <cellStyle name="Normal 2 4 2 6 2" xfId="14505"/>
    <cellStyle name="Normal 2 4 2 6 2 2" xfId="34018"/>
    <cellStyle name="Normal 2 4 2 6 2 3" xfId="53911"/>
    <cellStyle name="Normal 2 4 2 6 3" xfId="26587"/>
    <cellStyle name="Normal 2 4 2 6 4" xfId="46381"/>
    <cellStyle name="Normal 2 4 2 7" xfId="10091"/>
    <cellStyle name="Normal 2 4 2 7 2" xfId="29606"/>
    <cellStyle name="Normal 2 4 2 7 3" xfId="49499"/>
    <cellStyle name="Normal 2 4 2 8" xfId="19812"/>
    <cellStyle name="Normal 2 4 2 9" xfId="39362"/>
    <cellStyle name="Normal 2 4 3" xfId="296"/>
    <cellStyle name="Normal 2 4 3 2" xfId="1382"/>
    <cellStyle name="Normal 2 4 3 2 2" xfId="3754"/>
    <cellStyle name="Normal 2 4 3 2 2 2" xfId="9191"/>
    <cellStyle name="Normal 2 4 3 2 2 2 2" xfId="18914"/>
    <cellStyle name="Normal 2 4 3 2 2 2 2 2" xfId="38427"/>
    <cellStyle name="Normal 2 4 3 2 2 2 2 3" xfId="58320"/>
    <cellStyle name="Normal 2 4 3 2 2 2 3" xfId="28929"/>
    <cellStyle name="Normal 2 4 3 2 2 2 4" xfId="48817"/>
    <cellStyle name="Normal 2 4 3 2 2 3" xfId="13608"/>
    <cellStyle name="Normal 2 4 3 2 2 3 2" xfId="33122"/>
    <cellStyle name="Normal 2 4 3 2 2 3 3" xfId="53015"/>
    <cellStyle name="Normal 2 4 3 2 2 4" xfId="24527"/>
    <cellStyle name="Normal 2 4 3 2 2 5" xfId="44293"/>
    <cellStyle name="Normal 2 4 3 2 3" xfId="5481"/>
    <cellStyle name="Normal 2 4 3 2 3 2" xfId="15218"/>
    <cellStyle name="Normal 2 4 3 2 3 2 2" xfId="34731"/>
    <cellStyle name="Normal 2 4 3 2 3 2 3" xfId="54624"/>
    <cellStyle name="Normal 2 4 3 2 3 3" xfId="27301"/>
    <cellStyle name="Normal 2 4 3 2 3 4" xfId="47189"/>
    <cellStyle name="Normal 2 4 3 2 4" xfId="11340"/>
    <cellStyle name="Normal 2 4 3 2 4 2" xfId="30855"/>
    <cellStyle name="Normal 2 4 3 2 4 3" xfId="50748"/>
    <cellStyle name="Normal 2 4 3 2 5" xfId="21061"/>
    <cellStyle name="Normal 2 4 3 2 6" xfId="40716"/>
    <cellStyle name="Normal 2 4 3 3" xfId="831"/>
    <cellStyle name="Normal 2 4 3 3 2" xfId="3216"/>
    <cellStyle name="Normal 2 4 3 3 2 2" xfId="8653"/>
    <cellStyle name="Normal 2 4 3 3 2 2 2" xfId="18376"/>
    <cellStyle name="Normal 2 4 3 3 2 2 2 2" xfId="37889"/>
    <cellStyle name="Normal 2 4 3 3 2 2 2 3" xfId="57782"/>
    <cellStyle name="Normal 2 4 3 3 2 2 3" xfId="28838"/>
    <cellStyle name="Normal 2 4 3 3 2 2 4" xfId="48726"/>
    <cellStyle name="Normal 2 4 3 3 2 3" xfId="13070"/>
    <cellStyle name="Normal 2 4 3 3 2 3 2" xfId="32584"/>
    <cellStyle name="Normal 2 4 3 3 2 3 3" xfId="52477"/>
    <cellStyle name="Normal 2 4 3 3 2 4" xfId="23989"/>
    <cellStyle name="Normal 2 4 3 3 2 5" xfId="43755"/>
    <cellStyle name="Normal 2 4 3 3 3" xfId="6016"/>
    <cellStyle name="Normal 2 4 3 3 3 2" xfId="15753"/>
    <cellStyle name="Normal 2 4 3 3 3 2 2" xfId="35266"/>
    <cellStyle name="Normal 2 4 3 3 3 2 3" xfId="55159"/>
    <cellStyle name="Normal 2 4 3 3 3 3" xfId="27836"/>
    <cellStyle name="Normal 2 4 3 3 3 4" xfId="47724"/>
    <cellStyle name="Normal 2 4 3 3 4" xfId="10802"/>
    <cellStyle name="Normal 2 4 3 3 4 2" xfId="30317"/>
    <cellStyle name="Normal 2 4 3 3 4 3" xfId="50210"/>
    <cellStyle name="Normal 2 4 3 3 5" xfId="20523"/>
    <cellStyle name="Normal 2 4 3 3 6" xfId="40165"/>
    <cellStyle name="Normal 2 4 3 4" xfId="2021"/>
    <cellStyle name="Normal 2 4 3 4 2" xfId="4290"/>
    <cellStyle name="Normal 2 4 3 4 2 2" xfId="9726"/>
    <cellStyle name="Normal 2 4 3 4 2 2 2" xfId="19449"/>
    <cellStyle name="Normal 2 4 3 4 2 2 2 2" xfId="38962"/>
    <cellStyle name="Normal 2 4 3 4 2 2 2 3" xfId="58855"/>
    <cellStyle name="Normal 2 4 3 4 2 2 3" xfId="29175"/>
    <cellStyle name="Normal 2 4 3 4 2 2 4" xfId="49063"/>
    <cellStyle name="Normal 2 4 3 4 2 3" xfId="14143"/>
    <cellStyle name="Normal 2 4 3 4 2 3 2" xfId="33657"/>
    <cellStyle name="Normal 2 4 3 4 2 3 3" xfId="53550"/>
    <cellStyle name="Normal 2 4 3 4 2 4" xfId="25062"/>
    <cellStyle name="Normal 2 4 3 4 2 5" xfId="44829"/>
    <cellStyle name="Normal 2 4 3 4 3" xfId="6551"/>
    <cellStyle name="Normal 2 4 3 4 3 2" xfId="16288"/>
    <cellStyle name="Normal 2 4 3 4 3 2 2" xfId="35801"/>
    <cellStyle name="Normal 2 4 3 4 3 2 3" xfId="55694"/>
    <cellStyle name="Normal 2 4 3 4 3 3" xfId="28371"/>
    <cellStyle name="Normal 2 4 3 4 3 4" xfId="48259"/>
    <cellStyle name="Normal 2 4 3 4 4" xfId="11875"/>
    <cellStyle name="Normal 2 4 3 4 4 2" xfId="31390"/>
    <cellStyle name="Normal 2 4 3 4 4 3" xfId="51283"/>
    <cellStyle name="Normal 2 4 3 4 5" xfId="21596"/>
    <cellStyle name="Normal 2 4 3 4 6" xfId="41355"/>
    <cellStyle name="Normal 2 4 3 5" xfId="2681"/>
    <cellStyle name="Normal 2 4 3 5 2" xfId="8118"/>
    <cellStyle name="Normal 2 4 3 5 2 2" xfId="17841"/>
    <cellStyle name="Normal 2 4 3 5 2 2 2" xfId="37354"/>
    <cellStyle name="Normal 2 4 3 5 2 2 3" xfId="57247"/>
    <cellStyle name="Normal 2 4 3 5 2 3" xfId="28749"/>
    <cellStyle name="Normal 2 4 3 5 2 4" xfId="48637"/>
    <cellStyle name="Normal 2 4 3 5 3" xfId="12535"/>
    <cellStyle name="Normal 2 4 3 5 3 2" xfId="32049"/>
    <cellStyle name="Normal 2 4 3 5 3 3" xfId="51942"/>
    <cellStyle name="Normal 2 4 3 5 4" xfId="23454"/>
    <cellStyle name="Normal 2 4 3 5 5" xfId="43220"/>
    <cellStyle name="Normal 2 4 3 6" xfId="4941"/>
    <cellStyle name="Normal 2 4 3 6 2" xfId="14681"/>
    <cellStyle name="Normal 2 4 3 6 2 2" xfId="34194"/>
    <cellStyle name="Normal 2 4 3 6 2 3" xfId="54087"/>
    <cellStyle name="Normal 2 4 3 6 3" xfId="26763"/>
    <cellStyle name="Normal 2 4 3 6 4" xfId="46649"/>
    <cellStyle name="Normal 2 4 3 7" xfId="10267"/>
    <cellStyle name="Normal 2 4 3 7 2" xfId="29782"/>
    <cellStyle name="Normal 2 4 3 7 3" xfId="49675"/>
    <cellStyle name="Normal 2 4 3 8" xfId="19988"/>
    <cellStyle name="Normal 2 4 3 9" xfId="39630"/>
    <cellStyle name="Normal 2 4 4" xfId="472"/>
    <cellStyle name="Normal 2 4 4 2" xfId="1558"/>
    <cellStyle name="Normal 2 4 4 2 2" xfId="3930"/>
    <cellStyle name="Normal 2 4 4 2 2 2" xfId="9367"/>
    <cellStyle name="Normal 2 4 4 2 2 2 2" xfId="19090"/>
    <cellStyle name="Normal 2 4 4 2 2 2 2 2" xfId="38603"/>
    <cellStyle name="Normal 2 4 4 2 2 2 2 3" xfId="58496"/>
    <cellStyle name="Normal 2 4 4 2 2 2 3" xfId="28958"/>
    <cellStyle name="Normal 2 4 4 2 2 2 4" xfId="48846"/>
    <cellStyle name="Normal 2 4 4 2 2 3" xfId="13784"/>
    <cellStyle name="Normal 2 4 4 2 2 3 2" xfId="33298"/>
    <cellStyle name="Normal 2 4 4 2 2 3 3" xfId="53191"/>
    <cellStyle name="Normal 2 4 4 2 2 4" xfId="24703"/>
    <cellStyle name="Normal 2 4 4 2 2 5" xfId="44469"/>
    <cellStyle name="Normal 2 4 4 2 3" xfId="5657"/>
    <cellStyle name="Normal 2 4 4 2 3 2" xfId="15394"/>
    <cellStyle name="Normal 2 4 4 2 3 2 2" xfId="34907"/>
    <cellStyle name="Normal 2 4 4 2 3 2 3" xfId="54800"/>
    <cellStyle name="Normal 2 4 4 2 3 3" xfId="27477"/>
    <cellStyle name="Normal 2 4 4 2 3 4" xfId="47365"/>
    <cellStyle name="Normal 2 4 4 2 4" xfId="11516"/>
    <cellStyle name="Normal 2 4 4 2 4 2" xfId="31031"/>
    <cellStyle name="Normal 2 4 4 2 4 3" xfId="50924"/>
    <cellStyle name="Normal 2 4 4 2 5" xfId="21237"/>
    <cellStyle name="Normal 2 4 4 2 6" xfId="40892"/>
    <cellStyle name="Normal 2 4 4 3" xfId="1007"/>
    <cellStyle name="Normal 2 4 4 3 2" xfId="3392"/>
    <cellStyle name="Normal 2 4 4 3 2 2" xfId="8829"/>
    <cellStyle name="Normal 2 4 4 3 2 2 2" xfId="18552"/>
    <cellStyle name="Normal 2 4 4 3 2 2 2 2" xfId="38065"/>
    <cellStyle name="Normal 2 4 4 3 2 2 2 3" xfId="57958"/>
    <cellStyle name="Normal 2 4 4 3 2 2 3" xfId="28867"/>
    <cellStyle name="Normal 2 4 4 3 2 2 4" xfId="48755"/>
    <cellStyle name="Normal 2 4 4 3 2 3" xfId="13246"/>
    <cellStyle name="Normal 2 4 4 3 2 3 2" xfId="32760"/>
    <cellStyle name="Normal 2 4 4 3 2 3 3" xfId="52653"/>
    <cellStyle name="Normal 2 4 4 3 2 4" xfId="24165"/>
    <cellStyle name="Normal 2 4 4 3 2 5" xfId="43931"/>
    <cellStyle name="Normal 2 4 4 3 3" xfId="6192"/>
    <cellStyle name="Normal 2 4 4 3 3 2" xfId="15929"/>
    <cellStyle name="Normal 2 4 4 3 3 2 2" xfId="35442"/>
    <cellStyle name="Normal 2 4 4 3 3 2 3" xfId="55335"/>
    <cellStyle name="Normal 2 4 4 3 3 3" xfId="28012"/>
    <cellStyle name="Normal 2 4 4 3 3 4" xfId="47900"/>
    <cellStyle name="Normal 2 4 4 3 4" xfId="10978"/>
    <cellStyle name="Normal 2 4 4 3 4 2" xfId="30493"/>
    <cellStyle name="Normal 2 4 4 3 4 3" xfId="50386"/>
    <cellStyle name="Normal 2 4 4 3 5" xfId="20699"/>
    <cellStyle name="Normal 2 4 4 3 6" xfId="40341"/>
    <cellStyle name="Normal 2 4 4 4" xfId="2197"/>
    <cellStyle name="Normal 2 4 4 4 2" xfId="4466"/>
    <cellStyle name="Normal 2 4 4 4 2 2" xfId="9902"/>
    <cellStyle name="Normal 2 4 4 4 2 2 2" xfId="19625"/>
    <cellStyle name="Normal 2 4 4 4 2 2 2 2" xfId="39138"/>
    <cellStyle name="Normal 2 4 4 4 2 2 2 3" xfId="59031"/>
    <cellStyle name="Normal 2 4 4 4 2 2 3" xfId="29351"/>
    <cellStyle name="Normal 2 4 4 4 2 2 4" xfId="49239"/>
    <cellStyle name="Normal 2 4 4 4 2 3" xfId="14319"/>
    <cellStyle name="Normal 2 4 4 4 2 3 2" xfId="33833"/>
    <cellStyle name="Normal 2 4 4 4 2 3 3" xfId="53726"/>
    <cellStyle name="Normal 2 4 4 4 2 4" xfId="25238"/>
    <cellStyle name="Normal 2 4 4 4 2 5" xfId="45005"/>
    <cellStyle name="Normal 2 4 4 4 3" xfId="6727"/>
    <cellStyle name="Normal 2 4 4 4 3 2" xfId="16464"/>
    <cellStyle name="Normal 2 4 4 4 3 2 2" xfId="35977"/>
    <cellStyle name="Normal 2 4 4 4 3 2 3" xfId="55870"/>
    <cellStyle name="Normal 2 4 4 4 3 3" xfId="28547"/>
    <cellStyle name="Normal 2 4 4 4 3 4" xfId="48435"/>
    <cellStyle name="Normal 2 4 4 4 4" xfId="12051"/>
    <cellStyle name="Normal 2 4 4 4 4 2" xfId="31566"/>
    <cellStyle name="Normal 2 4 4 4 4 3" xfId="51459"/>
    <cellStyle name="Normal 2 4 4 4 5" xfId="21772"/>
    <cellStyle name="Normal 2 4 4 4 6" xfId="41531"/>
    <cellStyle name="Normal 2 4 4 5" xfId="2857"/>
    <cellStyle name="Normal 2 4 4 5 2" xfId="8294"/>
    <cellStyle name="Normal 2 4 4 5 2 2" xfId="18017"/>
    <cellStyle name="Normal 2 4 4 5 2 2 2" xfId="37530"/>
    <cellStyle name="Normal 2 4 4 5 2 2 3" xfId="57423"/>
    <cellStyle name="Normal 2 4 4 5 2 3" xfId="28778"/>
    <cellStyle name="Normal 2 4 4 5 2 4" xfId="48666"/>
    <cellStyle name="Normal 2 4 4 5 3" xfId="12711"/>
    <cellStyle name="Normal 2 4 4 5 3 2" xfId="32225"/>
    <cellStyle name="Normal 2 4 4 5 3 3" xfId="52118"/>
    <cellStyle name="Normal 2 4 4 5 4" xfId="23630"/>
    <cellStyle name="Normal 2 4 4 5 5" xfId="43396"/>
    <cellStyle name="Normal 2 4 4 6" xfId="5117"/>
    <cellStyle name="Normal 2 4 4 6 2" xfId="14857"/>
    <cellStyle name="Normal 2 4 4 6 2 2" xfId="34370"/>
    <cellStyle name="Normal 2 4 4 6 2 3" xfId="54263"/>
    <cellStyle name="Normal 2 4 4 6 3" xfId="26939"/>
    <cellStyle name="Normal 2 4 4 6 4" xfId="46825"/>
    <cellStyle name="Normal 2 4 4 7" xfId="10443"/>
    <cellStyle name="Normal 2 4 4 7 2" xfId="29958"/>
    <cellStyle name="Normal 2 4 4 7 3" xfId="49851"/>
    <cellStyle name="Normal 2 4 4 8" xfId="20164"/>
    <cellStyle name="Normal 2 4 4 9" xfId="39806"/>
    <cellStyle name="Normal 2 4 5" xfId="1188"/>
    <cellStyle name="Normal 2 4 5 2" xfId="3571"/>
    <cellStyle name="Normal 2 4 5 2 2" xfId="9008"/>
    <cellStyle name="Normal 2 4 5 2 2 2" xfId="18731"/>
    <cellStyle name="Normal 2 4 5 2 2 2 2" xfId="38244"/>
    <cellStyle name="Normal 2 4 5 2 2 2 3" xfId="58137"/>
    <cellStyle name="Normal 2 4 5 2 2 3" xfId="28898"/>
    <cellStyle name="Normal 2 4 5 2 2 4" xfId="48786"/>
    <cellStyle name="Normal 2 4 5 2 3" xfId="13425"/>
    <cellStyle name="Normal 2 4 5 2 3 2" xfId="32939"/>
    <cellStyle name="Normal 2 4 5 2 3 3" xfId="52832"/>
    <cellStyle name="Normal 2 4 5 2 4" xfId="24344"/>
    <cellStyle name="Normal 2 4 5 2 5" xfId="44110"/>
    <cellStyle name="Normal 2 4 5 3" xfId="5299"/>
    <cellStyle name="Normal 2 4 5 3 2" xfId="15036"/>
    <cellStyle name="Normal 2 4 5 3 2 2" xfId="34549"/>
    <cellStyle name="Normal 2 4 5 3 2 3" xfId="54442"/>
    <cellStyle name="Normal 2 4 5 3 3" xfId="27119"/>
    <cellStyle name="Normal 2 4 5 3 4" xfId="47007"/>
    <cellStyle name="Normal 2 4 5 4" xfId="11157"/>
    <cellStyle name="Normal 2 4 5 4 2" xfId="30672"/>
    <cellStyle name="Normal 2 4 5 4 3" xfId="50565"/>
    <cellStyle name="Normal 2 4 5 5" xfId="20878"/>
    <cellStyle name="Normal 2 4 5 6" xfId="40522"/>
    <cellStyle name="Normal 2 4 6" xfId="648"/>
    <cellStyle name="Normal 2 4 6 2" xfId="3033"/>
    <cellStyle name="Normal 2 4 6 2 2" xfId="8470"/>
    <cellStyle name="Normal 2 4 6 2 2 2" xfId="18193"/>
    <cellStyle name="Normal 2 4 6 2 2 2 2" xfId="37706"/>
    <cellStyle name="Normal 2 4 6 2 2 2 3" xfId="57599"/>
    <cellStyle name="Normal 2 4 6 2 2 3" xfId="28807"/>
    <cellStyle name="Normal 2 4 6 2 2 4" xfId="48695"/>
    <cellStyle name="Normal 2 4 6 2 3" xfId="12887"/>
    <cellStyle name="Normal 2 4 6 2 3 2" xfId="32401"/>
    <cellStyle name="Normal 2 4 6 2 3 3" xfId="52294"/>
    <cellStyle name="Normal 2 4 6 2 4" xfId="23806"/>
    <cellStyle name="Normal 2 4 6 2 5" xfId="43572"/>
    <cellStyle name="Normal 2 4 6 3" xfId="5833"/>
    <cellStyle name="Normal 2 4 6 3 2" xfId="15570"/>
    <cellStyle name="Normal 2 4 6 3 2 2" xfId="35083"/>
    <cellStyle name="Normal 2 4 6 3 2 3" xfId="54976"/>
    <cellStyle name="Normal 2 4 6 3 3" xfId="27653"/>
    <cellStyle name="Normal 2 4 6 3 4" xfId="47541"/>
    <cellStyle name="Normal 2 4 6 4" xfId="10619"/>
    <cellStyle name="Normal 2 4 6 4 2" xfId="30134"/>
    <cellStyle name="Normal 2 4 6 4 3" xfId="50027"/>
    <cellStyle name="Normal 2 4 6 5" xfId="20340"/>
    <cellStyle name="Normal 2 4 6 6" xfId="39982"/>
    <cellStyle name="Normal 2 4 7" xfId="1739"/>
    <cellStyle name="Normal 2 4 7 2" xfId="4107"/>
    <cellStyle name="Normal 2 4 7 2 2" xfId="9543"/>
    <cellStyle name="Normal 2 4 7 2 2 2" xfId="19266"/>
    <cellStyle name="Normal 2 4 7 2 2 2 2" xfId="38779"/>
    <cellStyle name="Normal 2 4 7 2 2 2 3" xfId="58672"/>
    <cellStyle name="Normal 2 4 7 2 2 3" xfId="28992"/>
    <cellStyle name="Normal 2 4 7 2 2 4" xfId="48880"/>
    <cellStyle name="Normal 2 4 7 2 3" xfId="13960"/>
    <cellStyle name="Normal 2 4 7 2 3 2" xfId="33474"/>
    <cellStyle name="Normal 2 4 7 2 3 3" xfId="53367"/>
    <cellStyle name="Normal 2 4 7 2 4" xfId="24879"/>
    <cellStyle name="Normal 2 4 7 2 5" xfId="44646"/>
    <cellStyle name="Normal 2 4 7 3" xfId="6368"/>
    <cellStyle name="Normal 2 4 7 3 2" xfId="16105"/>
    <cellStyle name="Normal 2 4 7 3 2 2" xfId="35618"/>
    <cellStyle name="Normal 2 4 7 3 2 3" xfId="55511"/>
    <cellStyle name="Normal 2 4 7 3 3" xfId="28188"/>
    <cellStyle name="Normal 2 4 7 3 4" xfId="48076"/>
    <cellStyle name="Normal 2 4 7 4" xfId="11692"/>
    <cellStyle name="Normal 2 4 7 4 2" xfId="31207"/>
    <cellStyle name="Normal 2 4 7 4 3" xfId="51100"/>
    <cellStyle name="Normal 2 4 7 5" xfId="21413"/>
    <cellStyle name="Normal 2 4 7 6" xfId="41073"/>
    <cellStyle name="Normal 2 4 8" xfId="2498"/>
    <cellStyle name="Normal 2 4 8 2" xfId="7935"/>
    <cellStyle name="Normal 2 4 8 2 2" xfId="17658"/>
    <cellStyle name="Normal 2 4 8 2 2 2" xfId="37171"/>
    <cellStyle name="Normal 2 4 8 2 2 3" xfId="57064"/>
    <cellStyle name="Normal 2 4 8 2 3" xfId="28718"/>
    <cellStyle name="Normal 2 4 8 2 4" xfId="48606"/>
    <cellStyle name="Normal 2 4 8 3" xfId="12352"/>
    <cellStyle name="Normal 2 4 8 3 2" xfId="31866"/>
    <cellStyle name="Normal 2 4 8 3 3" xfId="51759"/>
    <cellStyle name="Normal 2 4 8 4" xfId="23271"/>
    <cellStyle name="Normal 2 4 8 5" xfId="43037"/>
    <cellStyle name="Normal 2 4 9" xfId="4651"/>
    <cellStyle name="Normal 2 4 9 2" xfId="14498"/>
    <cellStyle name="Normal 2 4 9 2 2" xfId="34011"/>
    <cellStyle name="Normal 2 4 9 2 3" xfId="53904"/>
    <cellStyle name="Normal 2 4 9 3" xfId="26580"/>
    <cellStyle name="Normal 2 4 9 4" xfId="46359"/>
    <cellStyle name="Normal 2 5" xfId="35"/>
    <cellStyle name="Normal 2 5 2" xfId="1206"/>
    <cellStyle name="Normal 2 5 2 2" xfId="7367"/>
    <cellStyle name="Normal 2 5 2 2 2" xfId="41760"/>
    <cellStyle name="Normal 2 5 2 3" xfId="4680"/>
    <cellStyle name="Normal 2 5 2 3 2" xfId="46388"/>
    <cellStyle name="Normal 2 5 2 4" xfId="40540"/>
    <cellStyle name="Normal 2 5 3" xfId="1183"/>
    <cellStyle name="Normal 2 5 3 2" xfId="3566"/>
    <cellStyle name="Normal 2 5 3 2 2" xfId="9003"/>
    <cellStyle name="Normal 2 5 3 2 2 2" xfId="18726"/>
    <cellStyle name="Normal 2 5 3 2 2 2 2" xfId="38239"/>
    <cellStyle name="Normal 2 5 3 2 2 2 3" xfId="58132"/>
    <cellStyle name="Normal 2 5 3 2 2 3" xfId="26027"/>
    <cellStyle name="Normal 2 5 3 2 2 4" xfId="45798"/>
    <cellStyle name="Normal 2 5 3 2 3" xfId="13420"/>
    <cellStyle name="Normal 2 5 3 2 3 2" xfId="32934"/>
    <cellStyle name="Normal 2 5 3 2 3 3" xfId="52827"/>
    <cellStyle name="Normal 2 5 3 2 4" xfId="24339"/>
    <cellStyle name="Normal 2 5 3 2 5" xfId="44105"/>
    <cellStyle name="Normal 2 5 3 3" xfId="7348"/>
    <cellStyle name="Normal 2 5 3 3 2" xfId="17082"/>
    <cellStyle name="Normal 2 5 3 3 2 2" xfId="36595"/>
    <cellStyle name="Normal 2 5 3 3 2 3" xfId="56488"/>
    <cellStyle name="Normal 2 5 3 3 3" xfId="23044"/>
    <cellStyle name="Normal 2 5 3 3 4" xfId="42809"/>
    <cellStyle name="Normal 2 5 3 4" xfId="5294"/>
    <cellStyle name="Normal 2 5 3 4 2" xfId="15031"/>
    <cellStyle name="Normal 2 5 3 4 2 2" xfId="34544"/>
    <cellStyle name="Normal 2 5 3 4 2 3" xfId="54437"/>
    <cellStyle name="Normal 2 5 3 4 3" xfId="27114"/>
    <cellStyle name="Normal 2 5 3 4 4" xfId="47002"/>
    <cellStyle name="Normal 2 5 3 5" xfId="11152"/>
    <cellStyle name="Normal 2 5 3 5 2" xfId="30667"/>
    <cellStyle name="Normal 2 5 3 5 3" xfId="50560"/>
    <cellStyle name="Normal 2 5 3 6" xfId="20873"/>
    <cellStyle name="Normal 2 5 3 7" xfId="40517"/>
    <cellStyle name="Normal 2 5 4" xfId="1760"/>
    <cellStyle name="Normal 2 5 4 2" xfId="41094"/>
    <cellStyle name="Normal 2 5 5" xfId="4642"/>
    <cellStyle name="Normal 2 5 5 2" xfId="14493"/>
    <cellStyle name="Normal 2 5 5 2 2" xfId="34006"/>
    <cellStyle name="Normal 2 5 5 2 3" xfId="53899"/>
    <cellStyle name="Normal 2 5 5 3" xfId="26575"/>
    <cellStyle name="Normal 2 5 5 4" xfId="46350"/>
    <cellStyle name="Normal 2 5 6" xfId="39369"/>
    <cellStyle name="Normal 2 6" xfId="21"/>
    <cellStyle name="Normal 2 6 2" xfId="1198"/>
    <cellStyle name="Normal 2 6 2 2" xfId="3573"/>
    <cellStyle name="Normal 2 6 2 2 2" xfId="9010"/>
    <cellStyle name="Normal 2 6 2 2 2 2" xfId="18733"/>
    <cellStyle name="Normal 2 6 2 2 2 2 2" xfId="38246"/>
    <cellStyle name="Normal 2 6 2 2 2 2 3" xfId="58139"/>
    <cellStyle name="Normal 2 6 2 2 2 3" xfId="22116"/>
    <cellStyle name="Normal 2 6 2 2 2 4" xfId="41876"/>
    <cellStyle name="Normal 2 6 2 2 3" xfId="13427"/>
    <cellStyle name="Normal 2 6 2 2 3 2" xfId="32941"/>
    <cellStyle name="Normal 2 6 2 2 3 3" xfId="52834"/>
    <cellStyle name="Normal 2 6 2 2 4" xfId="24346"/>
    <cellStyle name="Normal 2 6 2 2 5" xfId="44112"/>
    <cellStyle name="Normal 2 6 2 3" xfId="7361"/>
    <cellStyle name="Normal 2 6 2 3 2" xfId="17087"/>
    <cellStyle name="Normal 2 6 2 3 2 2" xfId="36600"/>
    <cellStyle name="Normal 2 6 2 3 2 3" xfId="56493"/>
    <cellStyle name="Normal 2 6 2 3 3" xfId="25702"/>
    <cellStyle name="Normal 2 6 2 3 4" xfId="45471"/>
    <cellStyle name="Normal 2 6 2 4" xfId="5301"/>
    <cellStyle name="Normal 2 6 2 4 2" xfId="15038"/>
    <cellStyle name="Normal 2 6 2 4 2 2" xfId="34551"/>
    <cellStyle name="Normal 2 6 2 4 2 3" xfId="54444"/>
    <cellStyle name="Normal 2 6 2 4 3" xfId="27121"/>
    <cellStyle name="Normal 2 6 2 4 4" xfId="47009"/>
    <cellStyle name="Normal 2 6 2 5" xfId="11159"/>
    <cellStyle name="Normal 2 6 2 5 2" xfId="30674"/>
    <cellStyle name="Normal 2 6 2 5 3" xfId="50567"/>
    <cellStyle name="Normal 2 6 2 6" xfId="20880"/>
    <cellStyle name="Normal 2 6 2 7" xfId="40532"/>
    <cellStyle name="Normal 2 6 3" xfId="650"/>
    <cellStyle name="Normal 2 6 3 2" xfId="3035"/>
    <cellStyle name="Normal 2 6 3 2 2" xfId="8472"/>
    <cellStyle name="Normal 2 6 3 2 2 2" xfId="18195"/>
    <cellStyle name="Normal 2 6 3 2 2 2 2" xfId="37708"/>
    <cellStyle name="Normal 2 6 3 2 2 2 3" xfId="57601"/>
    <cellStyle name="Normal 2 6 3 2 2 3" xfId="26062"/>
    <cellStyle name="Normal 2 6 3 2 2 4" xfId="45833"/>
    <cellStyle name="Normal 2 6 3 2 3" xfId="12889"/>
    <cellStyle name="Normal 2 6 3 2 3 2" xfId="32403"/>
    <cellStyle name="Normal 2 6 3 2 3 3" xfId="52296"/>
    <cellStyle name="Normal 2 6 3 2 4" xfId="23808"/>
    <cellStyle name="Normal 2 6 3 2 5" xfId="43574"/>
    <cellStyle name="Normal 2 6 3 3" xfId="6904"/>
    <cellStyle name="Normal 2 6 3 3 2" xfId="16640"/>
    <cellStyle name="Normal 2 6 3 3 2 2" xfId="36153"/>
    <cellStyle name="Normal 2 6 3 3 2 3" xfId="56046"/>
    <cellStyle name="Normal 2 6 3 3 3" xfId="25752"/>
    <cellStyle name="Normal 2 6 3 3 4" xfId="45521"/>
    <cellStyle name="Normal 2 6 3 4" xfId="5835"/>
    <cellStyle name="Normal 2 6 3 4 2" xfId="15572"/>
    <cellStyle name="Normal 2 6 3 4 2 2" xfId="35085"/>
    <cellStyle name="Normal 2 6 3 4 2 3" xfId="54978"/>
    <cellStyle name="Normal 2 6 3 4 3" xfId="27655"/>
    <cellStyle name="Normal 2 6 3 4 4" xfId="47543"/>
    <cellStyle name="Normal 2 6 3 5" xfId="10621"/>
    <cellStyle name="Normal 2 6 3 5 2" xfId="30136"/>
    <cellStyle name="Normal 2 6 3 5 3" xfId="50029"/>
    <cellStyle name="Normal 2 6 3 6" xfId="20342"/>
    <cellStyle name="Normal 2 6 3 7" xfId="39984"/>
    <cellStyle name="Normal 2 6 4" xfId="1746"/>
    <cellStyle name="Normal 2 6 4 2" xfId="4109"/>
    <cellStyle name="Normal 2 6 4 2 2" xfId="9545"/>
    <cellStyle name="Normal 2 6 4 2 2 2" xfId="19268"/>
    <cellStyle name="Normal 2 6 4 2 2 2 2" xfId="38781"/>
    <cellStyle name="Normal 2 6 4 2 2 2 3" xfId="58674"/>
    <cellStyle name="Normal 2 6 4 2 2 3" xfId="28994"/>
    <cellStyle name="Normal 2 6 4 2 2 4" xfId="48882"/>
    <cellStyle name="Normal 2 6 4 2 3" xfId="13962"/>
    <cellStyle name="Normal 2 6 4 2 3 2" xfId="33476"/>
    <cellStyle name="Normal 2 6 4 2 3 3" xfId="53369"/>
    <cellStyle name="Normal 2 6 4 2 4" xfId="24881"/>
    <cellStyle name="Normal 2 6 4 2 5" xfId="44648"/>
    <cellStyle name="Normal 2 6 4 3" xfId="6370"/>
    <cellStyle name="Normal 2 6 4 3 2" xfId="16107"/>
    <cellStyle name="Normal 2 6 4 3 2 2" xfId="35620"/>
    <cellStyle name="Normal 2 6 4 3 2 3" xfId="55513"/>
    <cellStyle name="Normal 2 6 4 3 3" xfId="28190"/>
    <cellStyle name="Normal 2 6 4 3 4" xfId="48078"/>
    <cellStyle name="Normal 2 6 4 4" xfId="11694"/>
    <cellStyle name="Normal 2 6 4 4 2" xfId="31209"/>
    <cellStyle name="Normal 2 6 4 4 3" xfId="51102"/>
    <cellStyle name="Normal 2 6 4 5" xfId="21415"/>
    <cellStyle name="Normal 2 6 4 6" xfId="41080"/>
    <cellStyle name="Normal 2 6 5" xfId="2500"/>
    <cellStyle name="Normal 2 6 5 2" xfId="7937"/>
    <cellStyle name="Normal 2 6 5 2 2" xfId="17660"/>
    <cellStyle name="Normal 2 6 5 2 2 2" xfId="37173"/>
    <cellStyle name="Normal 2 6 5 2 2 3" xfId="57066"/>
    <cellStyle name="Normal 2 6 5 2 3" xfId="25458"/>
    <cellStyle name="Normal 2 6 5 2 4" xfId="45225"/>
    <cellStyle name="Normal 2 6 5 3" xfId="12354"/>
    <cellStyle name="Normal 2 6 5 3 2" xfId="31868"/>
    <cellStyle name="Normal 2 6 5 3 3" xfId="51761"/>
    <cellStyle name="Normal 2 6 5 4" xfId="23273"/>
    <cellStyle name="Normal 2 6 5 5" xfId="43039"/>
    <cellStyle name="Normal 2 6 6" xfId="4666"/>
    <cellStyle name="Normal 2 6 6 2" xfId="14500"/>
    <cellStyle name="Normal 2 6 6 2 2" xfId="34013"/>
    <cellStyle name="Normal 2 6 6 2 3" xfId="53906"/>
    <cellStyle name="Normal 2 6 6 3" xfId="26582"/>
    <cellStyle name="Normal 2 6 6 4" xfId="46374"/>
    <cellStyle name="Normal 2 6 7" xfId="10086"/>
    <cellStyle name="Normal 2 6 7 2" xfId="29601"/>
    <cellStyle name="Normal 2 6 7 3" xfId="49494"/>
    <cellStyle name="Normal 2 6 8" xfId="19807"/>
    <cellStyle name="Normal 2 6 9" xfId="39355"/>
    <cellStyle name="Normal 2 7" xfId="291"/>
    <cellStyle name="Normal 2 7 2" xfId="1377"/>
    <cellStyle name="Normal 2 7 2 2" xfId="3749"/>
    <cellStyle name="Normal 2 7 2 2 2" xfId="9186"/>
    <cellStyle name="Normal 2 7 2 2 2 2" xfId="18909"/>
    <cellStyle name="Normal 2 7 2 2 2 2 2" xfId="38422"/>
    <cellStyle name="Normal 2 7 2 2 2 2 3" xfId="58315"/>
    <cellStyle name="Normal 2 7 2 2 2 3" xfId="25888"/>
    <cellStyle name="Normal 2 7 2 2 2 4" xfId="45658"/>
    <cellStyle name="Normal 2 7 2 2 3" xfId="13603"/>
    <cellStyle name="Normal 2 7 2 2 3 2" xfId="33117"/>
    <cellStyle name="Normal 2 7 2 2 3 3" xfId="53010"/>
    <cellStyle name="Normal 2 7 2 2 4" xfId="24522"/>
    <cellStyle name="Normal 2 7 2 2 5" xfId="44288"/>
    <cellStyle name="Normal 2 7 2 3" xfId="7511"/>
    <cellStyle name="Normal 2 7 2 3 2" xfId="17234"/>
    <cellStyle name="Normal 2 7 2 3 2 2" xfId="36747"/>
    <cellStyle name="Normal 2 7 2 3 2 3" xfId="56640"/>
    <cellStyle name="Normal 2 7 2 3 3" xfId="22182"/>
    <cellStyle name="Normal 2 7 2 3 4" xfId="41942"/>
    <cellStyle name="Normal 2 7 2 4" xfId="5476"/>
    <cellStyle name="Normal 2 7 2 4 2" xfId="15213"/>
    <cellStyle name="Normal 2 7 2 4 2 2" xfId="34726"/>
    <cellStyle name="Normal 2 7 2 4 2 3" xfId="54619"/>
    <cellStyle name="Normal 2 7 2 4 3" xfId="27296"/>
    <cellStyle name="Normal 2 7 2 4 4" xfId="47184"/>
    <cellStyle name="Normal 2 7 2 5" xfId="11335"/>
    <cellStyle name="Normal 2 7 2 5 2" xfId="30850"/>
    <cellStyle name="Normal 2 7 2 5 3" xfId="50743"/>
    <cellStyle name="Normal 2 7 2 6" xfId="21056"/>
    <cellStyle name="Normal 2 7 2 7" xfId="40711"/>
    <cellStyle name="Normal 2 7 3" xfId="826"/>
    <cellStyle name="Normal 2 7 3 2" xfId="3211"/>
    <cellStyle name="Normal 2 7 3 2 2" xfId="8648"/>
    <cellStyle name="Normal 2 7 3 2 2 2" xfId="18371"/>
    <cellStyle name="Normal 2 7 3 2 2 2 2" xfId="37884"/>
    <cellStyle name="Normal 2 7 3 2 2 2 3" xfId="57777"/>
    <cellStyle name="Normal 2 7 3 2 2 3" xfId="23071"/>
    <cellStyle name="Normal 2 7 3 2 2 4" xfId="42836"/>
    <cellStyle name="Normal 2 7 3 2 3" xfId="13065"/>
    <cellStyle name="Normal 2 7 3 2 3 2" xfId="32579"/>
    <cellStyle name="Normal 2 7 3 2 3 3" xfId="52472"/>
    <cellStyle name="Normal 2 7 3 2 4" xfId="23984"/>
    <cellStyle name="Normal 2 7 3 2 5" xfId="43750"/>
    <cellStyle name="Normal 2 7 3 3" xfId="7051"/>
    <cellStyle name="Normal 2 7 3 3 2" xfId="16787"/>
    <cellStyle name="Normal 2 7 3 3 2 2" xfId="36300"/>
    <cellStyle name="Normal 2 7 3 3 2 3" xfId="56193"/>
    <cellStyle name="Normal 2 7 3 3 3" xfId="26284"/>
    <cellStyle name="Normal 2 7 3 3 4" xfId="46056"/>
    <cellStyle name="Normal 2 7 3 4" xfId="6011"/>
    <cellStyle name="Normal 2 7 3 4 2" xfId="15748"/>
    <cellStyle name="Normal 2 7 3 4 2 2" xfId="35261"/>
    <cellStyle name="Normal 2 7 3 4 2 3" xfId="55154"/>
    <cellStyle name="Normal 2 7 3 4 3" xfId="27831"/>
    <cellStyle name="Normal 2 7 3 4 4" xfId="47719"/>
    <cellStyle name="Normal 2 7 3 5" xfId="10797"/>
    <cellStyle name="Normal 2 7 3 5 2" xfId="30312"/>
    <cellStyle name="Normal 2 7 3 5 3" xfId="50205"/>
    <cellStyle name="Normal 2 7 3 6" xfId="20518"/>
    <cellStyle name="Normal 2 7 3 7" xfId="40160"/>
    <cellStyle name="Normal 2 7 4" xfId="2016"/>
    <cellStyle name="Normal 2 7 4 2" xfId="4285"/>
    <cellStyle name="Normal 2 7 4 2 2" xfId="9721"/>
    <cellStyle name="Normal 2 7 4 2 2 2" xfId="19444"/>
    <cellStyle name="Normal 2 7 4 2 2 2 2" xfId="38957"/>
    <cellStyle name="Normal 2 7 4 2 2 2 3" xfId="58850"/>
    <cellStyle name="Normal 2 7 4 2 2 3" xfId="29170"/>
    <cellStyle name="Normal 2 7 4 2 2 4" xfId="49058"/>
    <cellStyle name="Normal 2 7 4 2 3" xfId="14138"/>
    <cellStyle name="Normal 2 7 4 2 3 2" xfId="33652"/>
    <cellStyle name="Normal 2 7 4 2 3 3" xfId="53545"/>
    <cellStyle name="Normal 2 7 4 2 4" xfId="25057"/>
    <cellStyle name="Normal 2 7 4 2 5" xfId="44824"/>
    <cellStyle name="Normal 2 7 4 3" xfId="6546"/>
    <cellStyle name="Normal 2 7 4 3 2" xfId="16283"/>
    <cellStyle name="Normal 2 7 4 3 2 2" xfId="35796"/>
    <cellStyle name="Normal 2 7 4 3 2 3" xfId="55689"/>
    <cellStyle name="Normal 2 7 4 3 3" xfId="28366"/>
    <cellStyle name="Normal 2 7 4 3 4" xfId="48254"/>
    <cellStyle name="Normal 2 7 4 4" xfId="11870"/>
    <cellStyle name="Normal 2 7 4 4 2" xfId="31385"/>
    <cellStyle name="Normal 2 7 4 4 3" xfId="51278"/>
    <cellStyle name="Normal 2 7 4 5" xfId="21591"/>
    <cellStyle name="Normal 2 7 4 6" xfId="41350"/>
    <cellStyle name="Normal 2 7 5" xfId="2676"/>
    <cellStyle name="Normal 2 7 5 2" xfId="8113"/>
    <cellStyle name="Normal 2 7 5 2 2" xfId="17836"/>
    <cellStyle name="Normal 2 7 5 2 2 2" xfId="37349"/>
    <cellStyle name="Normal 2 7 5 2 2 3" xfId="57242"/>
    <cellStyle name="Normal 2 7 5 2 3" xfId="25543"/>
    <cellStyle name="Normal 2 7 5 2 4" xfId="45311"/>
    <cellStyle name="Normal 2 7 5 3" xfId="12530"/>
    <cellStyle name="Normal 2 7 5 3 2" xfId="32044"/>
    <cellStyle name="Normal 2 7 5 3 3" xfId="51937"/>
    <cellStyle name="Normal 2 7 5 4" xfId="23449"/>
    <cellStyle name="Normal 2 7 5 5" xfId="43215"/>
    <cellStyle name="Normal 2 7 6" xfId="4936"/>
    <cellStyle name="Normal 2 7 6 2" xfId="14676"/>
    <cellStyle name="Normal 2 7 6 2 2" xfId="34189"/>
    <cellStyle name="Normal 2 7 6 2 3" xfId="54082"/>
    <cellStyle name="Normal 2 7 6 3" xfId="26758"/>
    <cellStyle name="Normal 2 7 6 4" xfId="46644"/>
    <cellStyle name="Normal 2 7 7" xfId="10262"/>
    <cellStyle name="Normal 2 7 7 2" xfId="29777"/>
    <cellStyle name="Normal 2 7 7 3" xfId="49670"/>
    <cellStyle name="Normal 2 7 8" xfId="19983"/>
    <cellStyle name="Normal 2 7 9" xfId="39625"/>
    <cellStyle name="Normal 2 8" xfId="467"/>
    <cellStyle name="Normal 2 8 2" xfId="1553"/>
    <cellStyle name="Normal 2 8 2 2" xfId="3925"/>
    <cellStyle name="Normal 2 8 2 2 2" xfId="9362"/>
    <cellStyle name="Normal 2 8 2 2 2 2" xfId="19085"/>
    <cellStyle name="Normal 2 8 2 2 2 2 2" xfId="38598"/>
    <cellStyle name="Normal 2 8 2 2 2 2 3" xfId="58491"/>
    <cellStyle name="Normal 2 8 2 2 2 3" xfId="22975"/>
    <cellStyle name="Normal 2 8 2 2 2 4" xfId="42740"/>
    <cellStyle name="Normal 2 8 2 2 3" xfId="13779"/>
    <cellStyle name="Normal 2 8 2 2 3 2" xfId="33293"/>
    <cellStyle name="Normal 2 8 2 2 3 3" xfId="53186"/>
    <cellStyle name="Normal 2 8 2 2 4" xfId="24698"/>
    <cellStyle name="Normal 2 8 2 2 5" xfId="44464"/>
    <cellStyle name="Normal 2 8 2 3" xfId="7658"/>
    <cellStyle name="Normal 2 8 2 3 2" xfId="17381"/>
    <cellStyle name="Normal 2 8 2 3 2 2" xfId="36894"/>
    <cellStyle name="Normal 2 8 2 3 2 3" xfId="56787"/>
    <cellStyle name="Normal 2 8 2 3 3" xfId="25834"/>
    <cellStyle name="Normal 2 8 2 3 4" xfId="45603"/>
    <cellStyle name="Normal 2 8 2 4" xfId="5652"/>
    <cellStyle name="Normal 2 8 2 4 2" xfId="15389"/>
    <cellStyle name="Normal 2 8 2 4 2 2" xfId="34902"/>
    <cellStyle name="Normal 2 8 2 4 2 3" xfId="54795"/>
    <cellStyle name="Normal 2 8 2 4 3" xfId="27472"/>
    <cellStyle name="Normal 2 8 2 4 4" xfId="47360"/>
    <cellStyle name="Normal 2 8 2 5" xfId="11511"/>
    <cellStyle name="Normal 2 8 2 5 2" xfId="31026"/>
    <cellStyle name="Normal 2 8 2 5 3" xfId="50919"/>
    <cellStyle name="Normal 2 8 2 6" xfId="21232"/>
    <cellStyle name="Normal 2 8 2 7" xfId="40887"/>
    <cellStyle name="Normal 2 8 3" xfId="1002"/>
    <cellStyle name="Normal 2 8 3 2" xfId="3387"/>
    <cellStyle name="Normal 2 8 3 2 2" xfId="8824"/>
    <cellStyle name="Normal 2 8 3 2 2 2" xfId="18547"/>
    <cellStyle name="Normal 2 8 3 2 2 2 2" xfId="38060"/>
    <cellStyle name="Normal 2 8 3 2 2 2 3" xfId="57953"/>
    <cellStyle name="Normal 2 8 3 2 2 3" xfId="25791"/>
    <cellStyle name="Normal 2 8 3 2 2 4" xfId="45560"/>
    <cellStyle name="Normal 2 8 3 2 3" xfId="13241"/>
    <cellStyle name="Normal 2 8 3 2 3 2" xfId="32755"/>
    <cellStyle name="Normal 2 8 3 2 3 3" xfId="52648"/>
    <cellStyle name="Normal 2 8 3 2 4" xfId="24160"/>
    <cellStyle name="Normal 2 8 3 2 5" xfId="43926"/>
    <cellStyle name="Normal 2 8 3 3" xfId="7198"/>
    <cellStyle name="Normal 2 8 3 3 2" xfId="16934"/>
    <cellStyle name="Normal 2 8 3 3 2 2" xfId="36447"/>
    <cellStyle name="Normal 2 8 3 3 2 3" xfId="56340"/>
    <cellStyle name="Normal 2 8 3 3 3" xfId="22569"/>
    <cellStyle name="Normal 2 8 3 3 4" xfId="42332"/>
    <cellStyle name="Normal 2 8 3 4" xfId="6187"/>
    <cellStyle name="Normal 2 8 3 4 2" xfId="15924"/>
    <cellStyle name="Normal 2 8 3 4 2 2" xfId="35437"/>
    <cellStyle name="Normal 2 8 3 4 2 3" xfId="55330"/>
    <cellStyle name="Normal 2 8 3 4 3" xfId="28007"/>
    <cellStyle name="Normal 2 8 3 4 4" xfId="47895"/>
    <cellStyle name="Normal 2 8 3 5" xfId="10973"/>
    <cellStyle name="Normal 2 8 3 5 2" xfId="30488"/>
    <cellStyle name="Normal 2 8 3 5 3" xfId="50381"/>
    <cellStyle name="Normal 2 8 3 6" xfId="20694"/>
    <cellStyle name="Normal 2 8 3 7" xfId="40336"/>
    <cellStyle name="Normal 2 8 4" xfId="2192"/>
    <cellStyle name="Normal 2 8 4 2" xfId="4461"/>
    <cellStyle name="Normal 2 8 4 2 2" xfId="9897"/>
    <cellStyle name="Normal 2 8 4 2 2 2" xfId="19620"/>
    <cellStyle name="Normal 2 8 4 2 2 2 2" xfId="39133"/>
    <cellStyle name="Normal 2 8 4 2 2 2 3" xfId="59026"/>
    <cellStyle name="Normal 2 8 4 2 2 3" xfId="29346"/>
    <cellStyle name="Normal 2 8 4 2 2 4" xfId="49234"/>
    <cellStyle name="Normal 2 8 4 2 3" xfId="14314"/>
    <cellStyle name="Normal 2 8 4 2 3 2" xfId="33828"/>
    <cellStyle name="Normal 2 8 4 2 3 3" xfId="53721"/>
    <cellStyle name="Normal 2 8 4 2 4" xfId="25233"/>
    <cellStyle name="Normal 2 8 4 2 5" xfId="45000"/>
    <cellStyle name="Normal 2 8 4 3" xfId="6722"/>
    <cellStyle name="Normal 2 8 4 3 2" xfId="16459"/>
    <cellStyle name="Normal 2 8 4 3 2 2" xfId="35972"/>
    <cellStyle name="Normal 2 8 4 3 2 3" xfId="55865"/>
    <cellStyle name="Normal 2 8 4 3 3" xfId="28542"/>
    <cellStyle name="Normal 2 8 4 3 4" xfId="48430"/>
    <cellStyle name="Normal 2 8 4 4" xfId="12046"/>
    <cellStyle name="Normal 2 8 4 4 2" xfId="31561"/>
    <cellStyle name="Normal 2 8 4 4 3" xfId="51454"/>
    <cellStyle name="Normal 2 8 4 5" xfId="21767"/>
    <cellStyle name="Normal 2 8 4 6" xfId="41526"/>
    <cellStyle name="Normal 2 8 5" xfId="2852"/>
    <cellStyle name="Normal 2 8 5 2" xfId="8289"/>
    <cellStyle name="Normal 2 8 5 2 2" xfId="18012"/>
    <cellStyle name="Normal 2 8 5 2 2 2" xfId="37525"/>
    <cellStyle name="Normal 2 8 5 2 2 3" xfId="57418"/>
    <cellStyle name="Normal 2 8 5 2 3" xfId="25446"/>
    <cellStyle name="Normal 2 8 5 2 4" xfId="45213"/>
    <cellStyle name="Normal 2 8 5 3" xfId="12706"/>
    <cellStyle name="Normal 2 8 5 3 2" xfId="32220"/>
    <cellStyle name="Normal 2 8 5 3 3" xfId="52113"/>
    <cellStyle name="Normal 2 8 5 4" xfId="23625"/>
    <cellStyle name="Normal 2 8 5 5" xfId="43391"/>
    <cellStyle name="Normal 2 8 6" xfId="5112"/>
    <cellStyle name="Normal 2 8 6 2" xfId="14852"/>
    <cellStyle name="Normal 2 8 6 2 2" xfId="34365"/>
    <cellStyle name="Normal 2 8 6 2 3" xfId="54258"/>
    <cellStyle name="Normal 2 8 6 3" xfId="26934"/>
    <cellStyle name="Normal 2 8 6 4" xfId="46820"/>
    <cellStyle name="Normal 2 8 7" xfId="10438"/>
    <cellStyle name="Normal 2 8 7 2" xfId="29953"/>
    <cellStyle name="Normal 2 8 7 3" xfId="49846"/>
    <cellStyle name="Normal 2 8 8" xfId="20159"/>
    <cellStyle name="Normal 2 8 9" xfId="39801"/>
    <cellStyle name="Normal 2 9" xfId="1180"/>
    <cellStyle name="Normal 2 9 2" xfId="3564"/>
    <cellStyle name="Normal 2 9 2 2" xfId="9001"/>
    <cellStyle name="Normal 2 9 2 2 2" xfId="18724"/>
    <cellStyle name="Normal 2 9 2 2 2 2" xfId="38237"/>
    <cellStyle name="Normal 2 9 2 2 2 3" xfId="58130"/>
    <cellStyle name="Normal 2 9 2 2 3" xfId="28896"/>
    <cellStyle name="Normal 2 9 2 2 4" xfId="48784"/>
    <cellStyle name="Normal 2 9 2 3" xfId="13418"/>
    <cellStyle name="Normal 2 9 2 3 2" xfId="32932"/>
    <cellStyle name="Normal 2 9 2 3 3" xfId="52825"/>
    <cellStyle name="Normal 2 9 2 4" xfId="24337"/>
    <cellStyle name="Normal 2 9 2 5" xfId="44103"/>
    <cellStyle name="Normal 2 9 3" xfId="5291"/>
    <cellStyle name="Normal 2 9 3 2" xfId="15029"/>
    <cellStyle name="Normal 2 9 3 2 2" xfId="34542"/>
    <cellStyle name="Normal 2 9 3 2 3" xfId="54435"/>
    <cellStyle name="Normal 2 9 3 3" xfId="27112"/>
    <cellStyle name="Normal 2 9 3 4" xfId="46999"/>
    <cellStyle name="Normal 2 9 4" xfId="11150"/>
    <cellStyle name="Normal 2 9 4 2" xfId="30665"/>
    <cellStyle name="Normal 2 9 4 3" xfId="50558"/>
    <cellStyle name="Normal 2 9 5" xfId="20871"/>
    <cellStyle name="Normal 2 9 6" xfId="40514"/>
    <cellStyle name="Normal 20" xfId="96"/>
    <cellStyle name="Normal 20 10" xfId="4741"/>
    <cellStyle name="Normal 20 10 2" xfId="14523"/>
    <cellStyle name="Normal 20 10 2 2" xfId="34036"/>
    <cellStyle name="Normal 20 10 2 3" xfId="53929"/>
    <cellStyle name="Normal 20 10 3" xfId="26605"/>
    <cellStyle name="Normal 20 10 4" xfId="46449"/>
    <cellStyle name="Normal 20 11" xfId="10109"/>
    <cellStyle name="Normal 20 11 2" xfId="29624"/>
    <cellStyle name="Normal 20 11 3" xfId="49517"/>
    <cellStyle name="Normal 20 12" xfId="19830"/>
    <cellStyle name="Normal 20 13" xfId="39430"/>
    <cellStyle name="Normal 20 2" xfId="246"/>
    <cellStyle name="Normal 20 2 10" xfId="19980"/>
    <cellStyle name="Normal 20 2 11" xfId="39580"/>
    <cellStyle name="Normal 20 2 2" xfId="464"/>
    <cellStyle name="Normal 20 2 2 2" xfId="1550"/>
    <cellStyle name="Normal 20 2 2 2 2" xfId="3922"/>
    <cellStyle name="Normal 20 2 2 2 2 2" xfId="9359"/>
    <cellStyle name="Normal 20 2 2 2 2 2 2" xfId="19082"/>
    <cellStyle name="Normal 20 2 2 2 2 2 2 2" xfId="38595"/>
    <cellStyle name="Normal 20 2 2 2 2 2 2 3" xfId="58488"/>
    <cellStyle name="Normal 20 2 2 2 2 2 3" xfId="23038"/>
    <cellStyle name="Normal 20 2 2 2 2 2 4" xfId="42803"/>
    <cellStyle name="Normal 20 2 2 2 2 3" xfId="13776"/>
    <cellStyle name="Normal 20 2 2 2 2 3 2" xfId="33290"/>
    <cellStyle name="Normal 20 2 2 2 2 3 3" xfId="53183"/>
    <cellStyle name="Normal 20 2 2 2 2 4" xfId="24695"/>
    <cellStyle name="Normal 20 2 2 2 2 5" xfId="44461"/>
    <cellStyle name="Normal 20 2 2 2 3" xfId="7656"/>
    <cellStyle name="Normal 20 2 2 2 3 2" xfId="17379"/>
    <cellStyle name="Normal 20 2 2 2 3 2 2" xfId="36892"/>
    <cellStyle name="Normal 20 2 2 2 3 2 3" xfId="56785"/>
    <cellStyle name="Normal 20 2 2 2 3 3" xfId="25757"/>
    <cellStyle name="Normal 20 2 2 2 3 4" xfId="45526"/>
    <cellStyle name="Normal 20 2 2 2 4" xfId="5649"/>
    <cellStyle name="Normal 20 2 2 2 4 2" xfId="15386"/>
    <cellStyle name="Normal 20 2 2 2 4 2 2" xfId="34899"/>
    <cellStyle name="Normal 20 2 2 2 4 2 3" xfId="54792"/>
    <cellStyle name="Normal 20 2 2 2 4 3" xfId="27469"/>
    <cellStyle name="Normal 20 2 2 2 4 4" xfId="47357"/>
    <cellStyle name="Normal 20 2 2 2 5" xfId="11508"/>
    <cellStyle name="Normal 20 2 2 2 5 2" xfId="31023"/>
    <cellStyle name="Normal 20 2 2 2 5 3" xfId="50916"/>
    <cellStyle name="Normal 20 2 2 2 6" xfId="21229"/>
    <cellStyle name="Normal 20 2 2 2 7" xfId="40884"/>
    <cellStyle name="Normal 20 2 2 3" xfId="999"/>
    <cellStyle name="Normal 20 2 2 3 2" xfId="3384"/>
    <cellStyle name="Normal 20 2 2 3 2 2" xfId="8821"/>
    <cellStyle name="Normal 20 2 2 3 2 2 2" xfId="18544"/>
    <cellStyle name="Normal 20 2 2 3 2 2 2 2" xfId="38057"/>
    <cellStyle name="Normal 20 2 2 3 2 2 2 3" xfId="57950"/>
    <cellStyle name="Normal 20 2 2 3 2 2 3" xfId="22505"/>
    <cellStyle name="Normal 20 2 2 3 2 2 4" xfId="42268"/>
    <cellStyle name="Normal 20 2 2 3 2 3" xfId="13238"/>
    <cellStyle name="Normal 20 2 2 3 2 3 2" xfId="32752"/>
    <cellStyle name="Normal 20 2 2 3 2 3 3" xfId="52645"/>
    <cellStyle name="Normal 20 2 2 3 2 4" xfId="24157"/>
    <cellStyle name="Normal 20 2 2 3 2 5" xfId="43923"/>
    <cellStyle name="Normal 20 2 2 3 3" xfId="7196"/>
    <cellStyle name="Normal 20 2 2 3 3 2" xfId="16932"/>
    <cellStyle name="Normal 20 2 2 3 3 2 2" xfId="36445"/>
    <cellStyle name="Normal 20 2 2 3 3 2 3" xfId="56338"/>
    <cellStyle name="Normal 20 2 2 3 3 3" xfId="21946"/>
    <cellStyle name="Normal 20 2 2 3 3 4" xfId="41705"/>
    <cellStyle name="Normal 20 2 2 3 4" xfId="6184"/>
    <cellStyle name="Normal 20 2 2 3 4 2" xfId="15921"/>
    <cellStyle name="Normal 20 2 2 3 4 2 2" xfId="35434"/>
    <cellStyle name="Normal 20 2 2 3 4 2 3" xfId="55327"/>
    <cellStyle name="Normal 20 2 2 3 4 3" xfId="28004"/>
    <cellStyle name="Normal 20 2 2 3 4 4" xfId="47892"/>
    <cellStyle name="Normal 20 2 2 3 5" xfId="10970"/>
    <cellStyle name="Normal 20 2 2 3 5 2" xfId="30485"/>
    <cellStyle name="Normal 20 2 2 3 5 3" xfId="50378"/>
    <cellStyle name="Normal 20 2 2 3 6" xfId="20691"/>
    <cellStyle name="Normal 20 2 2 3 7" xfId="40333"/>
    <cellStyle name="Normal 20 2 2 4" xfId="2189"/>
    <cellStyle name="Normal 20 2 2 4 2" xfId="4458"/>
    <cellStyle name="Normal 20 2 2 4 2 2" xfId="9894"/>
    <cellStyle name="Normal 20 2 2 4 2 2 2" xfId="19617"/>
    <cellStyle name="Normal 20 2 2 4 2 2 2 2" xfId="39130"/>
    <cellStyle name="Normal 20 2 2 4 2 2 2 3" xfId="59023"/>
    <cellStyle name="Normal 20 2 2 4 2 2 3" xfId="29343"/>
    <cellStyle name="Normal 20 2 2 4 2 2 4" xfId="49231"/>
    <cellStyle name="Normal 20 2 2 4 2 3" xfId="14311"/>
    <cellStyle name="Normal 20 2 2 4 2 3 2" xfId="33825"/>
    <cellStyle name="Normal 20 2 2 4 2 3 3" xfId="53718"/>
    <cellStyle name="Normal 20 2 2 4 2 4" xfId="25230"/>
    <cellStyle name="Normal 20 2 2 4 2 5" xfId="44997"/>
    <cellStyle name="Normal 20 2 2 4 3" xfId="6719"/>
    <cellStyle name="Normal 20 2 2 4 3 2" xfId="16456"/>
    <cellStyle name="Normal 20 2 2 4 3 2 2" xfId="35969"/>
    <cellStyle name="Normal 20 2 2 4 3 2 3" xfId="55862"/>
    <cellStyle name="Normal 20 2 2 4 3 3" xfId="28539"/>
    <cellStyle name="Normal 20 2 2 4 3 4" xfId="48427"/>
    <cellStyle name="Normal 20 2 2 4 4" xfId="12043"/>
    <cellStyle name="Normal 20 2 2 4 4 2" xfId="31558"/>
    <cellStyle name="Normal 20 2 2 4 4 3" xfId="51451"/>
    <cellStyle name="Normal 20 2 2 4 5" xfId="21764"/>
    <cellStyle name="Normal 20 2 2 4 6" xfId="41523"/>
    <cellStyle name="Normal 20 2 2 5" xfId="2849"/>
    <cellStyle name="Normal 20 2 2 5 2" xfId="8286"/>
    <cellStyle name="Normal 20 2 2 5 2 2" xfId="18009"/>
    <cellStyle name="Normal 20 2 2 5 2 2 2" xfId="37522"/>
    <cellStyle name="Normal 20 2 2 5 2 2 3" xfId="57415"/>
    <cellStyle name="Normal 20 2 2 5 2 3" xfId="26345"/>
    <cellStyle name="Normal 20 2 2 5 2 4" xfId="46118"/>
    <cellStyle name="Normal 20 2 2 5 3" xfId="12703"/>
    <cellStyle name="Normal 20 2 2 5 3 2" xfId="32217"/>
    <cellStyle name="Normal 20 2 2 5 3 3" xfId="52110"/>
    <cellStyle name="Normal 20 2 2 5 4" xfId="23622"/>
    <cellStyle name="Normal 20 2 2 5 5" xfId="43388"/>
    <cellStyle name="Normal 20 2 2 6" xfId="5109"/>
    <cellStyle name="Normal 20 2 2 6 2" xfId="14849"/>
    <cellStyle name="Normal 20 2 2 6 2 2" xfId="34362"/>
    <cellStyle name="Normal 20 2 2 6 2 3" xfId="54255"/>
    <cellStyle name="Normal 20 2 2 6 3" xfId="26931"/>
    <cellStyle name="Normal 20 2 2 6 4" xfId="46817"/>
    <cellStyle name="Normal 20 2 2 7" xfId="10435"/>
    <cellStyle name="Normal 20 2 2 7 2" xfId="29950"/>
    <cellStyle name="Normal 20 2 2 7 3" xfId="49843"/>
    <cellStyle name="Normal 20 2 2 8" xfId="20156"/>
    <cellStyle name="Normal 20 2 2 9" xfId="39798"/>
    <cellStyle name="Normal 20 2 3" xfId="640"/>
    <cellStyle name="Normal 20 2 3 2" xfId="1726"/>
    <cellStyle name="Normal 20 2 3 2 2" xfId="4098"/>
    <cellStyle name="Normal 20 2 3 2 2 2" xfId="9535"/>
    <cellStyle name="Normal 20 2 3 2 2 2 2" xfId="19258"/>
    <cellStyle name="Normal 20 2 3 2 2 2 2 2" xfId="38771"/>
    <cellStyle name="Normal 20 2 3 2 2 2 2 3" xfId="58664"/>
    <cellStyle name="Normal 20 2 3 2 2 2 3" xfId="26317"/>
    <cellStyle name="Normal 20 2 3 2 2 2 4" xfId="46090"/>
    <cellStyle name="Normal 20 2 3 2 2 3" xfId="13952"/>
    <cellStyle name="Normal 20 2 3 2 2 3 2" xfId="33466"/>
    <cellStyle name="Normal 20 2 3 2 2 3 3" xfId="53359"/>
    <cellStyle name="Normal 20 2 3 2 2 4" xfId="24871"/>
    <cellStyle name="Normal 20 2 3 2 2 5" xfId="44637"/>
    <cellStyle name="Normal 20 2 3 2 3" xfId="7803"/>
    <cellStyle name="Normal 20 2 3 2 3 2" xfId="17526"/>
    <cellStyle name="Normal 20 2 3 2 3 2 2" xfId="37039"/>
    <cellStyle name="Normal 20 2 3 2 3 2 3" xfId="56932"/>
    <cellStyle name="Normal 20 2 3 2 3 3" xfId="22076"/>
    <cellStyle name="Normal 20 2 3 2 3 4" xfId="41836"/>
    <cellStyle name="Normal 20 2 3 2 4" xfId="5825"/>
    <cellStyle name="Normal 20 2 3 2 4 2" xfId="15562"/>
    <cellStyle name="Normal 20 2 3 2 4 2 2" xfId="35075"/>
    <cellStyle name="Normal 20 2 3 2 4 2 3" xfId="54968"/>
    <cellStyle name="Normal 20 2 3 2 4 3" xfId="27645"/>
    <cellStyle name="Normal 20 2 3 2 4 4" xfId="47533"/>
    <cellStyle name="Normal 20 2 3 2 5" xfId="11684"/>
    <cellStyle name="Normal 20 2 3 2 5 2" xfId="31199"/>
    <cellStyle name="Normal 20 2 3 2 5 3" xfId="51092"/>
    <cellStyle name="Normal 20 2 3 2 6" xfId="21405"/>
    <cellStyle name="Normal 20 2 3 2 7" xfId="41060"/>
    <cellStyle name="Normal 20 2 3 3" xfId="1175"/>
    <cellStyle name="Normal 20 2 3 3 2" xfId="3560"/>
    <cellStyle name="Normal 20 2 3 3 2 2" xfId="8997"/>
    <cellStyle name="Normal 20 2 3 3 2 2 2" xfId="18720"/>
    <cellStyle name="Normal 20 2 3 3 2 2 2 2" xfId="38233"/>
    <cellStyle name="Normal 20 2 3 3 2 2 2 3" xfId="58126"/>
    <cellStyle name="Normal 20 2 3 3 2 2 3" xfId="25777"/>
    <cellStyle name="Normal 20 2 3 3 2 2 4" xfId="45546"/>
    <cellStyle name="Normal 20 2 3 3 2 3" xfId="13414"/>
    <cellStyle name="Normal 20 2 3 3 2 3 2" xfId="32928"/>
    <cellStyle name="Normal 20 2 3 3 2 3 3" xfId="52821"/>
    <cellStyle name="Normal 20 2 3 3 2 4" xfId="24333"/>
    <cellStyle name="Normal 20 2 3 3 2 5" xfId="44099"/>
    <cellStyle name="Normal 20 2 3 3 3" xfId="7343"/>
    <cellStyle name="Normal 20 2 3 3 3 2" xfId="17079"/>
    <cellStyle name="Normal 20 2 3 3 3 2 2" xfId="36592"/>
    <cellStyle name="Normal 20 2 3 3 3 2 3" xfId="56485"/>
    <cellStyle name="Normal 20 2 3 3 3 3" xfId="26232"/>
    <cellStyle name="Normal 20 2 3 3 3 4" xfId="46003"/>
    <cellStyle name="Normal 20 2 3 3 4" xfId="6360"/>
    <cellStyle name="Normal 20 2 3 3 4 2" xfId="16097"/>
    <cellStyle name="Normal 20 2 3 3 4 2 2" xfId="35610"/>
    <cellStyle name="Normal 20 2 3 3 4 2 3" xfId="55503"/>
    <cellStyle name="Normal 20 2 3 3 4 3" xfId="28180"/>
    <cellStyle name="Normal 20 2 3 3 4 4" xfId="48068"/>
    <cellStyle name="Normal 20 2 3 3 5" xfId="11146"/>
    <cellStyle name="Normal 20 2 3 3 5 2" xfId="30661"/>
    <cellStyle name="Normal 20 2 3 3 5 3" xfId="50554"/>
    <cellStyle name="Normal 20 2 3 3 6" xfId="20867"/>
    <cellStyle name="Normal 20 2 3 3 7" xfId="40509"/>
    <cellStyle name="Normal 20 2 3 4" xfId="2365"/>
    <cellStyle name="Normal 20 2 3 4 2" xfId="4634"/>
    <cellStyle name="Normal 20 2 3 4 2 2" xfId="10070"/>
    <cellStyle name="Normal 20 2 3 4 2 2 2" xfId="19793"/>
    <cellStyle name="Normal 20 2 3 4 2 2 2 2" xfId="39306"/>
    <cellStyle name="Normal 20 2 3 4 2 2 2 3" xfId="59199"/>
    <cellStyle name="Normal 20 2 3 4 2 2 3" xfId="29519"/>
    <cellStyle name="Normal 20 2 3 4 2 2 4" xfId="49407"/>
    <cellStyle name="Normal 20 2 3 4 2 3" xfId="14487"/>
    <cellStyle name="Normal 20 2 3 4 2 3 2" xfId="34001"/>
    <cellStyle name="Normal 20 2 3 4 2 3 3" xfId="53894"/>
    <cellStyle name="Normal 20 2 3 4 2 4" xfId="25406"/>
    <cellStyle name="Normal 20 2 3 4 2 5" xfId="45173"/>
    <cellStyle name="Normal 20 2 3 4 3" xfId="6895"/>
    <cellStyle name="Normal 20 2 3 4 3 2" xfId="16632"/>
    <cellStyle name="Normal 20 2 3 4 3 2 2" xfId="36145"/>
    <cellStyle name="Normal 20 2 3 4 3 2 3" xfId="56038"/>
    <cellStyle name="Normal 20 2 3 4 3 3" xfId="28715"/>
    <cellStyle name="Normal 20 2 3 4 3 4" xfId="48603"/>
    <cellStyle name="Normal 20 2 3 4 4" xfId="12219"/>
    <cellStyle name="Normal 20 2 3 4 4 2" xfId="31734"/>
    <cellStyle name="Normal 20 2 3 4 4 3" xfId="51627"/>
    <cellStyle name="Normal 20 2 3 4 5" xfId="21940"/>
    <cellStyle name="Normal 20 2 3 4 6" xfId="41699"/>
    <cellStyle name="Normal 20 2 3 5" xfId="3025"/>
    <cellStyle name="Normal 20 2 3 5 2" xfId="8462"/>
    <cellStyle name="Normal 20 2 3 5 2 2" xfId="18185"/>
    <cellStyle name="Normal 20 2 3 5 2 2 2" xfId="37698"/>
    <cellStyle name="Normal 20 2 3 5 2 2 3" xfId="57591"/>
    <cellStyle name="Normal 20 2 3 5 2 3" xfId="21975"/>
    <cellStyle name="Normal 20 2 3 5 2 4" xfId="41734"/>
    <cellStyle name="Normal 20 2 3 5 3" xfId="12879"/>
    <cellStyle name="Normal 20 2 3 5 3 2" xfId="32393"/>
    <cellStyle name="Normal 20 2 3 5 3 3" xfId="52286"/>
    <cellStyle name="Normal 20 2 3 5 4" xfId="23798"/>
    <cellStyle name="Normal 20 2 3 5 5" xfId="43564"/>
    <cellStyle name="Normal 20 2 3 6" xfId="5285"/>
    <cellStyle name="Normal 20 2 3 6 2" xfId="15025"/>
    <cellStyle name="Normal 20 2 3 6 2 2" xfId="34538"/>
    <cellStyle name="Normal 20 2 3 6 2 3" xfId="54431"/>
    <cellStyle name="Normal 20 2 3 6 3" xfId="27107"/>
    <cellStyle name="Normal 20 2 3 6 4" xfId="46993"/>
    <cellStyle name="Normal 20 2 3 7" xfId="10611"/>
    <cellStyle name="Normal 20 2 3 7 2" xfId="30126"/>
    <cellStyle name="Normal 20 2 3 7 3" xfId="50019"/>
    <cellStyle name="Normal 20 2 3 8" xfId="20332"/>
    <cellStyle name="Normal 20 2 3 9" xfId="39974"/>
    <cellStyle name="Normal 20 2 4" xfId="1374"/>
    <cellStyle name="Normal 20 2 4 2" xfId="3746"/>
    <cellStyle name="Normal 20 2 4 2 2" xfId="9183"/>
    <cellStyle name="Normal 20 2 4 2 2 2" xfId="18906"/>
    <cellStyle name="Normal 20 2 4 2 2 2 2" xfId="38419"/>
    <cellStyle name="Normal 20 2 4 2 2 2 3" xfId="58312"/>
    <cellStyle name="Normal 20 2 4 2 2 3" xfId="26150"/>
    <cellStyle name="Normal 20 2 4 2 2 4" xfId="45921"/>
    <cellStyle name="Normal 20 2 4 2 3" xfId="13600"/>
    <cellStyle name="Normal 20 2 4 2 3 2" xfId="33114"/>
    <cellStyle name="Normal 20 2 4 2 3 3" xfId="53007"/>
    <cellStyle name="Normal 20 2 4 2 4" xfId="24519"/>
    <cellStyle name="Normal 20 2 4 2 5" xfId="44285"/>
    <cellStyle name="Normal 20 2 4 3" xfId="7509"/>
    <cellStyle name="Normal 20 2 4 3 2" xfId="17232"/>
    <cellStyle name="Normal 20 2 4 3 2 2" xfId="36745"/>
    <cellStyle name="Normal 20 2 4 3 2 3" xfId="56638"/>
    <cellStyle name="Normal 20 2 4 3 3" xfId="22278"/>
    <cellStyle name="Normal 20 2 4 3 4" xfId="42039"/>
    <cellStyle name="Normal 20 2 4 4" xfId="5473"/>
    <cellStyle name="Normal 20 2 4 4 2" xfId="15210"/>
    <cellStyle name="Normal 20 2 4 4 2 2" xfId="34723"/>
    <cellStyle name="Normal 20 2 4 4 2 3" xfId="54616"/>
    <cellStyle name="Normal 20 2 4 4 3" xfId="27293"/>
    <cellStyle name="Normal 20 2 4 4 4" xfId="47181"/>
    <cellStyle name="Normal 20 2 4 5" xfId="11332"/>
    <cellStyle name="Normal 20 2 4 5 2" xfId="30847"/>
    <cellStyle name="Normal 20 2 4 5 3" xfId="50740"/>
    <cellStyle name="Normal 20 2 4 6" xfId="21053"/>
    <cellStyle name="Normal 20 2 4 7" xfId="40708"/>
    <cellStyle name="Normal 20 2 5" xfId="823"/>
    <cellStyle name="Normal 20 2 5 2" xfId="3208"/>
    <cellStyle name="Normal 20 2 5 2 2" xfId="8645"/>
    <cellStyle name="Normal 20 2 5 2 2 2" xfId="18368"/>
    <cellStyle name="Normal 20 2 5 2 2 2 2" xfId="37881"/>
    <cellStyle name="Normal 20 2 5 2 2 2 3" xfId="57774"/>
    <cellStyle name="Normal 20 2 5 2 2 3" xfId="26170"/>
    <cellStyle name="Normal 20 2 5 2 2 4" xfId="45941"/>
    <cellStyle name="Normal 20 2 5 2 3" xfId="13062"/>
    <cellStyle name="Normal 20 2 5 2 3 2" xfId="32576"/>
    <cellStyle name="Normal 20 2 5 2 3 3" xfId="52469"/>
    <cellStyle name="Normal 20 2 5 2 4" xfId="23981"/>
    <cellStyle name="Normal 20 2 5 2 5" xfId="43747"/>
    <cellStyle name="Normal 20 2 5 3" xfId="7049"/>
    <cellStyle name="Normal 20 2 5 3 2" xfId="16785"/>
    <cellStyle name="Normal 20 2 5 3 2 2" xfId="36298"/>
    <cellStyle name="Normal 20 2 5 3 2 3" xfId="56191"/>
    <cellStyle name="Normal 20 2 5 3 3" xfId="22002"/>
    <cellStyle name="Normal 20 2 5 3 4" xfId="41762"/>
    <cellStyle name="Normal 20 2 5 4" xfId="6008"/>
    <cellStyle name="Normal 20 2 5 4 2" xfId="15745"/>
    <cellStyle name="Normal 20 2 5 4 2 2" xfId="35258"/>
    <cellStyle name="Normal 20 2 5 4 2 3" xfId="55151"/>
    <cellStyle name="Normal 20 2 5 4 3" xfId="27828"/>
    <cellStyle name="Normal 20 2 5 4 4" xfId="47716"/>
    <cellStyle name="Normal 20 2 5 5" xfId="10794"/>
    <cellStyle name="Normal 20 2 5 5 2" xfId="30309"/>
    <cellStyle name="Normal 20 2 5 5 3" xfId="50202"/>
    <cellStyle name="Normal 20 2 5 6" xfId="20515"/>
    <cellStyle name="Normal 20 2 5 7" xfId="40157"/>
    <cellStyle name="Normal 20 2 6" xfId="1971"/>
    <cellStyle name="Normal 20 2 6 2" xfId="4282"/>
    <cellStyle name="Normal 20 2 6 2 2" xfId="9718"/>
    <cellStyle name="Normal 20 2 6 2 2 2" xfId="19441"/>
    <cellStyle name="Normal 20 2 6 2 2 2 2" xfId="38954"/>
    <cellStyle name="Normal 20 2 6 2 2 2 3" xfId="58847"/>
    <cellStyle name="Normal 20 2 6 2 2 3" xfId="29167"/>
    <cellStyle name="Normal 20 2 6 2 2 4" xfId="49055"/>
    <cellStyle name="Normal 20 2 6 2 3" xfId="14135"/>
    <cellStyle name="Normal 20 2 6 2 3 2" xfId="33649"/>
    <cellStyle name="Normal 20 2 6 2 3 3" xfId="53542"/>
    <cellStyle name="Normal 20 2 6 2 4" xfId="25054"/>
    <cellStyle name="Normal 20 2 6 2 5" xfId="44821"/>
    <cellStyle name="Normal 20 2 6 3" xfId="6543"/>
    <cellStyle name="Normal 20 2 6 3 2" xfId="16280"/>
    <cellStyle name="Normal 20 2 6 3 2 2" xfId="35793"/>
    <cellStyle name="Normal 20 2 6 3 2 3" xfId="55686"/>
    <cellStyle name="Normal 20 2 6 3 3" xfId="28363"/>
    <cellStyle name="Normal 20 2 6 3 4" xfId="48251"/>
    <cellStyle name="Normal 20 2 6 4" xfId="11867"/>
    <cellStyle name="Normal 20 2 6 4 2" xfId="31382"/>
    <cellStyle name="Normal 20 2 6 4 3" xfId="51275"/>
    <cellStyle name="Normal 20 2 6 5" xfId="21588"/>
    <cellStyle name="Normal 20 2 6 6" xfId="41305"/>
    <cellStyle name="Normal 20 2 7" xfId="2673"/>
    <cellStyle name="Normal 20 2 7 2" xfId="8110"/>
    <cellStyle name="Normal 20 2 7 2 2" xfId="17833"/>
    <cellStyle name="Normal 20 2 7 2 2 2" xfId="37346"/>
    <cellStyle name="Normal 20 2 7 2 2 3" xfId="57239"/>
    <cellStyle name="Normal 20 2 7 2 3" xfId="22986"/>
    <cellStyle name="Normal 20 2 7 2 4" xfId="42751"/>
    <cellStyle name="Normal 20 2 7 3" xfId="12527"/>
    <cellStyle name="Normal 20 2 7 3 2" xfId="32041"/>
    <cellStyle name="Normal 20 2 7 3 3" xfId="51934"/>
    <cellStyle name="Normal 20 2 7 4" xfId="23446"/>
    <cellStyle name="Normal 20 2 7 5" xfId="43212"/>
    <cellStyle name="Normal 20 2 8" xfId="4891"/>
    <cellStyle name="Normal 20 2 8 2" xfId="14673"/>
    <cellStyle name="Normal 20 2 8 2 2" xfId="34186"/>
    <cellStyle name="Normal 20 2 8 2 3" xfId="54079"/>
    <cellStyle name="Normal 20 2 8 3" xfId="26755"/>
    <cellStyle name="Normal 20 2 8 4" xfId="46599"/>
    <cellStyle name="Normal 20 2 9" xfId="10259"/>
    <cellStyle name="Normal 20 2 9 2" xfId="29774"/>
    <cellStyle name="Normal 20 2 9 3" xfId="49667"/>
    <cellStyle name="Normal 20 3" xfId="314"/>
    <cellStyle name="Normal 20 3 2" xfId="1400"/>
    <cellStyle name="Normal 20 3 2 2" xfId="3772"/>
    <cellStyle name="Normal 20 3 2 2 2" xfId="9209"/>
    <cellStyle name="Normal 20 3 2 2 2 2" xfId="18932"/>
    <cellStyle name="Normal 20 3 2 2 2 2 2" xfId="38445"/>
    <cellStyle name="Normal 20 3 2 2 2 2 3" xfId="58338"/>
    <cellStyle name="Normal 20 3 2 2 2 3" xfId="23025"/>
    <cellStyle name="Normal 20 3 2 2 2 4" xfId="42790"/>
    <cellStyle name="Normal 20 3 2 2 3" xfId="13626"/>
    <cellStyle name="Normal 20 3 2 2 3 2" xfId="33140"/>
    <cellStyle name="Normal 20 3 2 2 3 3" xfId="53033"/>
    <cellStyle name="Normal 20 3 2 2 4" xfId="24545"/>
    <cellStyle name="Normal 20 3 2 2 5" xfId="44311"/>
    <cellStyle name="Normal 20 3 2 3" xfId="7532"/>
    <cellStyle name="Normal 20 3 2 3 2" xfId="17255"/>
    <cellStyle name="Normal 20 3 2 3 2 2" xfId="36768"/>
    <cellStyle name="Normal 20 3 2 3 2 3" xfId="56661"/>
    <cellStyle name="Normal 20 3 2 3 3" xfId="22855"/>
    <cellStyle name="Normal 20 3 2 3 4" xfId="42619"/>
    <cellStyle name="Normal 20 3 2 4" xfId="5499"/>
    <cellStyle name="Normal 20 3 2 4 2" xfId="15236"/>
    <cellStyle name="Normal 20 3 2 4 2 2" xfId="34749"/>
    <cellStyle name="Normal 20 3 2 4 2 3" xfId="54642"/>
    <cellStyle name="Normal 20 3 2 4 3" xfId="27319"/>
    <cellStyle name="Normal 20 3 2 4 4" xfId="47207"/>
    <cellStyle name="Normal 20 3 2 5" xfId="11358"/>
    <cellStyle name="Normal 20 3 2 5 2" xfId="30873"/>
    <cellStyle name="Normal 20 3 2 5 3" xfId="50766"/>
    <cellStyle name="Normal 20 3 2 6" xfId="21079"/>
    <cellStyle name="Normal 20 3 2 7" xfId="40734"/>
    <cellStyle name="Normal 20 3 3" xfId="849"/>
    <cellStyle name="Normal 20 3 3 2" xfId="3234"/>
    <cellStyle name="Normal 20 3 3 2 2" xfId="8671"/>
    <cellStyle name="Normal 20 3 3 2 2 2" xfId="18394"/>
    <cellStyle name="Normal 20 3 3 2 2 2 2" xfId="37907"/>
    <cellStyle name="Normal 20 3 3 2 2 2 3" xfId="57800"/>
    <cellStyle name="Normal 20 3 3 2 2 3" xfId="22438"/>
    <cellStyle name="Normal 20 3 3 2 2 4" xfId="42200"/>
    <cellStyle name="Normal 20 3 3 2 3" xfId="13088"/>
    <cellStyle name="Normal 20 3 3 2 3 2" xfId="32602"/>
    <cellStyle name="Normal 20 3 3 2 3 3" xfId="52495"/>
    <cellStyle name="Normal 20 3 3 2 4" xfId="24007"/>
    <cellStyle name="Normal 20 3 3 2 5" xfId="43773"/>
    <cellStyle name="Normal 20 3 3 3" xfId="7072"/>
    <cellStyle name="Normal 20 3 3 3 2" xfId="16808"/>
    <cellStyle name="Normal 20 3 3 3 2 2" xfId="36321"/>
    <cellStyle name="Normal 20 3 3 3 2 3" xfId="56214"/>
    <cellStyle name="Normal 20 3 3 3 3" xfId="22674"/>
    <cellStyle name="Normal 20 3 3 3 4" xfId="42438"/>
    <cellStyle name="Normal 20 3 3 4" xfId="6034"/>
    <cellStyle name="Normal 20 3 3 4 2" xfId="15771"/>
    <cellStyle name="Normal 20 3 3 4 2 2" xfId="35284"/>
    <cellStyle name="Normal 20 3 3 4 2 3" xfId="55177"/>
    <cellStyle name="Normal 20 3 3 4 3" xfId="27854"/>
    <cellStyle name="Normal 20 3 3 4 4" xfId="47742"/>
    <cellStyle name="Normal 20 3 3 5" xfId="10820"/>
    <cellStyle name="Normal 20 3 3 5 2" xfId="30335"/>
    <cellStyle name="Normal 20 3 3 5 3" xfId="50228"/>
    <cellStyle name="Normal 20 3 3 6" xfId="20541"/>
    <cellStyle name="Normal 20 3 3 7" xfId="40183"/>
    <cellStyle name="Normal 20 3 4" xfId="2039"/>
    <cellStyle name="Normal 20 3 4 2" xfId="4308"/>
    <cellStyle name="Normal 20 3 4 2 2" xfId="9744"/>
    <cellStyle name="Normal 20 3 4 2 2 2" xfId="19467"/>
    <cellStyle name="Normal 20 3 4 2 2 2 2" xfId="38980"/>
    <cellStyle name="Normal 20 3 4 2 2 2 3" xfId="58873"/>
    <cellStyle name="Normal 20 3 4 2 2 3" xfId="29193"/>
    <cellStyle name="Normal 20 3 4 2 2 4" xfId="49081"/>
    <cellStyle name="Normal 20 3 4 2 3" xfId="14161"/>
    <cellStyle name="Normal 20 3 4 2 3 2" xfId="33675"/>
    <cellStyle name="Normal 20 3 4 2 3 3" xfId="53568"/>
    <cellStyle name="Normal 20 3 4 2 4" xfId="25080"/>
    <cellStyle name="Normal 20 3 4 2 5" xfId="44847"/>
    <cellStyle name="Normal 20 3 4 3" xfId="6569"/>
    <cellStyle name="Normal 20 3 4 3 2" xfId="16306"/>
    <cellStyle name="Normal 20 3 4 3 2 2" xfId="35819"/>
    <cellStyle name="Normal 20 3 4 3 2 3" xfId="55712"/>
    <cellStyle name="Normal 20 3 4 3 3" xfId="28389"/>
    <cellStyle name="Normal 20 3 4 3 4" xfId="48277"/>
    <cellStyle name="Normal 20 3 4 4" xfId="11893"/>
    <cellStyle name="Normal 20 3 4 4 2" xfId="31408"/>
    <cellStyle name="Normal 20 3 4 4 3" xfId="51301"/>
    <cellStyle name="Normal 20 3 4 5" xfId="21614"/>
    <cellStyle name="Normal 20 3 4 6" xfId="41373"/>
    <cellStyle name="Normal 20 3 5" xfId="2699"/>
    <cellStyle name="Normal 20 3 5 2" xfId="8136"/>
    <cellStyle name="Normal 20 3 5 2 2" xfId="17859"/>
    <cellStyle name="Normal 20 3 5 2 2 2" xfId="37372"/>
    <cellStyle name="Normal 20 3 5 2 2 3" xfId="57265"/>
    <cellStyle name="Normal 20 3 5 2 3" xfId="21984"/>
    <cellStyle name="Normal 20 3 5 2 4" xfId="41743"/>
    <cellStyle name="Normal 20 3 5 3" xfId="12553"/>
    <cellStyle name="Normal 20 3 5 3 2" xfId="32067"/>
    <cellStyle name="Normal 20 3 5 3 3" xfId="51960"/>
    <cellStyle name="Normal 20 3 5 4" xfId="23472"/>
    <cellStyle name="Normal 20 3 5 5" xfId="43238"/>
    <cellStyle name="Normal 20 3 6" xfId="4959"/>
    <cellStyle name="Normal 20 3 6 2" xfId="14699"/>
    <cellStyle name="Normal 20 3 6 2 2" xfId="34212"/>
    <cellStyle name="Normal 20 3 6 2 3" xfId="54105"/>
    <cellStyle name="Normal 20 3 6 3" xfId="26781"/>
    <cellStyle name="Normal 20 3 6 4" xfId="46667"/>
    <cellStyle name="Normal 20 3 7" xfId="10285"/>
    <cellStyle name="Normal 20 3 7 2" xfId="29800"/>
    <cellStyle name="Normal 20 3 7 3" xfId="49693"/>
    <cellStyle name="Normal 20 3 8" xfId="20006"/>
    <cellStyle name="Normal 20 3 9" xfId="39648"/>
    <cellStyle name="Normal 20 4" xfId="490"/>
    <cellStyle name="Normal 20 4 2" xfId="1576"/>
    <cellStyle name="Normal 20 4 2 2" xfId="3948"/>
    <cellStyle name="Normal 20 4 2 2 2" xfId="9385"/>
    <cellStyle name="Normal 20 4 2 2 2 2" xfId="19108"/>
    <cellStyle name="Normal 20 4 2 2 2 2 2" xfId="38621"/>
    <cellStyle name="Normal 20 4 2 2 2 2 3" xfId="58514"/>
    <cellStyle name="Normal 20 4 2 2 2 3" xfId="22508"/>
    <cellStyle name="Normal 20 4 2 2 2 4" xfId="42271"/>
    <cellStyle name="Normal 20 4 2 2 3" xfId="13802"/>
    <cellStyle name="Normal 20 4 2 2 3 2" xfId="33316"/>
    <cellStyle name="Normal 20 4 2 2 3 3" xfId="53209"/>
    <cellStyle name="Normal 20 4 2 2 4" xfId="24721"/>
    <cellStyle name="Normal 20 4 2 2 5" xfId="44487"/>
    <cellStyle name="Normal 20 4 2 3" xfId="7679"/>
    <cellStyle name="Normal 20 4 2 3 2" xfId="17402"/>
    <cellStyle name="Normal 20 4 2 3 2 2" xfId="36915"/>
    <cellStyle name="Normal 20 4 2 3 2 3" xfId="56808"/>
    <cellStyle name="Normal 20 4 2 3 3" xfId="23077"/>
    <cellStyle name="Normal 20 4 2 3 4" xfId="42842"/>
    <cellStyle name="Normal 20 4 2 4" xfId="5675"/>
    <cellStyle name="Normal 20 4 2 4 2" xfId="15412"/>
    <cellStyle name="Normal 20 4 2 4 2 2" xfId="34925"/>
    <cellStyle name="Normal 20 4 2 4 2 3" xfId="54818"/>
    <cellStyle name="Normal 20 4 2 4 3" xfId="27495"/>
    <cellStyle name="Normal 20 4 2 4 4" xfId="47383"/>
    <cellStyle name="Normal 20 4 2 5" xfId="11534"/>
    <cellStyle name="Normal 20 4 2 5 2" xfId="31049"/>
    <cellStyle name="Normal 20 4 2 5 3" xfId="50942"/>
    <cellStyle name="Normal 20 4 2 6" xfId="21255"/>
    <cellStyle name="Normal 20 4 2 7" xfId="40910"/>
    <cellStyle name="Normal 20 4 3" xfId="1025"/>
    <cellStyle name="Normal 20 4 3 2" xfId="3410"/>
    <cellStyle name="Normal 20 4 3 2 2" xfId="8847"/>
    <cellStyle name="Normal 20 4 3 2 2 2" xfId="18570"/>
    <cellStyle name="Normal 20 4 3 2 2 2 2" xfId="38083"/>
    <cellStyle name="Normal 20 4 3 2 2 2 3" xfId="57976"/>
    <cellStyle name="Normal 20 4 3 2 2 3" xfId="25695"/>
    <cellStyle name="Normal 20 4 3 2 2 4" xfId="45464"/>
    <cellStyle name="Normal 20 4 3 2 3" xfId="13264"/>
    <cellStyle name="Normal 20 4 3 2 3 2" xfId="32778"/>
    <cellStyle name="Normal 20 4 3 2 3 3" xfId="52671"/>
    <cellStyle name="Normal 20 4 3 2 4" xfId="24183"/>
    <cellStyle name="Normal 20 4 3 2 5" xfId="43949"/>
    <cellStyle name="Normal 20 4 3 3" xfId="7219"/>
    <cellStyle name="Normal 20 4 3 3 2" xfId="16955"/>
    <cellStyle name="Normal 20 4 3 3 2 2" xfId="36468"/>
    <cellStyle name="Normal 20 4 3 3 2 3" xfId="56361"/>
    <cellStyle name="Normal 20 4 3 3 3" xfId="25930"/>
    <cellStyle name="Normal 20 4 3 3 4" xfId="45700"/>
    <cellStyle name="Normal 20 4 3 4" xfId="6210"/>
    <cellStyle name="Normal 20 4 3 4 2" xfId="15947"/>
    <cellStyle name="Normal 20 4 3 4 2 2" xfId="35460"/>
    <cellStyle name="Normal 20 4 3 4 2 3" xfId="55353"/>
    <cellStyle name="Normal 20 4 3 4 3" xfId="28030"/>
    <cellStyle name="Normal 20 4 3 4 4" xfId="47918"/>
    <cellStyle name="Normal 20 4 3 5" xfId="10996"/>
    <cellStyle name="Normal 20 4 3 5 2" xfId="30511"/>
    <cellStyle name="Normal 20 4 3 5 3" xfId="50404"/>
    <cellStyle name="Normal 20 4 3 6" xfId="20717"/>
    <cellStyle name="Normal 20 4 3 7" xfId="40359"/>
    <cellStyle name="Normal 20 4 4" xfId="2215"/>
    <cellStyle name="Normal 20 4 4 2" xfId="4484"/>
    <cellStyle name="Normal 20 4 4 2 2" xfId="9920"/>
    <cellStyle name="Normal 20 4 4 2 2 2" xfId="19643"/>
    <cellStyle name="Normal 20 4 4 2 2 2 2" xfId="39156"/>
    <cellStyle name="Normal 20 4 4 2 2 2 3" xfId="59049"/>
    <cellStyle name="Normal 20 4 4 2 2 3" xfId="29369"/>
    <cellStyle name="Normal 20 4 4 2 2 4" xfId="49257"/>
    <cellStyle name="Normal 20 4 4 2 3" xfId="14337"/>
    <cellStyle name="Normal 20 4 4 2 3 2" xfId="33851"/>
    <cellStyle name="Normal 20 4 4 2 3 3" xfId="53744"/>
    <cellStyle name="Normal 20 4 4 2 4" xfId="25256"/>
    <cellStyle name="Normal 20 4 4 2 5" xfId="45023"/>
    <cellStyle name="Normal 20 4 4 3" xfId="6745"/>
    <cellStyle name="Normal 20 4 4 3 2" xfId="16482"/>
    <cellStyle name="Normal 20 4 4 3 2 2" xfId="35995"/>
    <cellStyle name="Normal 20 4 4 3 2 3" xfId="55888"/>
    <cellStyle name="Normal 20 4 4 3 3" xfId="28565"/>
    <cellStyle name="Normal 20 4 4 3 4" xfId="48453"/>
    <cellStyle name="Normal 20 4 4 4" xfId="12069"/>
    <cellStyle name="Normal 20 4 4 4 2" xfId="31584"/>
    <cellStyle name="Normal 20 4 4 4 3" xfId="51477"/>
    <cellStyle name="Normal 20 4 4 5" xfId="21790"/>
    <cellStyle name="Normal 20 4 4 6" xfId="41549"/>
    <cellStyle name="Normal 20 4 5" xfId="2875"/>
    <cellStyle name="Normal 20 4 5 2" xfId="8312"/>
    <cellStyle name="Normal 20 4 5 2 2" xfId="18035"/>
    <cellStyle name="Normal 20 4 5 2 2 2" xfId="37548"/>
    <cellStyle name="Normal 20 4 5 2 2 3" xfId="57441"/>
    <cellStyle name="Normal 20 4 5 2 3" xfId="23116"/>
    <cellStyle name="Normal 20 4 5 2 4" xfId="42882"/>
    <cellStyle name="Normal 20 4 5 3" xfId="12729"/>
    <cellStyle name="Normal 20 4 5 3 2" xfId="32243"/>
    <cellStyle name="Normal 20 4 5 3 3" xfId="52136"/>
    <cellStyle name="Normal 20 4 5 4" xfId="23648"/>
    <cellStyle name="Normal 20 4 5 5" xfId="43414"/>
    <cellStyle name="Normal 20 4 6" xfId="5135"/>
    <cellStyle name="Normal 20 4 6 2" xfId="14875"/>
    <cellStyle name="Normal 20 4 6 2 2" xfId="34388"/>
    <cellStyle name="Normal 20 4 6 2 3" xfId="54281"/>
    <cellStyle name="Normal 20 4 6 3" xfId="26957"/>
    <cellStyle name="Normal 20 4 6 4" xfId="46843"/>
    <cellStyle name="Normal 20 4 7" xfId="10461"/>
    <cellStyle name="Normal 20 4 7 2" xfId="29976"/>
    <cellStyle name="Normal 20 4 7 3" xfId="49869"/>
    <cellStyle name="Normal 20 4 8" xfId="20182"/>
    <cellStyle name="Normal 20 4 9" xfId="39824"/>
    <cellStyle name="Normal 20 5" xfId="1224"/>
    <cellStyle name="Normal 20 5 2" xfId="3596"/>
    <cellStyle name="Normal 20 5 2 2" xfId="9033"/>
    <cellStyle name="Normal 20 5 2 2 2" xfId="18756"/>
    <cellStyle name="Normal 20 5 2 2 2 2" xfId="38269"/>
    <cellStyle name="Normal 20 5 2 2 2 3" xfId="58162"/>
    <cellStyle name="Normal 20 5 2 2 3" xfId="22471"/>
    <cellStyle name="Normal 20 5 2 2 4" xfId="42233"/>
    <cellStyle name="Normal 20 5 2 3" xfId="13450"/>
    <cellStyle name="Normal 20 5 2 3 2" xfId="32964"/>
    <cellStyle name="Normal 20 5 2 3 3" xfId="52857"/>
    <cellStyle name="Normal 20 5 2 4" xfId="24369"/>
    <cellStyle name="Normal 20 5 2 5" xfId="44135"/>
    <cellStyle name="Normal 20 5 3" xfId="7385"/>
    <cellStyle name="Normal 20 5 3 2" xfId="17108"/>
    <cellStyle name="Normal 20 5 3 2 2" xfId="36621"/>
    <cellStyle name="Normal 20 5 3 2 3" xfId="56514"/>
    <cellStyle name="Normal 20 5 3 3" xfId="26278"/>
    <cellStyle name="Normal 20 5 3 4" xfId="46050"/>
    <cellStyle name="Normal 20 5 4" xfId="5323"/>
    <cellStyle name="Normal 20 5 4 2" xfId="15060"/>
    <cellStyle name="Normal 20 5 4 2 2" xfId="34573"/>
    <cellStyle name="Normal 20 5 4 2 3" xfId="54466"/>
    <cellStyle name="Normal 20 5 4 3" xfId="27143"/>
    <cellStyle name="Normal 20 5 4 4" xfId="47031"/>
    <cellStyle name="Normal 20 5 5" xfId="11182"/>
    <cellStyle name="Normal 20 5 5 2" xfId="30697"/>
    <cellStyle name="Normal 20 5 5 3" xfId="50590"/>
    <cellStyle name="Normal 20 5 6" xfId="20903"/>
    <cellStyle name="Normal 20 5 7" xfId="40558"/>
    <cellStyle name="Normal 20 6" xfId="673"/>
    <cellStyle name="Normal 20 6 2" xfId="3058"/>
    <cellStyle name="Normal 20 6 2 2" xfId="8495"/>
    <cellStyle name="Normal 20 6 2 2 2" xfId="18218"/>
    <cellStyle name="Normal 20 6 2 2 2 2" xfId="37731"/>
    <cellStyle name="Normal 20 6 2 2 2 3" xfId="57624"/>
    <cellStyle name="Normal 20 6 2 2 3" xfId="21994"/>
    <cellStyle name="Normal 20 6 2 2 4" xfId="41753"/>
    <cellStyle name="Normal 20 6 2 3" xfId="12912"/>
    <cellStyle name="Normal 20 6 2 3 2" xfId="32426"/>
    <cellStyle name="Normal 20 6 2 3 3" xfId="52319"/>
    <cellStyle name="Normal 20 6 2 4" xfId="23831"/>
    <cellStyle name="Normal 20 6 2 5" xfId="43597"/>
    <cellStyle name="Normal 20 6 3" xfId="6925"/>
    <cellStyle name="Normal 20 6 3 2" xfId="16661"/>
    <cellStyle name="Normal 20 6 3 2 2" xfId="36174"/>
    <cellStyle name="Normal 20 6 3 2 3" xfId="56067"/>
    <cellStyle name="Normal 20 6 3 3" xfId="22875"/>
    <cellStyle name="Normal 20 6 3 4" xfId="42640"/>
    <cellStyle name="Normal 20 6 4" xfId="5858"/>
    <cellStyle name="Normal 20 6 4 2" xfId="15595"/>
    <cellStyle name="Normal 20 6 4 2 2" xfId="35108"/>
    <cellStyle name="Normal 20 6 4 2 3" xfId="55001"/>
    <cellStyle name="Normal 20 6 4 3" xfId="27678"/>
    <cellStyle name="Normal 20 6 4 4" xfId="47566"/>
    <cellStyle name="Normal 20 6 5" xfId="10644"/>
    <cellStyle name="Normal 20 6 5 2" xfId="30159"/>
    <cellStyle name="Normal 20 6 5 3" xfId="50052"/>
    <cellStyle name="Normal 20 6 6" xfId="20365"/>
    <cellStyle name="Normal 20 6 7" xfId="40007"/>
    <cellStyle name="Normal 20 7" xfId="1821"/>
    <cellStyle name="Normal 20 7 2" xfId="4132"/>
    <cellStyle name="Normal 20 7 2 2" xfId="9568"/>
    <cellStyle name="Normal 20 7 2 2 2" xfId="19291"/>
    <cellStyle name="Normal 20 7 2 2 2 2" xfId="38804"/>
    <cellStyle name="Normal 20 7 2 2 2 3" xfId="58697"/>
    <cellStyle name="Normal 20 7 2 2 3" xfId="29017"/>
    <cellStyle name="Normal 20 7 2 2 4" xfId="48905"/>
    <cellStyle name="Normal 20 7 2 3" xfId="13985"/>
    <cellStyle name="Normal 20 7 2 3 2" xfId="33499"/>
    <cellStyle name="Normal 20 7 2 3 3" xfId="53392"/>
    <cellStyle name="Normal 20 7 2 4" xfId="24904"/>
    <cellStyle name="Normal 20 7 2 5" xfId="44671"/>
    <cellStyle name="Normal 20 7 3" xfId="6393"/>
    <cellStyle name="Normal 20 7 3 2" xfId="16130"/>
    <cellStyle name="Normal 20 7 3 2 2" xfId="35643"/>
    <cellStyle name="Normal 20 7 3 2 3" xfId="55536"/>
    <cellStyle name="Normal 20 7 3 3" xfId="28213"/>
    <cellStyle name="Normal 20 7 3 4" xfId="48101"/>
    <cellStyle name="Normal 20 7 4" xfId="11717"/>
    <cellStyle name="Normal 20 7 4 2" xfId="31232"/>
    <cellStyle name="Normal 20 7 4 3" xfId="51125"/>
    <cellStyle name="Normal 20 7 5" xfId="21438"/>
    <cellStyle name="Normal 20 7 6" xfId="41155"/>
    <cellStyle name="Normal 20 8" xfId="2384"/>
    <cellStyle name="Normal 20 8 2" xfId="7821"/>
    <cellStyle name="Normal 20 8 2 2" xfId="17544"/>
    <cellStyle name="Normal 20 8 2 2 2" xfId="37057"/>
    <cellStyle name="Normal 20 8 2 2 3" xfId="56950"/>
    <cellStyle name="Normal 20 8 2 3" xfId="25878"/>
    <cellStyle name="Normal 20 8 2 4" xfId="45648"/>
    <cellStyle name="Normal 20 8 3" xfId="12238"/>
    <cellStyle name="Normal 20 8 3 2" xfId="31752"/>
    <cellStyle name="Normal 20 8 3 3" xfId="51645"/>
    <cellStyle name="Normal 20 8 4" xfId="23157"/>
    <cellStyle name="Normal 20 8 5" xfId="42923"/>
    <cellStyle name="Normal 20 9" xfId="2523"/>
    <cellStyle name="Normal 20 9 2" xfId="7960"/>
    <cellStyle name="Normal 20 9 2 2" xfId="17683"/>
    <cellStyle name="Normal 20 9 2 2 2" xfId="37196"/>
    <cellStyle name="Normal 20 9 2 2 3" xfId="57089"/>
    <cellStyle name="Normal 20 9 2 3" xfId="22903"/>
    <cellStyle name="Normal 20 9 2 4" xfId="42668"/>
    <cellStyle name="Normal 20 9 3" xfId="12377"/>
    <cellStyle name="Normal 20 9 3 2" xfId="31891"/>
    <cellStyle name="Normal 20 9 3 3" xfId="51784"/>
    <cellStyle name="Normal 20 9 4" xfId="23296"/>
    <cellStyle name="Normal 20 9 5" xfId="43062"/>
    <cellStyle name="Normal 21" xfId="97"/>
    <cellStyle name="Normal 21 10" xfId="4742"/>
    <cellStyle name="Normal 21 10 2" xfId="14524"/>
    <cellStyle name="Normal 21 10 2 2" xfId="34037"/>
    <cellStyle name="Normal 21 10 2 3" xfId="53930"/>
    <cellStyle name="Normal 21 10 3" xfId="26606"/>
    <cellStyle name="Normal 21 10 4" xfId="46450"/>
    <cellStyle name="Normal 21 11" xfId="10110"/>
    <cellStyle name="Normal 21 11 2" xfId="29625"/>
    <cellStyle name="Normal 21 11 3" xfId="49518"/>
    <cellStyle name="Normal 21 12" xfId="19831"/>
    <cellStyle name="Normal 21 13" xfId="39431"/>
    <cellStyle name="Normal 21 2" xfId="247"/>
    <cellStyle name="Normal 21 2 10" xfId="19981"/>
    <cellStyle name="Normal 21 2 11" xfId="39581"/>
    <cellStyle name="Normal 21 2 2" xfId="465"/>
    <cellStyle name="Normal 21 2 2 2" xfId="1551"/>
    <cellStyle name="Normal 21 2 2 2 2" xfId="3923"/>
    <cellStyle name="Normal 21 2 2 2 2 2" xfId="9360"/>
    <cellStyle name="Normal 21 2 2 2 2 2 2" xfId="19083"/>
    <cellStyle name="Normal 21 2 2 2 2 2 2 2" xfId="38596"/>
    <cellStyle name="Normal 21 2 2 2 2 2 2 3" xfId="58489"/>
    <cellStyle name="Normal 21 2 2 2 2 2 3" xfId="26002"/>
    <cellStyle name="Normal 21 2 2 2 2 2 4" xfId="45773"/>
    <cellStyle name="Normal 21 2 2 2 2 3" xfId="13777"/>
    <cellStyle name="Normal 21 2 2 2 2 3 2" xfId="33291"/>
    <cellStyle name="Normal 21 2 2 2 2 3 3" xfId="53184"/>
    <cellStyle name="Normal 21 2 2 2 2 4" xfId="24696"/>
    <cellStyle name="Normal 21 2 2 2 2 5" xfId="44462"/>
    <cellStyle name="Normal 21 2 2 2 3" xfId="7657"/>
    <cellStyle name="Normal 21 2 2 2 3 2" xfId="17380"/>
    <cellStyle name="Normal 21 2 2 2 3 2 2" xfId="36893"/>
    <cellStyle name="Normal 21 2 2 2 3 2 3" xfId="56786"/>
    <cellStyle name="Normal 21 2 2 2 3 3" xfId="26229"/>
    <cellStyle name="Normal 21 2 2 2 3 4" xfId="46000"/>
    <cellStyle name="Normal 21 2 2 2 4" xfId="5650"/>
    <cellStyle name="Normal 21 2 2 2 4 2" xfId="15387"/>
    <cellStyle name="Normal 21 2 2 2 4 2 2" xfId="34900"/>
    <cellStyle name="Normal 21 2 2 2 4 2 3" xfId="54793"/>
    <cellStyle name="Normal 21 2 2 2 4 3" xfId="27470"/>
    <cellStyle name="Normal 21 2 2 2 4 4" xfId="47358"/>
    <cellStyle name="Normal 21 2 2 2 5" xfId="11509"/>
    <cellStyle name="Normal 21 2 2 2 5 2" xfId="31024"/>
    <cellStyle name="Normal 21 2 2 2 5 3" xfId="50917"/>
    <cellStyle name="Normal 21 2 2 2 6" xfId="21230"/>
    <cellStyle name="Normal 21 2 2 2 7" xfId="40885"/>
    <cellStyle name="Normal 21 2 2 3" xfId="1000"/>
    <cellStyle name="Normal 21 2 2 3 2" xfId="3385"/>
    <cellStyle name="Normal 21 2 2 3 2 2" xfId="8822"/>
    <cellStyle name="Normal 21 2 2 3 2 2 2" xfId="18545"/>
    <cellStyle name="Normal 21 2 2 3 2 2 2 2" xfId="38058"/>
    <cellStyle name="Normal 21 2 2 3 2 2 2 3" xfId="57951"/>
    <cellStyle name="Normal 21 2 2 3 2 2 3" xfId="26508"/>
    <cellStyle name="Normal 21 2 2 3 2 2 4" xfId="46281"/>
    <cellStyle name="Normal 21 2 2 3 2 3" xfId="13239"/>
    <cellStyle name="Normal 21 2 2 3 2 3 2" xfId="32753"/>
    <cellStyle name="Normal 21 2 2 3 2 3 3" xfId="52646"/>
    <cellStyle name="Normal 21 2 2 3 2 4" xfId="24158"/>
    <cellStyle name="Normal 21 2 2 3 2 5" xfId="43924"/>
    <cellStyle name="Normal 21 2 2 3 3" xfId="7197"/>
    <cellStyle name="Normal 21 2 2 3 3 2" xfId="16933"/>
    <cellStyle name="Normal 21 2 2 3 3 2 2" xfId="36446"/>
    <cellStyle name="Normal 21 2 2 3 3 2 3" xfId="56339"/>
    <cellStyle name="Normal 21 2 2 3 3 3" xfId="26461"/>
    <cellStyle name="Normal 21 2 2 3 3 4" xfId="46234"/>
    <cellStyle name="Normal 21 2 2 3 4" xfId="6185"/>
    <cellStyle name="Normal 21 2 2 3 4 2" xfId="15922"/>
    <cellStyle name="Normal 21 2 2 3 4 2 2" xfId="35435"/>
    <cellStyle name="Normal 21 2 2 3 4 2 3" xfId="55328"/>
    <cellStyle name="Normal 21 2 2 3 4 3" xfId="28005"/>
    <cellStyle name="Normal 21 2 2 3 4 4" xfId="47893"/>
    <cellStyle name="Normal 21 2 2 3 5" xfId="10971"/>
    <cellStyle name="Normal 21 2 2 3 5 2" xfId="30486"/>
    <cellStyle name="Normal 21 2 2 3 5 3" xfId="50379"/>
    <cellStyle name="Normal 21 2 2 3 6" xfId="20692"/>
    <cellStyle name="Normal 21 2 2 3 7" xfId="40334"/>
    <cellStyle name="Normal 21 2 2 4" xfId="2190"/>
    <cellStyle name="Normal 21 2 2 4 2" xfId="4459"/>
    <cellStyle name="Normal 21 2 2 4 2 2" xfId="9895"/>
    <cellStyle name="Normal 21 2 2 4 2 2 2" xfId="19618"/>
    <cellStyle name="Normal 21 2 2 4 2 2 2 2" xfId="39131"/>
    <cellStyle name="Normal 21 2 2 4 2 2 2 3" xfId="59024"/>
    <cellStyle name="Normal 21 2 2 4 2 2 3" xfId="29344"/>
    <cellStyle name="Normal 21 2 2 4 2 2 4" xfId="49232"/>
    <cellStyle name="Normal 21 2 2 4 2 3" xfId="14312"/>
    <cellStyle name="Normal 21 2 2 4 2 3 2" xfId="33826"/>
    <cellStyle name="Normal 21 2 2 4 2 3 3" xfId="53719"/>
    <cellStyle name="Normal 21 2 2 4 2 4" xfId="25231"/>
    <cellStyle name="Normal 21 2 2 4 2 5" xfId="44998"/>
    <cellStyle name="Normal 21 2 2 4 3" xfId="6720"/>
    <cellStyle name="Normal 21 2 2 4 3 2" xfId="16457"/>
    <cellStyle name="Normal 21 2 2 4 3 2 2" xfId="35970"/>
    <cellStyle name="Normal 21 2 2 4 3 2 3" xfId="55863"/>
    <cellStyle name="Normal 21 2 2 4 3 3" xfId="28540"/>
    <cellStyle name="Normal 21 2 2 4 3 4" xfId="48428"/>
    <cellStyle name="Normal 21 2 2 4 4" xfId="12044"/>
    <cellStyle name="Normal 21 2 2 4 4 2" xfId="31559"/>
    <cellStyle name="Normal 21 2 2 4 4 3" xfId="51452"/>
    <cellStyle name="Normal 21 2 2 4 5" xfId="21765"/>
    <cellStyle name="Normal 21 2 2 4 6" xfId="41524"/>
    <cellStyle name="Normal 21 2 2 5" xfId="2850"/>
    <cellStyle name="Normal 21 2 2 5 2" xfId="8287"/>
    <cellStyle name="Normal 21 2 2 5 2 2" xfId="18010"/>
    <cellStyle name="Normal 21 2 2 5 2 2 2" xfId="37523"/>
    <cellStyle name="Normal 21 2 2 5 2 2 3" xfId="57416"/>
    <cellStyle name="Normal 21 2 2 5 2 3" xfId="22055"/>
    <cellStyle name="Normal 21 2 2 5 2 4" xfId="41815"/>
    <cellStyle name="Normal 21 2 2 5 3" xfId="12704"/>
    <cellStyle name="Normal 21 2 2 5 3 2" xfId="32218"/>
    <cellStyle name="Normal 21 2 2 5 3 3" xfId="52111"/>
    <cellStyle name="Normal 21 2 2 5 4" xfId="23623"/>
    <cellStyle name="Normal 21 2 2 5 5" xfId="43389"/>
    <cellStyle name="Normal 21 2 2 6" xfId="5110"/>
    <cellStyle name="Normal 21 2 2 6 2" xfId="14850"/>
    <cellStyle name="Normal 21 2 2 6 2 2" xfId="34363"/>
    <cellStyle name="Normal 21 2 2 6 2 3" xfId="54256"/>
    <cellStyle name="Normal 21 2 2 6 3" xfId="26932"/>
    <cellStyle name="Normal 21 2 2 6 4" xfId="46818"/>
    <cellStyle name="Normal 21 2 2 7" xfId="10436"/>
    <cellStyle name="Normal 21 2 2 7 2" xfId="29951"/>
    <cellStyle name="Normal 21 2 2 7 3" xfId="49844"/>
    <cellStyle name="Normal 21 2 2 8" xfId="20157"/>
    <cellStyle name="Normal 21 2 2 9" xfId="39799"/>
    <cellStyle name="Normal 21 2 3" xfId="641"/>
    <cellStyle name="Normal 21 2 3 2" xfId="1727"/>
    <cellStyle name="Normal 21 2 3 2 2" xfId="4099"/>
    <cellStyle name="Normal 21 2 3 2 2 2" xfId="9536"/>
    <cellStyle name="Normal 21 2 3 2 2 2 2" xfId="19259"/>
    <cellStyle name="Normal 21 2 3 2 2 2 2 2" xfId="38772"/>
    <cellStyle name="Normal 21 2 3 2 2 2 2 3" xfId="58665"/>
    <cellStyle name="Normal 21 2 3 2 2 2 3" xfId="25684"/>
    <cellStyle name="Normal 21 2 3 2 2 2 4" xfId="45453"/>
    <cellStyle name="Normal 21 2 3 2 2 3" xfId="13953"/>
    <cellStyle name="Normal 21 2 3 2 2 3 2" xfId="33467"/>
    <cellStyle name="Normal 21 2 3 2 2 3 3" xfId="53360"/>
    <cellStyle name="Normal 21 2 3 2 2 4" xfId="24872"/>
    <cellStyle name="Normal 21 2 3 2 2 5" xfId="44638"/>
    <cellStyle name="Normal 21 2 3 2 3" xfId="7804"/>
    <cellStyle name="Normal 21 2 3 2 3 2" xfId="17527"/>
    <cellStyle name="Normal 21 2 3 2 3 2 2" xfId="37040"/>
    <cellStyle name="Normal 21 2 3 2 3 2 3" xfId="56933"/>
    <cellStyle name="Normal 21 2 3 2 3 3" xfId="22368"/>
    <cellStyle name="Normal 21 2 3 2 3 4" xfId="42130"/>
    <cellStyle name="Normal 21 2 3 2 4" xfId="5826"/>
    <cellStyle name="Normal 21 2 3 2 4 2" xfId="15563"/>
    <cellStyle name="Normal 21 2 3 2 4 2 2" xfId="35076"/>
    <cellStyle name="Normal 21 2 3 2 4 2 3" xfId="54969"/>
    <cellStyle name="Normal 21 2 3 2 4 3" xfId="27646"/>
    <cellStyle name="Normal 21 2 3 2 4 4" xfId="47534"/>
    <cellStyle name="Normal 21 2 3 2 5" xfId="11685"/>
    <cellStyle name="Normal 21 2 3 2 5 2" xfId="31200"/>
    <cellStyle name="Normal 21 2 3 2 5 3" xfId="51093"/>
    <cellStyle name="Normal 21 2 3 2 6" xfId="21406"/>
    <cellStyle name="Normal 21 2 3 2 7" xfId="41061"/>
    <cellStyle name="Normal 21 2 3 3" xfId="1176"/>
    <cellStyle name="Normal 21 2 3 3 2" xfId="3561"/>
    <cellStyle name="Normal 21 2 3 3 2 2" xfId="8998"/>
    <cellStyle name="Normal 21 2 3 3 2 2 2" xfId="18721"/>
    <cellStyle name="Normal 21 2 3 3 2 2 2 2" xfId="38234"/>
    <cellStyle name="Normal 21 2 3 3 2 2 2 3" xfId="58127"/>
    <cellStyle name="Normal 21 2 3 3 2 2 3" xfId="26172"/>
    <cellStyle name="Normal 21 2 3 3 2 2 4" xfId="45943"/>
    <cellStyle name="Normal 21 2 3 3 2 3" xfId="13415"/>
    <cellStyle name="Normal 21 2 3 3 2 3 2" xfId="32929"/>
    <cellStyle name="Normal 21 2 3 3 2 3 3" xfId="52822"/>
    <cellStyle name="Normal 21 2 3 3 2 4" xfId="24334"/>
    <cellStyle name="Normal 21 2 3 3 2 5" xfId="44100"/>
    <cellStyle name="Normal 21 2 3 3 3" xfId="7344"/>
    <cellStyle name="Normal 21 2 3 3 3 2" xfId="17080"/>
    <cellStyle name="Normal 21 2 3 3 3 2 2" xfId="36593"/>
    <cellStyle name="Normal 21 2 3 3 3 2 3" xfId="56486"/>
    <cellStyle name="Normal 21 2 3 3 3 3" xfId="26389"/>
    <cellStyle name="Normal 21 2 3 3 3 4" xfId="46162"/>
    <cellStyle name="Normal 21 2 3 3 4" xfId="6361"/>
    <cellStyle name="Normal 21 2 3 3 4 2" xfId="16098"/>
    <cellStyle name="Normal 21 2 3 3 4 2 2" xfId="35611"/>
    <cellStyle name="Normal 21 2 3 3 4 2 3" xfId="55504"/>
    <cellStyle name="Normal 21 2 3 3 4 3" xfId="28181"/>
    <cellStyle name="Normal 21 2 3 3 4 4" xfId="48069"/>
    <cellStyle name="Normal 21 2 3 3 5" xfId="11147"/>
    <cellStyle name="Normal 21 2 3 3 5 2" xfId="30662"/>
    <cellStyle name="Normal 21 2 3 3 5 3" xfId="50555"/>
    <cellStyle name="Normal 21 2 3 3 6" xfId="20868"/>
    <cellStyle name="Normal 21 2 3 3 7" xfId="40510"/>
    <cellStyle name="Normal 21 2 3 4" xfId="2366"/>
    <cellStyle name="Normal 21 2 3 4 2" xfId="4635"/>
    <cellStyle name="Normal 21 2 3 4 2 2" xfId="10071"/>
    <cellStyle name="Normal 21 2 3 4 2 2 2" xfId="19794"/>
    <cellStyle name="Normal 21 2 3 4 2 2 2 2" xfId="39307"/>
    <cellStyle name="Normal 21 2 3 4 2 2 2 3" xfId="59200"/>
    <cellStyle name="Normal 21 2 3 4 2 2 3" xfId="29520"/>
    <cellStyle name="Normal 21 2 3 4 2 2 4" xfId="49408"/>
    <cellStyle name="Normal 21 2 3 4 2 3" xfId="14488"/>
    <cellStyle name="Normal 21 2 3 4 2 3 2" xfId="34002"/>
    <cellStyle name="Normal 21 2 3 4 2 3 3" xfId="53895"/>
    <cellStyle name="Normal 21 2 3 4 2 4" xfId="25407"/>
    <cellStyle name="Normal 21 2 3 4 2 5" xfId="45174"/>
    <cellStyle name="Normal 21 2 3 4 3" xfId="6896"/>
    <cellStyle name="Normal 21 2 3 4 3 2" xfId="16633"/>
    <cellStyle name="Normal 21 2 3 4 3 2 2" xfId="36146"/>
    <cellStyle name="Normal 21 2 3 4 3 2 3" xfId="56039"/>
    <cellStyle name="Normal 21 2 3 4 3 3" xfId="28716"/>
    <cellStyle name="Normal 21 2 3 4 3 4" xfId="48604"/>
    <cellStyle name="Normal 21 2 3 4 4" xfId="12220"/>
    <cellStyle name="Normal 21 2 3 4 4 2" xfId="31735"/>
    <cellStyle name="Normal 21 2 3 4 4 3" xfId="51628"/>
    <cellStyle name="Normal 21 2 3 4 5" xfId="21941"/>
    <cellStyle name="Normal 21 2 3 4 6" xfId="41700"/>
    <cellStyle name="Normal 21 2 3 5" xfId="3026"/>
    <cellStyle name="Normal 21 2 3 5 2" xfId="8463"/>
    <cellStyle name="Normal 21 2 3 5 2 2" xfId="18186"/>
    <cellStyle name="Normal 21 2 3 5 2 2 2" xfId="37699"/>
    <cellStyle name="Normal 21 2 3 5 2 2 3" xfId="57592"/>
    <cellStyle name="Normal 21 2 3 5 2 3" xfId="23037"/>
    <cellStyle name="Normal 21 2 3 5 2 4" xfId="42802"/>
    <cellStyle name="Normal 21 2 3 5 3" xfId="12880"/>
    <cellStyle name="Normal 21 2 3 5 3 2" xfId="32394"/>
    <cellStyle name="Normal 21 2 3 5 3 3" xfId="52287"/>
    <cellStyle name="Normal 21 2 3 5 4" xfId="23799"/>
    <cellStyle name="Normal 21 2 3 5 5" xfId="43565"/>
    <cellStyle name="Normal 21 2 3 6" xfId="5286"/>
    <cellStyle name="Normal 21 2 3 6 2" xfId="15026"/>
    <cellStyle name="Normal 21 2 3 6 2 2" xfId="34539"/>
    <cellStyle name="Normal 21 2 3 6 2 3" xfId="54432"/>
    <cellStyle name="Normal 21 2 3 6 3" xfId="27108"/>
    <cellStyle name="Normal 21 2 3 6 4" xfId="46994"/>
    <cellStyle name="Normal 21 2 3 7" xfId="10612"/>
    <cellStyle name="Normal 21 2 3 7 2" xfId="30127"/>
    <cellStyle name="Normal 21 2 3 7 3" xfId="50020"/>
    <cellStyle name="Normal 21 2 3 8" xfId="20333"/>
    <cellStyle name="Normal 21 2 3 9" xfId="39975"/>
    <cellStyle name="Normal 21 2 4" xfId="1375"/>
    <cellStyle name="Normal 21 2 4 2" xfId="3747"/>
    <cellStyle name="Normal 21 2 4 2 2" xfId="9184"/>
    <cellStyle name="Normal 21 2 4 2 2 2" xfId="18907"/>
    <cellStyle name="Normal 21 2 4 2 2 2 2" xfId="38420"/>
    <cellStyle name="Normal 21 2 4 2 2 2 3" xfId="58313"/>
    <cellStyle name="Normal 21 2 4 2 2 3" xfId="25771"/>
    <cellStyle name="Normal 21 2 4 2 2 4" xfId="45540"/>
    <cellStyle name="Normal 21 2 4 2 3" xfId="13601"/>
    <cellStyle name="Normal 21 2 4 2 3 2" xfId="33115"/>
    <cellStyle name="Normal 21 2 4 2 3 3" xfId="53008"/>
    <cellStyle name="Normal 21 2 4 2 4" xfId="24520"/>
    <cellStyle name="Normal 21 2 4 2 5" xfId="44286"/>
    <cellStyle name="Normal 21 2 4 3" xfId="7510"/>
    <cellStyle name="Normal 21 2 4 3 2" xfId="17233"/>
    <cellStyle name="Normal 21 2 4 3 2 2" xfId="36746"/>
    <cellStyle name="Normal 21 2 4 3 2 3" xfId="56639"/>
    <cellStyle name="Normal 21 2 4 3 3" xfId="26104"/>
    <cellStyle name="Normal 21 2 4 3 4" xfId="45875"/>
    <cellStyle name="Normal 21 2 4 4" xfId="5474"/>
    <cellStyle name="Normal 21 2 4 4 2" xfId="15211"/>
    <cellStyle name="Normal 21 2 4 4 2 2" xfId="34724"/>
    <cellStyle name="Normal 21 2 4 4 2 3" xfId="54617"/>
    <cellStyle name="Normal 21 2 4 4 3" xfId="27294"/>
    <cellStyle name="Normal 21 2 4 4 4" xfId="47182"/>
    <cellStyle name="Normal 21 2 4 5" xfId="11333"/>
    <cellStyle name="Normal 21 2 4 5 2" xfId="30848"/>
    <cellStyle name="Normal 21 2 4 5 3" xfId="50741"/>
    <cellStyle name="Normal 21 2 4 6" xfId="21054"/>
    <cellStyle name="Normal 21 2 4 7" xfId="40709"/>
    <cellStyle name="Normal 21 2 5" xfId="824"/>
    <cellStyle name="Normal 21 2 5 2" xfId="3209"/>
    <cellStyle name="Normal 21 2 5 2 2" xfId="8646"/>
    <cellStyle name="Normal 21 2 5 2 2 2" xfId="18369"/>
    <cellStyle name="Normal 21 2 5 2 2 2 2" xfId="37882"/>
    <cellStyle name="Normal 21 2 5 2 2 2 3" xfId="57775"/>
    <cellStyle name="Normal 21 2 5 2 2 3" xfId="22130"/>
    <cellStyle name="Normal 21 2 5 2 2 4" xfId="41890"/>
    <cellStyle name="Normal 21 2 5 2 3" xfId="13063"/>
    <cellStyle name="Normal 21 2 5 2 3 2" xfId="32577"/>
    <cellStyle name="Normal 21 2 5 2 3 3" xfId="52470"/>
    <cellStyle name="Normal 21 2 5 2 4" xfId="23982"/>
    <cellStyle name="Normal 21 2 5 2 5" xfId="43748"/>
    <cellStyle name="Normal 21 2 5 3" xfId="7050"/>
    <cellStyle name="Normal 21 2 5 3 2" xfId="16786"/>
    <cellStyle name="Normal 21 2 5 3 2 2" xfId="36299"/>
    <cellStyle name="Normal 21 2 5 3 2 3" xfId="56192"/>
    <cellStyle name="Normal 21 2 5 3 3" xfId="22004"/>
    <cellStyle name="Normal 21 2 5 3 4" xfId="41764"/>
    <cellStyle name="Normal 21 2 5 4" xfId="6009"/>
    <cellStyle name="Normal 21 2 5 4 2" xfId="15746"/>
    <cellStyle name="Normal 21 2 5 4 2 2" xfId="35259"/>
    <cellStyle name="Normal 21 2 5 4 2 3" xfId="55152"/>
    <cellStyle name="Normal 21 2 5 4 3" xfId="27829"/>
    <cellStyle name="Normal 21 2 5 4 4" xfId="47717"/>
    <cellStyle name="Normal 21 2 5 5" xfId="10795"/>
    <cellStyle name="Normal 21 2 5 5 2" xfId="30310"/>
    <cellStyle name="Normal 21 2 5 5 3" xfId="50203"/>
    <cellStyle name="Normal 21 2 5 6" xfId="20516"/>
    <cellStyle name="Normal 21 2 5 7" xfId="40158"/>
    <cellStyle name="Normal 21 2 6" xfId="1972"/>
    <cellStyle name="Normal 21 2 6 2" xfId="4283"/>
    <cellStyle name="Normal 21 2 6 2 2" xfId="9719"/>
    <cellStyle name="Normal 21 2 6 2 2 2" xfId="19442"/>
    <cellStyle name="Normal 21 2 6 2 2 2 2" xfId="38955"/>
    <cellStyle name="Normal 21 2 6 2 2 2 3" xfId="58848"/>
    <cellStyle name="Normal 21 2 6 2 2 3" xfId="29168"/>
    <cellStyle name="Normal 21 2 6 2 2 4" xfId="49056"/>
    <cellStyle name="Normal 21 2 6 2 3" xfId="14136"/>
    <cellStyle name="Normal 21 2 6 2 3 2" xfId="33650"/>
    <cellStyle name="Normal 21 2 6 2 3 3" xfId="53543"/>
    <cellStyle name="Normal 21 2 6 2 4" xfId="25055"/>
    <cellStyle name="Normal 21 2 6 2 5" xfId="44822"/>
    <cellStyle name="Normal 21 2 6 3" xfId="6544"/>
    <cellStyle name="Normal 21 2 6 3 2" xfId="16281"/>
    <cellStyle name="Normal 21 2 6 3 2 2" xfId="35794"/>
    <cellStyle name="Normal 21 2 6 3 2 3" xfId="55687"/>
    <cellStyle name="Normal 21 2 6 3 3" xfId="28364"/>
    <cellStyle name="Normal 21 2 6 3 4" xfId="48252"/>
    <cellStyle name="Normal 21 2 6 4" xfId="11868"/>
    <cellStyle name="Normal 21 2 6 4 2" xfId="31383"/>
    <cellStyle name="Normal 21 2 6 4 3" xfId="51276"/>
    <cellStyle name="Normal 21 2 6 5" xfId="21589"/>
    <cellStyle name="Normal 21 2 6 6" xfId="41306"/>
    <cellStyle name="Normal 21 2 7" xfId="2674"/>
    <cellStyle name="Normal 21 2 7 2" xfId="8111"/>
    <cellStyle name="Normal 21 2 7 2 2" xfId="17834"/>
    <cellStyle name="Normal 21 2 7 2 2 2" xfId="37347"/>
    <cellStyle name="Normal 21 2 7 2 2 3" xfId="57240"/>
    <cellStyle name="Normal 21 2 7 2 3" xfId="22774"/>
    <cellStyle name="Normal 21 2 7 2 4" xfId="42538"/>
    <cellStyle name="Normal 21 2 7 3" xfId="12528"/>
    <cellStyle name="Normal 21 2 7 3 2" xfId="32042"/>
    <cellStyle name="Normal 21 2 7 3 3" xfId="51935"/>
    <cellStyle name="Normal 21 2 7 4" xfId="23447"/>
    <cellStyle name="Normal 21 2 7 5" xfId="43213"/>
    <cellStyle name="Normal 21 2 8" xfId="4892"/>
    <cellStyle name="Normal 21 2 8 2" xfId="14674"/>
    <cellStyle name="Normal 21 2 8 2 2" xfId="34187"/>
    <cellStyle name="Normal 21 2 8 2 3" xfId="54080"/>
    <cellStyle name="Normal 21 2 8 3" xfId="26756"/>
    <cellStyle name="Normal 21 2 8 4" xfId="46600"/>
    <cellStyle name="Normal 21 2 9" xfId="10260"/>
    <cellStyle name="Normal 21 2 9 2" xfId="29775"/>
    <cellStyle name="Normal 21 2 9 3" xfId="49668"/>
    <cellStyle name="Normal 21 3" xfId="315"/>
    <cellStyle name="Normal 21 3 2" xfId="1401"/>
    <cellStyle name="Normal 21 3 2 2" xfId="3773"/>
    <cellStyle name="Normal 21 3 2 2 2" xfId="9210"/>
    <cellStyle name="Normal 21 3 2 2 2 2" xfId="18933"/>
    <cellStyle name="Normal 21 3 2 2 2 2 2" xfId="38446"/>
    <cellStyle name="Normal 21 3 2 2 2 2 3" xfId="58339"/>
    <cellStyle name="Normal 21 3 2 2 2 3" xfId="22730"/>
    <cellStyle name="Normal 21 3 2 2 2 4" xfId="42494"/>
    <cellStyle name="Normal 21 3 2 2 3" xfId="13627"/>
    <cellStyle name="Normal 21 3 2 2 3 2" xfId="33141"/>
    <cellStyle name="Normal 21 3 2 2 3 3" xfId="53034"/>
    <cellStyle name="Normal 21 3 2 2 4" xfId="24546"/>
    <cellStyle name="Normal 21 3 2 2 5" xfId="44312"/>
    <cellStyle name="Normal 21 3 2 3" xfId="7533"/>
    <cellStyle name="Normal 21 3 2 3 2" xfId="17256"/>
    <cellStyle name="Normal 21 3 2 3 2 2" xfId="36769"/>
    <cellStyle name="Normal 21 3 2 3 2 3" xfId="56662"/>
    <cellStyle name="Normal 21 3 2 3 3" xfId="26489"/>
    <cellStyle name="Normal 21 3 2 3 4" xfId="46262"/>
    <cellStyle name="Normal 21 3 2 4" xfId="5500"/>
    <cellStyle name="Normal 21 3 2 4 2" xfId="15237"/>
    <cellStyle name="Normal 21 3 2 4 2 2" xfId="34750"/>
    <cellStyle name="Normal 21 3 2 4 2 3" xfId="54643"/>
    <cellStyle name="Normal 21 3 2 4 3" xfId="27320"/>
    <cellStyle name="Normal 21 3 2 4 4" xfId="47208"/>
    <cellStyle name="Normal 21 3 2 5" xfId="11359"/>
    <cellStyle name="Normal 21 3 2 5 2" xfId="30874"/>
    <cellStyle name="Normal 21 3 2 5 3" xfId="50767"/>
    <cellStyle name="Normal 21 3 2 6" xfId="21080"/>
    <cellStyle name="Normal 21 3 2 7" xfId="40735"/>
    <cellStyle name="Normal 21 3 3" xfId="850"/>
    <cellStyle name="Normal 21 3 3 2" xfId="3235"/>
    <cellStyle name="Normal 21 3 3 2 2" xfId="8672"/>
    <cellStyle name="Normal 21 3 3 2 2 2" xfId="18395"/>
    <cellStyle name="Normal 21 3 3 2 2 2 2" xfId="37908"/>
    <cellStyle name="Normal 21 3 3 2 2 2 3" xfId="57801"/>
    <cellStyle name="Normal 21 3 3 2 2 3" xfId="25719"/>
    <cellStyle name="Normal 21 3 3 2 2 4" xfId="45488"/>
    <cellStyle name="Normal 21 3 3 2 3" xfId="13089"/>
    <cellStyle name="Normal 21 3 3 2 3 2" xfId="32603"/>
    <cellStyle name="Normal 21 3 3 2 3 3" xfId="52496"/>
    <cellStyle name="Normal 21 3 3 2 4" xfId="24008"/>
    <cellStyle name="Normal 21 3 3 2 5" xfId="43774"/>
    <cellStyle name="Normal 21 3 3 3" xfId="7073"/>
    <cellStyle name="Normal 21 3 3 3 2" xfId="16809"/>
    <cellStyle name="Normal 21 3 3 3 2 2" xfId="36322"/>
    <cellStyle name="Normal 21 3 3 3 2 3" xfId="56215"/>
    <cellStyle name="Normal 21 3 3 3 3" xfId="25993"/>
    <cellStyle name="Normal 21 3 3 3 4" xfId="45763"/>
    <cellStyle name="Normal 21 3 3 4" xfId="6035"/>
    <cellStyle name="Normal 21 3 3 4 2" xfId="15772"/>
    <cellStyle name="Normal 21 3 3 4 2 2" xfId="35285"/>
    <cellStyle name="Normal 21 3 3 4 2 3" xfId="55178"/>
    <cellStyle name="Normal 21 3 3 4 3" xfId="27855"/>
    <cellStyle name="Normal 21 3 3 4 4" xfId="47743"/>
    <cellStyle name="Normal 21 3 3 5" xfId="10821"/>
    <cellStyle name="Normal 21 3 3 5 2" xfId="30336"/>
    <cellStyle name="Normal 21 3 3 5 3" xfId="50229"/>
    <cellStyle name="Normal 21 3 3 6" xfId="20542"/>
    <cellStyle name="Normal 21 3 3 7" xfId="40184"/>
    <cellStyle name="Normal 21 3 4" xfId="2040"/>
    <cellStyle name="Normal 21 3 4 2" xfId="4309"/>
    <cellStyle name="Normal 21 3 4 2 2" xfId="9745"/>
    <cellStyle name="Normal 21 3 4 2 2 2" xfId="19468"/>
    <cellStyle name="Normal 21 3 4 2 2 2 2" xfId="38981"/>
    <cellStyle name="Normal 21 3 4 2 2 2 3" xfId="58874"/>
    <cellStyle name="Normal 21 3 4 2 2 3" xfId="29194"/>
    <cellStyle name="Normal 21 3 4 2 2 4" xfId="49082"/>
    <cellStyle name="Normal 21 3 4 2 3" xfId="14162"/>
    <cellStyle name="Normal 21 3 4 2 3 2" xfId="33676"/>
    <cellStyle name="Normal 21 3 4 2 3 3" xfId="53569"/>
    <cellStyle name="Normal 21 3 4 2 4" xfId="25081"/>
    <cellStyle name="Normal 21 3 4 2 5" xfId="44848"/>
    <cellStyle name="Normal 21 3 4 3" xfId="6570"/>
    <cellStyle name="Normal 21 3 4 3 2" xfId="16307"/>
    <cellStyle name="Normal 21 3 4 3 2 2" xfId="35820"/>
    <cellStyle name="Normal 21 3 4 3 2 3" xfId="55713"/>
    <cellStyle name="Normal 21 3 4 3 3" xfId="28390"/>
    <cellStyle name="Normal 21 3 4 3 4" xfId="48278"/>
    <cellStyle name="Normal 21 3 4 4" xfId="11894"/>
    <cellStyle name="Normal 21 3 4 4 2" xfId="31409"/>
    <cellStyle name="Normal 21 3 4 4 3" xfId="51302"/>
    <cellStyle name="Normal 21 3 4 5" xfId="21615"/>
    <cellStyle name="Normal 21 3 4 6" xfId="41374"/>
    <cellStyle name="Normal 21 3 5" xfId="2700"/>
    <cellStyle name="Normal 21 3 5 2" xfId="8137"/>
    <cellStyle name="Normal 21 3 5 2 2" xfId="17860"/>
    <cellStyle name="Normal 21 3 5 2 2 2" xfId="37373"/>
    <cellStyle name="Normal 21 3 5 2 2 3" xfId="57266"/>
    <cellStyle name="Normal 21 3 5 2 3" xfId="22833"/>
    <cellStyle name="Normal 21 3 5 2 4" xfId="42597"/>
    <cellStyle name="Normal 21 3 5 3" xfId="12554"/>
    <cellStyle name="Normal 21 3 5 3 2" xfId="32068"/>
    <cellStyle name="Normal 21 3 5 3 3" xfId="51961"/>
    <cellStyle name="Normal 21 3 5 4" xfId="23473"/>
    <cellStyle name="Normal 21 3 5 5" xfId="43239"/>
    <cellStyle name="Normal 21 3 6" xfId="4960"/>
    <cellStyle name="Normal 21 3 6 2" xfId="14700"/>
    <cellStyle name="Normal 21 3 6 2 2" xfId="34213"/>
    <cellStyle name="Normal 21 3 6 2 3" xfId="54106"/>
    <cellStyle name="Normal 21 3 6 3" xfId="26782"/>
    <cellStyle name="Normal 21 3 6 4" xfId="46668"/>
    <cellStyle name="Normal 21 3 7" xfId="10286"/>
    <cellStyle name="Normal 21 3 7 2" xfId="29801"/>
    <cellStyle name="Normal 21 3 7 3" xfId="49694"/>
    <cellStyle name="Normal 21 3 8" xfId="20007"/>
    <cellStyle name="Normal 21 3 9" xfId="39649"/>
    <cellStyle name="Normal 21 4" xfId="491"/>
    <cellStyle name="Normal 21 4 2" xfId="1577"/>
    <cellStyle name="Normal 21 4 2 2" xfId="3949"/>
    <cellStyle name="Normal 21 4 2 2 2" xfId="9386"/>
    <cellStyle name="Normal 21 4 2 2 2 2" xfId="19109"/>
    <cellStyle name="Normal 21 4 2 2 2 2 2" xfId="38622"/>
    <cellStyle name="Normal 21 4 2 2 2 2 3" xfId="58515"/>
    <cellStyle name="Normal 21 4 2 2 2 3" xfId="25928"/>
    <cellStyle name="Normal 21 4 2 2 2 4" xfId="45698"/>
    <cellStyle name="Normal 21 4 2 2 3" xfId="13803"/>
    <cellStyle name="Normal 21 4 2 2 3 2" xfId="33317"/>
    <cellStyle name="Normal 21 4 2 2 3 3" xfId="53210"/>
    <cellStyle name="Normal 21 4 2 2 4" xfId="24722"/>
    <cellStyle name="Normal 21 4 2 2 5" xfId="44488"/>
    <cellStyle name="Normal 21 4 2 3" xfId="7680"/>
    <cellStyle name="Normal 21 4 2 3 2" xfId="17403"/>
    <cellStyle name="Normal 21 4 2 3 2 2" xfId="36916"/>
    <cellStyle name="Normal 21 4 2 3 2 3" xfId="56809"/>
    <cellStyle name="Normal 21 4 2 3 3" xfId="26358"/>
    <cellStyle name="Normal 21 4 2 3 4" xfId="46131"/>
    <cellStyle name="Normal 21 4 2 4" xfId="5676"/>
    <cellStyle name="Normal 21 4 2 4 2" xfId="15413"/>
    <cellStyle name="Normal 21 4 2 4 2 2" xfId="34926"/>
    <cellStyle name="Normal 21 4 2 4 2 3" xfId="54819"/>
    <cellStyle name="Normal 21 4 2 4 3" xfId="27496"/>
    <cellStyle name="Normal 21 4 2 4 4" xfId="47384"/>
    <cellStyle name="Normal 21 4 2 5" xfId="11535"/>
    <cellStyle name="Normal 21 4 2 5 2" xfId="31050"/>
    <cellStyle name="Normal 21 4 2 5 3" xfId="50943"/>
    <cellStyle name="Normal 21 4 2 6" xfId="21256"/>
    <cellStyle name="Normal 21 4 2 7" xfId="40911"/>
    <cellStyle name="Normal 21 4 3" xfId="1026"/>
    <cellStyle name="Normal 21 4 3 2" xfId="3411"/>
    <cellStyle name="Normal 21 4 3 2 2" xfId="8848"/>
    <cellStyle name="Normal 21 4 3 2 2 2" xfId="18571"/>
    <cellStyle name="Normal 21 4 3 2 2 2 2" xfId="38084"/>
    <cellStyle name="Normal 21 4 3 2 2 2 3" xfId="57977"/>
    <cellStyle name="Normal 21 4 3 2 2 3" xfId="25551"/>
    <cellStyle name="Normal 21 4 3 2 2 4" xfId="45319"/>
    <cellStyle name="Normal 21 4 3 2 3" xfId="13265"/>
    <cellStyle name="Normal 21 4 3 2 3 2" xfId="32779"/>
    <cellStyle name="Normal 21 4 3 2 3 3" xfId="52672"/>
    <cellStyle name="Normal 21 4 3 2 4" xfId="24184"/>
    <cellStyle name="Normal 21 4 3 2 5" xfId="43950"/>
    <cellStyle name="Normal 21 4 3 3" xfId="7220"/>
    <cellStyle name="Normal 21 4 3 3 2" xfId="16956"/>
    <cellStyle name="Normal 21 4 3 3 2 2" xfId="36469"/>
    <cellStyle name="Normal 21 4 3 3 2 3" xfId="56362"/>
    <cellStyle name="Normal 21 4 3 3 3" xfId="25746"/>
    <cellStyle name="Normal 21 4 3 3 4" xfId="45515"/>
    <cellStyle name="Normal 21 4 3 4" xfId="6211"/>
    <cellStyle name="Normal 21 4 3 4 2" xfId="15948"/>
    <cellStyle name="Normal 21 4 3 4 2 2" xfId="35461"/>
    <cellStyle name="Normal 21 4 3 4 2 3" xfId="55354"/>
    <cellStyle name="Normal 21 4 3 4 3" xfId="28031"/>
    <cellStyle name="Normal 21 4 3 4 4" xfId="47919"/>
    <cellStyle name="Normal 21 4 3 5" xfId="10997"/>
    <cellStyle name="Normal 21 4 3 5 2" xfId="30512"/>
    <cellStyle name="Normal 21 4 3 5 3" xfId="50405"/>
    <cellStyle name="Normal 21 4 3 6" xfId="20718"/>
    <cellStyle name="Normal 21 4 3 7" xfId="40360"/>
    <cellStyle name="Normal 21 4 4" xfId="2216"/>
    <cellStyle name="Normal 21 4 4 2" xfId="4485"/>
    <cellStyle name="Normal 21 4 4 2 2" xfId="9921"/>
    <cellStyle name="Normal 21 4 4 2 2 2" xfId="19644"/>
    <cellStyle name="Normal 21 4 4 2 2 2 2" xfId="39157"/>
    <cellStyle name="Normal 21 4 4 2 2 2 3" xfId="59050"/>
    <cellStyle name="Normal 21 4 4 2 2 3" xfId="29370"/>
    <cellStyle name="Normal 21 4 4 2 2 4" xfId="49258"/>
    <cellStyle name="Normal 21 4 4 2 3" xfId="14338"/>
    <cellStyle name="Normal 21 4 4 2 3 2" xfId="33852"/>
    <cellStyle name="Normal 21 4 4 2 3 3" xfId="53745"/>
    <cellStyle name="Normal 21 4 4 2 4" xfId="25257"/>
    <cellStyle name="Normal 21 4 4 2 5" xfId="45024"/>
    <cellStyle name="Normal 21 4 4 3" xfId="6746"/>
    <cellStyle name="Normal 21 4 4 3 2" xfId="16483"/>
    <cellStyle name="Normal 21 4 4 3 2 2" xfId="35996"/>
    <cellStyle name="Normal 21 4 4 3 2 3" xfId="55889"/>
    <cellStyle name="Normal 21 4 4 3 3" xfId="28566"/>
    <cellStyle name="Normal 21 4 4 3 4" xfId="48454"/>
    <cellStyle name="Normal 21 4 4 4" xfId="12070"/>
    <cellStyle name="Normal 21 4 4 4 2" xfId="31585"/>
    <cellStyle name="Normal 21 4 4 4 3" xfId="51478"/>
    <cellStyle name="Normal 21 4 4 5" xfId="21791"/>
    <cellStyle name="Normal 21 4 4 6" xfId="41550"/>
    <cellStyle name="Normal 21 4 5" xfId="2876"/>
    <cellStyle name="Normal 21 4 5 2" xfId="8313"/>
    <cellStyle name="Normal 21 4 5 2 2" xfId="18036"/>
    <cellStyle name="Normal 21 4 5 2 2 2" xfId="37549"/>
    <cellStyle name="Normal 21 4 5 2 2 3" xfId="57442"/>
    <cellStyle name="Normal 21 4 5 2 3" xfId="22706"/>
    <cellStyle name="Normal 21 4 5 2 4" xfId="42470"/>
    <cellStyle name="Normal 21 4 5 3" xfId="12730"/>
    <cellStyle name="Normal 21 4 5 3 2" xfId="32244"/>
    <cellStyle name="Normal 21 4 5 3 3" xfId="52137"/>
    <cellStyle name="Normal 21 4 5 4" xfId="23649"/>
    <cellStyle name="Normal 21 4 5 5" xfId="43415"/>
    <cellStyle name="Normal 21 4 6" xfId="5136"/>
    <cellStyle name="Normal 21 4 6 2" xfId="14876"/>
    <cellStyle name="Normal 21 4 6 2 2" xfId="34389"/>
    <cellStyle name="Normal 21 4 6 2 3" xfId="54282"/>
    <cellStyle name="Normal 21 4 6 3" xfId="26958"/>
    <cellStyle name="Normal 21 4 6 4" xfId="46844"/>
    <cellStyle name="Normal 21 4 7" xfId="10462"/>
    <cellStyle name="Normal 21 4 7 2" xfId="29977"/>
    <cellStyle name="Normal 21 4 7 3" xfId="49870"/>
    <cellStyle name="Normal 21 4 8" xfId="20183"/>
    <cellStyle name="Normal 21 4 9" xfId="39825"/>
    <cellStyle name="Normal 21 5" xfId="1225"/>
    <cellStyle name="Normal 21 5 2" xfId="3597"/>
    <cellStyle name="Normal 21 5 2 2" xfId="9034"/>
    <cellStyle name="Normal 21 5 2 2 2" xfId="18757"/>
    <cellStyle name="Normal 21 5 2 2 2 2" xfId="38270"/>
    <cellStyle name="Normal 21 5 2 2 2 3" xfId="58163"/>
    <cellStyle name="Normal 21 5 2 2 3" xfId="25422"/>
    <cellStyle name="Normal 21 5 2 2 4" xfId="45189"/>
    <cellStyle name="Normal 21 5 2 3" xfId="13451"/>
    <cellStyle name="Normal 21 5 2 3 2" xfId="32965"/>
    <cellStyle name="Normal 21 5 2 3 3" xfId="52858"/>
    <cellStyle name="Normal 21 5 2 4" xfId="24370"/>
    <cellStyle name="Normal 21 5 2 5" xfId="44136"/>
    <cellStyle name="Normal 21 5 3" xfId="7386"/>
    <cellStyle name="Normal 21 5 3 2" xfId="17109"/>
    <cellStyle name="Normal 21 5 3 2 2" xfId="36622"/>
    <cellStyle name="Normal 21 5 3 2 3" xfId="56515"/>
    <cellStyle name="Normal 21 5 3 3" xfId="22181"/>
    <cellStyle name="Normal 21 5 3 4" xfId="41941"/>
    <cellStyle name="Normal 21 5 4" xfId="5324"/>
    <cellStyle name="Normal 21 5 4 2" xfId="15061"/>
    <cellStyle name="Normal 21 5 4 2 2" xfId="34574"/>
    <cellStyle name="Normal 21 5 4 2 3" xfId="54467"/>
    <cellStyle name="Normal 21 5 4 3" xfId="27144"/>
    <cellStyle name="Normal 21 5 4 4" xfId="47032"/>
    <cellStyle name="Normal 21 5 5" xfId="11183"/>
    <cellStyle name="Normal 21 5 5 2" xfId="30698"/>
    <cellStyle name="Normal 21 5 5 3" xfId="50591"/>
    <cellStyle name="Normal 21 5 6" xfId="20904"/>
    <cellStyle name="Normal 21 5 7" xfId="40559"/>
    <cellStyle name="Normal 21 6" xfId="674"/>
    <cellStyle name="Normal 21 6 2" xfId="3059"/>
    <cellStyle name="Normal 21 6 2 2" xfId="8496"/>
    <cellStyle name="Normal 21 6 2 2 2" xfId="18219"/>
    <cellStyle name="Normal 21 6 2 2 2 2" xfId="37732"/>
    <cellStyle name="Normal 21 6 2 2 2 3" xfId="57625"/>
    <cellStyle name="Normal 21 6 2 2 3" xfId="22734"/>
    <cellStyle name="Normal 21 6 2 2 4" xfId="42498"/>
    <cellStyle name="Normal 21 6 2 3" xfId="12913"/>
    <cellStyle name="Normal 21 6 2 3 2" xfId="32427"/>
    <cellStyle name="Normal 21 6 2 3 3" xfId="52320"/>
    <cellStyle name="Normal 21 6 2 4" xfId="23832"/>
    <cellStyle name="Normal 21 6 2 5" xfId="43598"/>
    <cellStyle name="Normal 21 6 3" xfId="6926"/>
    <cellStyle name="Normal 21 6 3 2" xfId="16662"/>
    <cellStyle name="Normal 21 6 3 2 2" xfId="36175"/>
    <cellStyle name="Normal 21 6 3 2 3" xfId="56068"/>
    <cellStyle name="Normal 21 6 3 3" xfId="26252"/>
    <cellStyle name="Normal 21 6 3 4" xfId="46024"/>
    <cellStyle name="Normal 21 6 4" xfId="5859"/>
    <cellStyle name="Normal 21 6 4 2" xfId="15596"/>
    <cellStyle name="Normal 21 6 4 2 2" xfId="35109"/>
    <cellStyle name="Normal 21 6 4 2 3" xfId="55002"/>
    <cellStyle name="Normal 21 6 4 3" xfId="27679"/>
    <cellStyle name="Normal 21 6 4 4" xfId="47567"/>
    <cellStyle name="Normal 21 6 5" xfId="10645"/>
    <cellStyle name="Normal 21 6 5 2" xfId="30160"/>
    <cellStyle name="Normal 21 6 5 3" xfId="50053"/>
    <cellStyle name="Normal 21 6 6" xfId="20366"/>
    <cellStyle name="Normal 21 6 7" xfId="40008"/>
    <cellStyle name="Normal 21 7" xfId="1822"/>
    <cellStyle name="Normal 21 7 2" xfId="4133"/>
    <cellStyle name="Normal 21 7 2 2" xfId="9569"/>
    <cellStyle name="Normal 21 7 2 2 2" xfId="19292"/>
    <cellStyle name="Normal 21 7 2 2 2 2" xfId="38805"/>
    <cellStyle name="Normal 21 7 2 2 2 3" xfId="58698"/>
    <cellStyle name="Normal 21 7 2 2 3" xfId="29018"/>
    <cellStyle name="Normal 21 7 2 2 4" xfId="48906"/>
    <cellStyle name="Normal 21 7 2 3" xfId="13986"/>
    <cellStyle name="Normal 21 7 2 3 2" xfId="33500"/>
    <cellStyle name="Normal 21 7 2 3 3" xfId="53393"/>
    <cellStyle name="Normal 21 7 2 4" xfId="24905"/>
    <cellStyle name="Normal 21 7 2 5" xfId="44672"/>
    <cellStyle name="Normal 21 7 3" xfId="6394"/>
    <cellStyle name="Normal 21 7 3 2" xfId="16131"/>
    <cellStyle name="Normal 21 7 3 2 2" xfId="35644"/>
    <cellStyle name="Normal 21 7 3 2 3" xfId="55537"/>
    <cellStyle name="Normal 21 7 3 3" xfId="28214"/>
    <cellStyle name="Normal 21 7 3 4" xfId="48102"/>
    <cellStyle name="Normal 21 7 4" xfId="11718"/>
    <cellStyle name="Normal 21 7 4 2" xfId="31233"/>
    <cellStyle name="Normal 21 7 4 3" xfId="51126"/>
    <cellStyle name="Normal 21 7 5" xfId="21439"/>
    <cellStyle name="Normal 21 7 6" xfId="41156"/>
    <cellStyle name="Normal 21 8" xfId="2385"/>
    <cellStyle name="Normal 21 8 2" xfId="7822"/>
    <cellStyle name="Normal 21 8 2 2" xfId="17545"/>
    <cellStyle name="Normal 21 8 2 2 2" xfId="37058"/>
    <cellStyle name="Normal 21 8 2 2 3" xfId="56951"/>
    <cellStyle name="Normal 21 8 2 3" xfId="25849"/>
    <cellStyle name="Normal 21 8 2 4" xfId="45618"/>
    <cellStyle name="Normal 21 8 3" xfId="12239"/>
    <cellStyle name="Normal 21 8 3 2" xfId="31753"/>
    <cellStyle name="Normal 21 8 3 3" xfId="51646"/>
    <cellStyle name="Normal 21 8 4" xfId="23158"/>
    <cellStyle name="Normal 21 8 5" xfId="42924"/>
    <cellStyle name="Normal 21 9" xfId="2524"/>
    <cellStyle name="Normal 21 9 2" xfId="7961"/>
    <cellStyle name="Normal 21 9 2 2" xfId="17684"/>
    <cellStyle name="Normal 21 9 2 2 2" xfId="37197"/>
    <cellStyle name="Normal 21 9 2 2 3" xfId="57090"/>
    <cellStyle name="Normal 21 9 2 3" xfId="22200"/>
    <cellStyle name="Normal 21 9 2 4" xfId="41960"/>
    <cellStyle name="Normal 21 9 3" xfId="12378"/>
    <cellStyle name="Normal 21 9 3 2" xfId="31892"/>
    <cellStyle name="Normal 21 9 3 3" xfId="51785"/>
    <cellStyle name="Normal 21 9 4" xfId="23297"/>
    <cellStyle name="Normal 21 9 5" xfId="43063"/>
    <cellStyle name="Normal 22" xfId="98"/>
    <cellStyle name="Normal 22 10" xfId="10111"/>
    <cellStyle name="Normal 22 10 2" xfId="29626"/>
    <cellStyle name="Normal 22 10 3" xfId="49519"/>
    <cellStyle name="Normal 22 11" xfId="19832"/>
    <cellStyle name="Normal 22 12" xfId="39432"/>
    <cellStyle name="Normal 22 2" xfId="316"/>
    <cellStyle name="Normal 22 2 2" xfId="1402"/>
    <cellStyle name="Normal 22 2 2 2" xfId="3774"/>
    <cellStyle name="Normal 22 2 2 2 2" xfId="9211"/>
    <cellStyle name="Normal 22 2 2 2 2 2" xfId="18934"/>
    <cellStyle name="Normal 22 2 2 2 2 2 2" xfId="38447"/>
    <cellStyle name="Normal 22 2 2 2 2 2 3" xfId="58340"/>
    <cellStyle name="Normal 22 2 2 2 2 3" xfId="22696"/>
    <cellStyle name="Normal 22 2 2 2 2 4" xfId="42460"/>
    <cellStyle name="Normal 22 2 2 2 3" xfId="13628"/>
    <cellStyle name="Normal 22 2 2 2 3 2" xfId="33142"/>
    <cellStyle name="Normal 22 2 2 2 3 3" xfId="53035"/>
    <cellStyle name="Normal 22 2 2 2 4" xfId="24547"/>
    <cellStyle name="Normal 22 2 2 2 5" xfId="44313"/>
    <cellStyle name="Normal 22 2 2 3" xfId="7534"/>
    <cellStyle name="Normal 22 2 2 3 2" xfId="17257"/>
    <cellStyle name="Normal 22 2 2 3 2 2" xfId="36770"/>
    <cellStyle name="Normal 22 2 2 3 2 3" xfId="56663"/>
    <cellStyle name="Normal 22 2 2 3 3" xfId="25448"/>
    <cellStyle name="Normal 22 2 2 3 4" xfId="45215"/>
    <cellStyle name="Normal 22 2 2 4" xfId="5501"/>
    <cellStyle name="Normal 22 2 2 4 2" xfId="15238"/>
    <cellStyle name="Normal 22 2 2 4 2 2" xfId="34751"/>
    <cellStyle name="Normal 22 2 2 4 2 3" xfId="54644"/>
    <cellStyle name="Normal 22 2 2 4 3" xfId="27321"/>
    <cellStyle name="Normal 22 2 2 4 4" xfId="47209"/>
    <cellStyle name="Normal 22 2 2 5" xfId="11360"/>
    <cellStyle name="Normal 22 2 2 5 2" xfId="30875"/>
    <cellStyle name="Normal 22 2 2 5 3" xfId="50768"/>
    <cellStyle name="Normal 22 2 2 6" xfId="21081"/>
    <cellStyle name="Normal 22 2 2 7" xfId="40736"/>
    <cellStyle name="Normal 22 2 3" xfId="851"/>
    <cellStyle name="Normal 22 2 3 2" xfId="3236"/>
    <cellStyle name="Normal 22 2 3 2 2" xfId="8673"/>
    <cellStyle name="Normal 22 2 3 2 2 2" xfId="18396"/>
    <cellStyle name="Normal 22 2 3 2 2 2 2" xfId="37909"/>
    <cellStyle name="Normal 22 2 3 2 2 2 3" xfId="57802"/>
    <cellStyle name="Normal 22 2 3 2 2 3" xfId="22037"/>
    <cellStyle name="Normal 22 2 3 2 2 4" xfId="41797"/>
    <cellStyle name="Normal 22 2 3 2 3" xfId="13090"/>
    <cellStyle name="Normal 22 2 3 2 3 2" xfId="32604"/>
    <cellStyle name="Normal 22 2 3 2 3 3" xfId="52497"/>
    <cellStyle name="Normal 22 2 3 2 4" xfId="24009"/>
    <cellStyle name="Normal 22 2 3 2 5" xfId="43775"/>
    <cellStyle name="Normal 22 2 3 3" xfId="7074"/>
    <cellStyle name="Normal 22 2 3 3 2" xfId="16810"/>
    <cellStyle name="Normal 22 2 3 3 2 2" xfId="36323"/>
    <cellStyle name="Normal 22 2 3 3 2 3" xfId="56216"/>
    <cellStyle name="Normal 22 2 3 3 3" xfId="26514"/>
    <cellStyle name="Normal 22 2 3 3 4" xfId="46287"/>
    <cellStyle name="Normal 22 2 3 4" xfId="6036"/>
    <cellStyle name="Normal 22 2 3 4 2" xfId="15773"/>
    <cellStyle name="Normal 22 2 3 4 2 2" xfId="35286"/>
    <cellStyle name="Normal 22 2 3 4 2 3" xfId="55179"/>
    <cellStyle name="Normal 22 2 3 4 3" xfId="27856"/>
    <cellStyle name="Normal 22 2 3 4 4" xfId="47744"/>
    <cellStyle name="Normal 22 2 3 5" xfId="10822"/>
    <cellStyle name="Normal 22 2 3 5 2" xfId="30337"/>
    <cellStyle name="Normal 22 2 3 5 3" xfId="50230"/>
    <cellStyle name="Normal 22 2 3 6" xfId="20543"/>
    <cellStyle name="Normal 22 2 3 7" xfId="40185"/>
    <cellStyle name="Normal 22 2 4" xfId="2041"/>
    <cellStyle name="Normal 22 2 4 2" xfId="4310"/>
    <cellStyle name="Normal 22 2 4 2 2" xfId="9746"/>
    <cellStyle name="Normal 22 2 4 2 2 2" xfId="19469"/>
    <cellStyle name="Normal 22 2 4 2 2 2 2" xfId="38982"/>
    <cellStyle name="Normal 22 2 4 2 2 2 3" xfId="58875"/>
    <cellStyle name="Normal 22 2 4 2 2 3" xfId="29195"/>
    <cellStyle name="Normal 22 2 4 2 2 4" xfId="49083"/>
    <cellStyle name="Normal 22 2 4 2 3" xfId="14163"/>
    <cellStyle name="Normal 22 2 4 2 3 2" xfId="33677"/>
    <cellStyle name="Normal 22 2 4 2 3 3" xfId="53570"/>
    <cellStyle name="Normal 22 2 4 2 4" xfId="25082"/>
    <cellStyle name="Normal 22 2 4 2 5" xfId="44849"/>
    <cellStyle name="Normal 22 2 4 3" xfId="6571"/>
    <cellStyle name="Normal 22 2 4 3 2" xfId="16308"/>
    <cellStyle name="Normal 22 2 4 3 2 2" xfId="35821"/>
    <cellStyle name="Normal 22 2 4 3 2 3" xfId="55714"/>
    <cellStyle name="Normal 22 2 4 3 3" xfId="28391"/>
    <cellStyle name="Normal 22 2 4 3 4" xfId="48279"/>
    <cellStyle name="Normal 22 2 4 4" xfId="11895"/>
    <cellStyle name="Normal 22 2 4 4 2" xfId="31410"/>
    <cellStyle name="Normal 22 2 4 4 3" xfId="51303"/>
    <cellStyle name="Normal 22 2 4 5" xfId="21616"/>
    <cellStyle name="Normal 22 2 4 6" xfId="41375"/>
    <cellStyle name="Normal 22 2 5" xfId="2701"/>
    <cellStyle name="Normal 22 2 5 2" xfId="8138"/>
    <cellStyle name="Normal 22 2 5 2 2" xfId="17861"/>
    <cellStyle name="Normal 22 2 5 2 2 2" xfId="37374"/>
    <cellStyle name="Normal 22 2 5 2 2 3" xfId="57267"/>
    <cellStyle name="Normal 22 2 5 2 3" xfId="26378"/>
    <cellStyle name="Normal 22 2 5 2 4" xfId="46151"/>
    <cellStyle name="Normal 22 2 5 3" xfId="12555"/>
    <cellStyle name="Normal 22 2 5 3 2" xfId="32069"/>
    <cellStyle name="Normal 22 2 5 3 3" xfId="51962"/>
    <cellStyle name="Normal 22 2 5 4" xfId="23474"/>
    <cellStyle name="Normal 22 2 5 5" xfId="43240"/>
    <cellStyle name="Normal 22 2 6" xfId="4961"/>
    <cellStyle name="Normal 22 2 6 2" xfId="14701"/>
    <cellStyle name="Normal 22 2 6 2 2" xfId="34214"/>
    <cellStyle name="Normal 22 2 6 2 3" xfId="54107"/>
    <cellStyle name="Normal 22 2 6 3" xfId="26783"/>
    <cellStyle name="Normal 22 2 6 4" xfId="46669"/>
    <cellStyle name="Normal 22 2 7" xfId="10287"/>
    <cellStyle name="Normal 22 2 7 2" xfId="29802"/>
    <cellStyle name="Normal 22 2 7 3" xfId="49695"/>
    <cellStyle name="Normal 22 2 8" xfId="20008"/>
    <cellStyle name="Normal 22 2 9" xfId="39650"/>
    <cellStyle name="Normal 22 3" xfId="492"/>
    <cellStyle name="Normal 22 3 2" xfId="1578"/>
    <cellStyle name="Normal 22 3 2 2" xfId="3950"/>
    <cellStyle name="Normal 22 3 2 2 2" xfId="9387"/>
    <cellStyle name="Normal 22 3 2 2 2 2" xfId="19110"/>
    <cellStyle name="Normal 22 3 2 2 2 2 2" xfId="38623"/>
    <cellStyle name="Normal 22 3 2 2 2 2 3" xfId="58516"/>
    <cellStyle name="Normal 22 3 2 2 2 3" xfId="23108"/>
    <cellStyle name="Normal 22 3 2 2 2 4" xfId="42874"/>
    <cellStyle name="Normal 22 3 2 2 3" xfId="13804"/>
    <cellStyle name="Normal 22 3 2 2 3 2" xfId="33318"/>
    <cellStyle name="Normal 22 3 2 2 3 3" xfId="53211"/>
    <cellStyle name="Normal 22 3 2 2 4" xfId="24723"/>
    <cellStyle name="Normal 22 3 2 2 5" xfId="44489"/>
    <cellStyle name="Normal 22 3 2 3" xfId="7681"/>
    <cellStyle name="Normal 22 3 2 3 2" xfId="17404"/>
    <cellStyle name="Normal 22 3 2 3 2 2" xfId="36917"/>
    <cellStyle name="Normal 22 3 2 3 2 3" xfId="56810"/>
    <cellStyle name="Normal 22 3 2 3 3" xfId="25445"/>
    <cellStyle name="Normal 22 3 2 3 4" xfId="45212"/>
    <cellStyle name="Normal 22 3 2 4" xfId="5677"/>
    <cellStyle name="Normal 22 3 2 4 2" xfId="15414"/>
    <cellStyle name="Normal 22 3 2 4 2 2" xfId="34927"/>
    <cellStyle name="Normal 22 3 2 4 2 3" xfId="54820"/>
    <cellStyle name="Normal 22 3 2 4 3" xfId="27497"/>
    <cellStyle name="Normal 22 3 2 4 4" xfId="47385"/>
    <cellStyle name="Normal 22 3 2 5" xfId="11536"/>
    <cellStyle name="Normal 22 3 2 5 2" xfId="31051"/>
    <cellStyle name="Normal 22 3 2 5 3" xfId="50944"/>
    <cellStyle name="Normal 22 3 2 6" xfId="21257"/>
    <cellStyle name="Normal 22 3 2 7" xfId="40912"/>
    <cellStyle name="Normal 22 3 3" xfId="1027"/>
    <cellStyle name="Normal 22 3 3 2" xfId="3412"/>
    <cellStyle name="Normal 22 3 3 2 2" xfId="8849"/>
    <cellStyle name="Normal 22 3 3 2 2 2" xfId="18572"/>
    <cellStyle name="Normal 22 3 3 2 2 2 2" xfId="38085"/>
    <cellStyle name="Normal 22 3 3 2 2 2 3" xfId="57978"/>
    <cellStyle name="Normal 22 3 3 2 2 3" xfId="22525"/>
    <cellStyle name="Normal 22 3 3 2 2 4" xfId="42288"/>
    <cellStyle name="Normal 22 3 3 2 3" xfId="13266"/>
    <cellStyle name="Normal 22 3 3 2 3 2" xfId="32780"/>
    <cellStyle name="Normal 22 3 3 2 3 3" xfId="52673"/>
    <cellStyle name="Normal 22 3 3 2 4" xfId="24185"/>
    <cellStyle name="Normal 22 3 3 2 5" xfId="43951"/>
    <cellStyle name="Normal 22 3 3 3" xfId="7221"/>
    <cellStyle name="Normal 22 3 3 3 2" xfId="16957"/>
    <cellStyle name="Normal 22 3 3 3 2 2" xfId="36470"/>
    <cellStyle name="Normal 22 3 3 3 2 3" xfId="56363"/>
    <cellStyle name="Normal 22 3 3 3 3" xfId="25617"/>
    <cellStyle name="Normal 22 3 3 3 4" xfId="45386"/>
    <cellStyle name="Normal 22 3 3 4" xfId="6212"/>
    <cellStyle name="Normal 22 3 3 4 2" xfId="15949"/>
    <cellStyle name="Normal 22 3 3 4 2 2" xfId="35462"/>
    <cellStyle name="Normal 22 3 3 4 2 3" xfId="55355"/>
    <cellStyle name="Normal 22 3 3 4 3" xfId="28032"/>
    <cellStyle name="Normal 22 3 3 4 4" xfId="47920"/>
    <cellStyle name="Normal 22 3 3 5" xfId="10998"/>
    <cellStyle name="Normal 22 3 3 5 2" xfId="30513"/>
    <cellStyle name="Normal 22 3 3 5 3" xfId="50406"/>
    <cellStyle name="Normal 22 3 3 6" xfId="20719"/>
    <cellStyle name="Normal 22 3 3 7" xfId="40361"/>
    <cellStyle name="Normal 22 3 4" xfId="2217"/>
    <cellStyle name="Normal 22 3 4 2" xfId="4486"/>
    <cellStyle name="Normal 22 3 4 2 2" xfId="9922"/>
    <cellStyle name="Normal 22 3 4 2 2 2" xfId="19645"/>
    <cellStyle name="Normal 22 3 4 2 2 2 2" xfId="39158"/>
    <cellStyle name="Normal 22 3 4 2 2 2 3" xfId="59051"/>
    <cellStyle name="Normal 22 3 4 2 2 3" xfId="29371"/>
    <cellStyle name="Normal 22 3 4 2 2 4" xfId="49259"/>
    <cellStyle name="Normal 22 3 4 2 3" xfId="14339"/>
    <cellStyle name="Normal 22 3 4 2 3 2" xfId="33853"/>
    <cellStyle name="Normal 22 3 4 2 3 3" xfId="53746"/>
    <cellStyle name="Normal 22 3 4 2 4" xfId="25258"/>
    <cellStyle name="Normal 22 3 4 2 5" xfId="45025"/>
    <cellStyle name="Normal 22 3 4 3" xfId="6747"/>
    <cellStyle name="Normal 22 3 4 3 2" xfId="16484"/>
    <cellStyle name="Normal 22 3 4 3 2 2" xfId="35997"/>
    <cellStyle name="Normal 22 3 4 3 2 3" xfId="55890"/>
    <cellStyle name="Normal 22 3 4 3 3" xfId="28567"/>
    <cellStyle name="Normal 22 3 4 3 4" xfId="48455"/>
    <cellStyle name="Normal 22 3 4 4" xfId="12071"/>
    <cellStyle name="Normal 22 3 4 4 2" xfId="31586"/>
    <cellStyle name="Normal 22 3 4 4 3" xfId="51479"/>
    <cellStyle name="Normal 22 3 4 5" xfId="21792"/>
    <cellStyle name="Normal 22 3 4 6" xfId="41551"/>
    <cellStyle name="Normal 22 3 5" xfId="2877"/>
    <cellStyle name="Normal 22 3 5 2" xfId="8314"/>
    <cellStyle name="Normal 22 3 5 2 2" xfId="18037"/>
    <cellStyle name="Normal 22 3 5 2 2 2" xfId="37550"/>
    <cellStyle name="Normal 22 3 5 2 2 3" xfId="57443"/>
    <cellStyle name="Normal 22 3 5 2 3" xfId="25491"/>
    <cellStyle name="Normal 22 3 5 2 4" xfId="45258"/>
    <cellStyle name="Normal 22 3 5 3" xfId="12731"/>
    <cellStyle name="Normal 22 3 5 3 2" xfId="32245"/>
    <cellStyle name="Normal 22 3 5 3 3" xfId="52138"/>
    <cellStyle name="Normal 22 3 5 4" xfId="23650"/>
    <cellStyle name="Normal 22 3 5 5" xfId="43416"/>
    <cellStyle name="Normal 22 3 6" xfId="5137"/>
    <cellStyle name="Normal 22 3 6 2" xfId="14877"/>
    <cellStyle name="Normal 22 3 6 2 2" xfId="34390"/>
    <cellStyle name="Normal 22 3 6 2 3" xfId="54283"/>
    <cellStyle name="Normal 22 3 6 3" xfId="26959"/>
    <cellStyle name="Normal 22 3 6 4" xfId="46845"/>
    <cellStyle name="Normal 22 3 7" xfId="10463"/>
    <cellStyle name="Normal 22 3 7 2" xfId="29978"/>
    <cellStyle name="Normal 22 3 7 3" xfId="49871"/>
    <cellStyle name="Normal 22 3 8" xfId="20184"/>
    <cellStyle name="Normal 22 3 9" xfId="39826"/>
    <cellStyle name="Normal 22 4" xfId="1226"/>
    <cellStyle name="Normal 22 4 2" xfId="3598"/>
    <cellStyle name="Normal 22 4 2 2" xfId="9035"/>
    <cellStyle name="Normal 22 4 2 2 2" xfId="18758"/>
    <cellStyle name="Normal 22 4 2 2 2 2" xfId="38271"/>
    <cellStyle name="Normal 22 4 2 2 2 3" xfId="58164"/>
    <cellStyle name="Normal 22 4 2 2 3" xfId="25638"/>
    <cellStyle name="Normal 22 4 2 2 4" xfId="45407"/>
    <cellStyle name="Normal 22 4 2 3" xfId="13452"/>
    <cellStyle name="Normal 22 4 2 3 2" xfId="32966"/>
    <cellStyle name="Normal 22 4 2 3 3" xfId="52859"/>
    <cellStyle name="Normal 22 4 2 4" xfId="24371"/>
    <cellStyle name="Normal 22 4 2 5" xfId="44137"/>
    <cellStyle name="Normal 22 4 3" xfId="7387"/>
    <cellStyle name="Normal 22 4 3 2" xfId="17110"/>
    <cellStyle name="Normal 22 4 3 2 2" xfId="36623"/>
    <cellStyle name="Normal 22 4 3 2 3" xfId="56516"/>
    <cellStyle name="Normal 22 4 3 3" xfId="26199"/>
    <cellStyle name="Normal 22 4 3 4" xfId="45970"/>
    <cellStyle name="Normal 22 4 4" xfId="5325"/>
    <cellStyle name="Normal 22 4 4 2" xfId="15062"/>
    <cellStyle name="Normal 22 4 4 2 2" xfId="34575"/>
    <cellStyle name="Normal 22 4 4 2 3" xfId="54468"/>
    <cellStyle name="Normal 22 4 4 3" xfId="27145"/>
    <cellStyle name="Normal 22 4 4 4" xfId="47033"/>
    <cellStyle name="Normal 22 4 5" xfId="11184"/>
    <cellStyle name="Normal 22 4 5 2" xfId="30699"/>
    <cellStyle name="Normal 22 4 5 3" xfId="50592"/>
    <cellStyle name="Normal 22 4 6" xfId="20905"/>
    <cellStyle name="Normal 22 4 7" xfId="40560"/>
    <cellStyle name="Normal 22 5" xfId="675"/>
    <cellStyle name="Normal 22 5 2" xfId="3060"/>
    <cellStyle name="Normal 22 5 2 2" xfId="8497"/>
    <cellStyle name="Normal 22 5 2 2 2" xfId="18220"/>
    <cellStyle name="Normal 22 5 2 2 2 2" xfId="37733"/>
    <cellStyle name="Normal 22 5 2 2 2 3" xfId="57626"/>
    <cellStyle name="Normal 22 5 2 2 3" xfId="25976"/>
    <cellStyle name="Normal 22 5 2 2 4" xfId="45746"/>
    <cellStyle name="Normal 22 5 2 3" xfId="12914"/>
    <cellStyle name="Normal 22 5 2 3 2" xfId="32428"/>
    <cellStyle name="Normal 22 5 2 3 3" xfId="52321"/>
    <cellStyle name="Normal 22 5 2 4" xfId="23833"/>
    <cellStyle name="Normal 22 5 2 5" xfId="43599"/>
    <cellStyle name="Normal 22 5 3" xfId="6927"/>
    <cellStyle name="Normal 22 5 3 2" xfId="16663"/>
    <cellStyle name="Normal 22 5 3 2 2" xfId="36176"/>
    <cellStyle name="Normal 22 5 3 2 3" xfId="56069"/>
    <cellStyle name="Normal 22 5 3 3" xfId="21993"/>
    <cellStyle name="Normal 22 5 3 4" xfId="41752"/>
    <cellStyle name="Normal 22 5 4" xfId="5860"/>
    <cellStyle name="Normal 22 5 4 2" xfId="15597"/>
    <cellStyle name="Normal 22 5 4 2 2" xfId="35110"/>
    <cellStyle name="Normal 22 5 4 2 3" xfId="55003"/>
    <cellStyle name="Normal 22 5 4 3" xfId="27680"/>
    <cellStyle name="Normal 22 5 4 4" xfId="47568"/>
    <cellStyle name="Normal 22 5 5" xfId="10646"/>
    <cellStyle name="Normal 22 5 5 2" xfId="30161"/>
    <cellStyle name="Normal 22 5 5 3" xfId="50054"/>
    <cellStyle name="Normal 22 5 6" xfId="20367"/>
    <cellStyle name="Normal 22 5 7" xfId="40009"/>
    <cellStyle name="Normal 22 6" xfId="1823"/>
    <cellStyle name="Normal 22 6 2" xfId="4134"/>
    <cellStyle name="Normal 22 6 2 2" xfId="9570"/>
    <cellStyle name="Normal 22 6 2 2 2" xfId="19293"/>
    <cellStyle name="Normal 22 6 2 2 2 2" xfId="38806"/>
    <cellStyle name="Normal 22 6 2 2 2 3" xfId="58699"/>
    <cellStyle name="Normal 22 6 2 2 3" xfId="29019"/>
    <cellStyle name="Normal 22 6 2 2 4" xfId="48907"/>
    <cellStyle name="Normal 22 6 2 3" xfId="13987"/>
    <cellStyle name="Normal 22 6 2 3 2" xfId="33501"/>
    <cellStyle name="Normal 22 6 2 3 3" xfId="53394"/>
    <cellStyle name="Normal 22 6 2 4" xfId="24906"/>
    <cellStyle name="Normal 22 6 2 5" xfId="44673"/>
    <cellStyle name="Normal 22 6 3" xfId="6395"/>
    <cellStyle name="Normal 22 6 3 2" xfId="16132"/>
    <cellStyle name="Normal 22 6 3 2 2" xfId="35645"/>
    <cellStyle name="Normal 22 6 3 2 3" xfId="55538"/>
    <cellStyle name="Normal 22 6 3 3" xfId="28215"/>
    <cellStyle name="Normal 22 6 3 4" xfId="48103"/>
    <cellStyle name="Normal 22 6 4" xfId="11719"/>
    <cellStyle name="Normal 22 6 4 2" xfId="31234"/>
    <cellStyle name="Normal 22 6 4 3" xfId="51127"/>
    <cellStyle name="Normal 22 6 5" xfId="21440"/>
    <cellStyle name="Normal 22 6 6" xfId="41157"/>
    <cellStyle name="Normal 22 7" xfId="2386"/>
    <cellStyle name="Normal 22 7 2" xfId="7823"/>
    <cellStyle name="Normal 22 7 2 2" xfId="17546"/>
    <cellStyle name="Normal 22 7 2 2 2" xfId="37059"/>
    <cellStyle name="Normal 22 7 2 2 3" xfId="56952"/>
    <cellStyle name="Normal 22 7 2 3" xfId="26421"/>
    <cellStyle name="Normal 22 7 2 4" xfId="46194"/>
    <cellStyle name="Normal 22 7 3" xfId="12240"/>
    <cellStyle name="Normal 22 7 3 2" xfId="31754"/>
    <cellStyle name="Normal 22 7 3 3" xfId="51647"/>
    <cellStyle name="Normal 22 7 4" xfId="23159"/>
    <cellStyle name="Normal 22 7 5" xfId="42925"/>
    <cellStyle name="Normal 22 8" xfId="2525"/>
    <cellStyle name="Normal 22 8 2" xfId="7962"/>
    <cellStyle name="Normal 22 8 2 2" xfId="17685"/>
    <cellStyle name="Normal 22 8 2 2 2" xfId="37198"/>
    <cellStyle name="Normal 22 8 2 2 3" xfId="57091"/>
    <cellStyle name="Normal 22 8 2 3" xfId="25532"/>
    <cellStyle name="Normal 22 8 2 4" xfId="45300"/>
    <cellStyle name="Normal 22 8 3" xfId="12379"/>
    <cellStyle name="Normal 22 8 3 2" xfId="31893"/>
    <cellStyle name="Normal 22 8 3 3" xfId="51786"/>
    <cellStyle name="Normal 22 8 4" xfId="23298"/>
    <cellStyle name="Normal 22 8 5" xfId="43064"/>
    <cellStyle name="Normal 22 9" xfId="4743"/>
    <cellStyle name="Normal 22 9 2" xfId="14525"/>
    <cellStyle name="Normal 22 9 2 2" xfId="34038"/>
    <cellStyle name="Normal 22 9 2 3" xfId="53931"/>
    <cellStyle name="Normal 22 9 3" xfId="26607"/>
    <cellStyle name="Normal 22 9 4" xfId="46451"/>
    <cellStyle name="Normal 23" xfId="99"/>
    <cellStyle name="Normal 23 10" xfId="10112"/>
    <cellStyle name="Normal 23 10 2" xfId="29627"/>
    <cellStyle name="Normal 23 10 3" xfId="49520"/>
    <cellStyle name="Normal 23 11" xfId="19833"/>
    <cellStyle name="Normal 23 12" xfId="39433"/>
    <cellStyle name="Normal 23 2" xfId="317"/>
    <cellStyle name="Normal 23 2 2" xfId="1403"/>
    <cellStyle name="Normal 23 2 2 2" xfId="3775"/>
    <cellStyle name="Normal 23 2 2 2 2" xfId="9212"/>
    <cellStyle name="Normal 23 2 2 2 2 2" xfId="18935"/>
    <cellStyle name="Normal 23 2 2 2 2 2 2" xfId="38448"/>
    <cellStyle name="Normal 23 2 2 2 2 2 3" xfId="58341"/>
    <cellStyle name="Normal 23 2 2 2 2 3" xfId="25955"/>
    <cellStyle name="Normal 23 2 2 2 2 4" xfId="45725"/>
    <cellStyle name="Normal 23 2 2 2 3" xfId="13629"/>
    <cellStyle name="Normal 23 2 2 2 3 2" xfId="33143"/>
    <cellStyle name="Normal 23 2 2 2 3 3" xfId="53036"/>
    <cellStyle name="Normal 23 2 2 2 4" xfId="24548"/>
    <cellStyle name="Normal 23 2 2 2 5" xfId="44314"/>
    <cellStyle name="Normal 23 2 2 3" xfId="7535"/>
    <cellStyle name="Normal 23 2 2 3 2" xfId="17258"/>
    <cellStyle name="Normal 23 2 2 3 2 2" xfId="36771"/>
    <cellStyle name="Normal 23 2 2 3 2 3" xfId="56664"/>
    <cellStyle name="Normal 23 2 2 3 3" xfId="26098"/>
    <cellStyle name="Normal 23 2 2 3 4" xfId="45869"/>
    <cellStyle name="Normal 23 2 2 4" xfId="5502"/>
    <cellStyle name="Normal 23 2 2 4 2" xfId="15239"/>
    <cellStyle name="Normal 23 2 2 4 2 2" xfId="34752"/>
    <cellStyle name="Normal 23 2 2 4 2 3" xfId="54645"/>
    <cellStyle name="Normal 23 2 2 4 3" xfId="27322"/>
    <cellStyle name="Normal 23 2 2 4 4" xfId="47210"/>
    <cellStyle name="Normal 23 2 2 5" xfId="11361"/>
    <cellStyle name="Normal 23 2 2 5 2" xfId="30876"/>
    <cellStyle name="Normal 23 2 2 5 3" xfId="50769"/>
    <cellStyle name="Normal 23 2 2 6" xfId="21082"/>
    <cellStyle name="Normal 23 2 2 7" xfId="40737"/>
    <cellStyle name="Normal 23 2 3" xfId="852"/>
    <cellStyle name="Normal 23 2 3 2" xfId="3237"/>
    <cellStyle name="Normal 23 2 3 2 2" xfId="8674"/>
    <cellStyle name="Normal 23 2 3 2 2 2" xfId="18397"/>
    <cellStyle name="Normal 23 2 3 2 2 2 2" xfId="37910"/>
    <cellStyle name="Normal 23 2 3 2 2 2 3" xfId="57803"/>
    <cellStyle name="Normal 23 2 3 2 2 3" xfId="25636"/>
    <cellStyle name="Normal 23 2 3 2 2 4" xfId="45405"/>
    <cellStyle name="Normal 23 2 3 2 3" xfId="13091"/>
    <cellStyle name="Normal 23 2 3 2 3 2" xfId="32605"/>
    <cellStyle name="Normal 23 2 3 2 3 3" xfId="52498"/>
    <cellStyle name="Normal 23 2 3 2 4" xfId="24010"/>
    <cellStyle name="Normal 23 2 3 2 5" xfId="43776"/>
    <cellStyle name="Normal 23 2 3 3" xfId="7075"/>
    <cellStyle name="Normal 23 2 3 3 2" xfId="16811"/>
    <cellStyle name="Normal 23 2 3 3 2 2" xfId="36324"/>
    <cellStyle name="Normal 23 2 3 3 2 3" xfId="56217"/>
    <cellStyle name="Normal 23 2 3 3 3" xfId="26048"/>
    <cellStyle name="Normal 23 2 3 3 4" xfId="45819"/>
    <cellStyle name="Normal 23 2 3 4" xfId="6037"/>
    <cellStyle name="Normal 23 2 3 4 2" xfId="15774"/>
    <cellStyle name="Normal 23 2 3 4 2 2" xfId="35287"/>
    <cellStyle name="Normal 23 2 3 4 2 3" xfId="55180"/>
    <cellStyle name="Normal 23 2 3 4 3" xfId="27857"/>
    <cellStyle name="Normal 23 2 3 4 4" xfId="47745"/>
    <cellStyle name="Normal 23 2 3 5" xfId="10823"/>
    <cellStyle name="Normal 23 2 3 5 2" xfId="30338"/>
    <cellStyle name="Normal 23 2 3 5 3" xfId="50231"/>
    <cellStyle name="Normal 23 2 3 6" xfId="20544"/>
    <cellStyle name="Normal 23 2 3 7" xfId="40186"/>
    <cellStyle name="Normal 23 2 4" xfId="2042"/>
    <cellStyle name="Normal 23 2 4 2" xfId="4311"/>
    <cellStyle name="Normal 23 2 4 2 2" xfId="9747"/>
    <cellStyle name="Normal 23 2 4 2 2 2" xfId="19470"/>
    <cellStyle name="Normal 23 2 4 2 2 2 2" xfId="38983"/>
    <cellStyle name="Normal 23 2 4 2 2 2 3" xfId="58876"/>
    <cellStyle name="Normal 23 2 4 2 2 3" xfId="29196"/>
    <cellStyle name="Normal 23 2 4 2 2 4" xfId="49084"/>
    <cellStyle name="Normal 23 2 4 2 3" xfId="14164"/>
    <cellStyle name="Normal 23 2 4 2 3 2" xfId="33678"/>
    <cellStyle name="Normal 23 2 4 2 3 3" xfId="53571"/>
    <cellStyle name="Normal 23 2 4 2 4" xfId="25083"/>
    <cellStyle name="Normal 23 2 4 2 5" xfId="44850"/>
    <cellStyle name="Normal 23 2 4 3" xfId="6572"/>
    <cellStyle name="Normal 23 2 4 3 2" xfId="16309"/>
    <cellStyle name="Normal 23 2 4 3 2 2" xfId="35822"/>
    <cellStyle name="Normal 23 2 4 3 2 3" xfId="55715"/>
    <cellStyle name="Normal 23 2 4 3 3" xfId="28392"/>
    <cellStyle name="Normal 23 2 4 3 4" xfId="48280"/>
    <cellStyle name="Normal 23 2 4 4" xfId="11896"/>
    <cellStyle name="Normal 23 2 4 4 2" xfId="31411"/>
    <cellStyle name="Normal 23 2 4 4 3" xfId="51304"/>
    <cellStyle name="Normal 23 2 4 5" xfId="21617"/>
    <cellStyle name="Normal 23 2 4 6" xfId="41376"/>
    <cellStyle name="Normal 23 2 5" xfId="2702"/>
    <cellStyle name="Normal 23 2 5 2" xfId="8139"/>
    <cellStyle name="Normal 23 2 5 2 2" xfId="17862"/>
    <cellStyle name="Normal 23 2 5 2 2 2" xfId="37375"/>
    <cellStyle name="Normal 23 2 5 2 2 3" xfId="57268"/>
    <cellStyle name="Normal 23 2 5 2 3" xfId="23039"/>
    <cellStyle name="Normal 23 2 5 2 4" xfId="42804"/>
    <cellStyle name="Normal 23 2 5 3" xfId="12556"/>
    <cellStyle name="Normal 23 2 5 3 2" xfId="32070"/>
    <cellStyle name="Normal 23 2 5 3 3" xfId="51963"/>
    <cellStyle name="Normal 23 2 5 4" xfId="23475"/>
    <cellStyle name="Normal 23 2 5 5" xfId="43241"/>
    <cellStyle name="Normal 23 2 6" xfId="4962"/>
    <cellStyle name="Normal 23 2 6 2" xfId="14702"/>
    <cellStyle name="Normal 23 2 6 2 2" xfId="34215"/>
    <cellStyle name="Normal 23 2 6 2 3" xfId="54108"/>
    <cellStyle name="Normal 23 2 6 3" xfId="26784"/>
    <cellStyle name="Normal 23 2 6 4" xfId="46670"/>
    <cellStyle name="Normal 23 2 7" xfId="10288"/>
    <cellStyle name="Normal 23 2 7 2" xfId="29803"/>
    <cellStyle name="Normal 23 2 7 3" xfId="49696"/>
    <cellStyle name="Normal 23 2 8" xfId="20009"/>
    <cellStyle name="Normal 23 2 9" xfId="39651"/>
    <cellStyle name="Normal 23 3" xfId="493"/>
    <cellStyle name="Normal 23 3 2" xfId="1579"/>
    <cellStyle name="Normal 23 3 2 2" xfId="3951"/>
    <cellStyle name="Normal 23 3 2 2 2" xfId="9388"/>
    <cellStyle name="Normal 23 3 2 2 2 2" xfId="19111"/>
    <cellStyle name="Normal 23 3 2 2 2 2 2" xfId="38624"/>
    <cellStyle name="Normal 23 3 2 2 2 2 3" xfId="58517"/>
    <cellStyle name="Normal 23 3 2 2 2 3" xfId="22312"/>
    <cellStyle name="Normal 23 3 2 2 2 4" xfId="42074"/>
    <cellStyle name="Normal 23 3 2 2 3" xfId="13805"/>
    <cellStyle name="Normal 23 3 2 2 3 2" xfId="33319"/>
    <cellStyle name="Normal 23 3 2 2 3 3" xfId="53212"/>
    <cellStyle name="Normal 23 3 2 2 4" xfId="24724"/>
    <cellStyle name="Normal 23 3 2 2 5" xfId="44490"/>
    <cellStyle name="Normal 23 3 2 3" xfId="7682"/>
    <cellStyle name="Normal 23 3 2 3 2" xfId="17405"/>
    <cellStyle name="Normal 23 3 2 3 2 2" xfId="36918"/>
    <cellStyle name="Normal 23 3 2 3 2 3" xfId="56811"/>
    <cellStyle name="Normal 23 3 2 3 3" xfId="22113"/>
    <cellStyle name="Normal 23 3 2 3 4" xfId="41873"/>
    <cellStyle name="Normal 23 3 2 4" xfId="5678"/>
    <cellStyle name="Normal 23 3 2 4 2" xfId="15415"/>
    <cellStyle name="Normal 23 3 2 4 2 2" xfId="34928"/>
    <cellStyle name="Normal 23 3 2 4 2 3" xfId="54821"/>
    <cellStyle name="Normal 23 3 2 4 3" xfId="27498"/>
    <cellStyle name="Normal 23 3 2 4 4" xfId="47386"/>
    <cellStyle name="Normal 23 3 2 5" xfId="11537"/>
    <cellStyle name="Normal 23 3 2 5 2" xfId="31052"/>
    <cellStyle name="Normal 23 3 2 5 3" xfId="50945"/>
    <cellStyle name="Normal 23 3 2 6" xfId="21258"/>
    <cellStyle name="Normal 23 3 2 7" xfId="40913"/>
    <cellStyle name="Normal 23 3 3" xfId="1028"/>
    <cellStyle name="Normal 23 3 3 2" xfId="3413"/>
    <cellStyle name="Normal 23 3 3 2 2" xfId="8850"/>
    <cellStyle name="Normal 23 3 3 2 2 2" xfId="18573"/>
    <cellStyle name="Normal 23 3 3 2 2 2 2" xfId="38086"/>
    <cellStyle name="Normal 23 3 3 2 2 2 3" xfId="57979"/>
    <cellStyle name="Normal 23 3 3 2 2 3" xfId="25846"/>
    <cellStyle name="Normal 23 3 3 2 2 4" xfId="45615"/>
    <cellStyle name="Normal 23 3 3 2 3" xfId="13267"/>
    <cellStyle name="Normal 23 3 3 2 3 2" xfId="32781"/>
    <cellStyle name="Normal 23 3 3 2 3 3" xfId="52674"/>
    <cellStyle name="Normal 23 3 3 2 4" xfId="24186"/>
    <cellStyle name="Normal 23 3 3 2 5" xfId="43952"/>
    <cellStyle name="Normal 23 3 3 3" xfId="7222"/>
    <cellStyle name="Normal 23 3 3 3 2" xfId="16958"/>
    <cellStyle name="Normal 23 3 3 3 2 2" xfId="36471"/>
    <cellStyle name="Normal 23 3 3 3 2 3" xfId="56364"/>
    <cellStyle name="Normal 23 3 3 3 3" xfId="25432"/>
    <cellStyle name="Normal 23 3 3 3 4" xfId="45199"/>
    <cellStyle name="Normal 23 3 3 4" xfId="6213"/>
    <cellStyle name="Normal 23 3 3 4 2" xfId="15950"/>
    <cellStyle name="Normal 23 3 3 4 2 2" xfId="35463"/>
    <cellStyle name="Normal 23 3 3 4 2 3" xfId="55356"/>
    <cellStyle name="Normal 23 3 3 4 3" xfId="28033"/>
    <cellStyle name="Normal 23 3 3 4 4" xfId="47921"/>
    <cellStyle name="Normal 23 3 3 5" xfId="10999"/>
    <cellStyle name="Normal 23 3 3 5 2" xfId="30514"/>
    <cellStyle name="Normal 23 3 3 5 3" xfId="50407"/>
    <cellStyle name="Normal 23 3 3 6" xfId="20720"/>
    <cellStyle name="Normal 23 3 3 7" xfId="40362"/>
    <cellStyle name="Normal 23 3 4" xfId="2218"/>
    <cellStyle name="Normal 23 3 4 2" xfId="4487"/>
    <cellStyle name="Normal 23 3 4 2 2" xfId="9923"/>
    <cellStyle name="Normal 23 3 4 2 2 2" xfId="19646"/>
    <cellStyle name="Normal 23 3 4 2 2 2 2" xfId="39159"/>
    <cellStyle name="Normal 23 3 4 2 2 2 3" xfId="59052"/>
    <cellStyle name="Normal 23 3 4 2 2 3" xfId="29372"/>
    <cellStyle name="Normal 23 3 4 2 2 4" xfId="49260"/>
    <cellStyle name="Normal 23 3 4 2 3" xfId="14340"/>
    <cellStyle name="Normal 23 3 4 2 3 2" xfId="33854"/>
    <cellStyle name="Normal 23 3 4 2 3 3" xfId="53747"/>
    <cellStyle name="Normal 23 3 4 2 4" xfId="25259"/>
    <cellStyle name="Normal 23 3 4 2 5" xfId="45026"/>
    <cellStyle name="Normal 23 3 4 3" xfId="6748"/>
    <cellStyle name="Normal 23 3 4 3 2" xfId="16485"/>
    <cellStyle name="Normal 23 3 4 3 2 2" xfId="35998"/>
    <cellStyle name="Normal 23 3 4 3 2 3" xfId="55891"/>
    <cellStyle name="Normal 23 3 4 3 3" xfId="28568"/>
    <cellStyle name="Normal 23 3 4 3 4" xfId="48456"/>
    <cellStyle name="Normal 23 3 4 4" xfId="12072"/>
    <cellStyle name="Normal 23 3 4 4 2" xfId="31587"/>
    <cellStyle name="Normal 23 3 4 4 3" xfId="51480"/>
    <cellStyle name="Normal 23 3 4 5" xfId="21793"/>
    <cellStyle name="Normal 23 3 4 6" xfId="41552"/>
    <cellStyle name="Normal 23 3 5" xfId="2878"/>
    <cellStyle name="Normal 23 3 5 2" xfId="8315"/>
    <cellStyle name="Normal 23 3 5 2 2" xfId="18038"/>
    <cellStyle name="Normal 23 3 5 2 2 2" xfId="37551"/>
    <cellStyle name="Normal 23 3 5 2 2 3" xfId="57444"/>
    <cellStyle name="Normal 23 3 5 2 3" xfId="26224"/>
    <cellStyle name="Normal 23 3 5 2 4" xfId="45995"/>
    <cellStyle name="Normal 23 3 5 3" xfId="12732"/>
    <cellStyle name="Normal 23 3 5 3 2" xfId="32246"/>
    <cellStyle name="Normal 23 3 5 3 3" xfId="52139"/>
    <cellStyle name="Normal 23 3 5 4" xfId="23651"/>
    <cellStyle name="Normal 23 3 5 5" xfId="43417"/>
    <cellStyle name="Normal 23 3 6" xfId="5138"/>
    <cellStyle name="Normal 23 3 6 2" xfId="14878"/>
    <cellStyle name="Normal 23 3 6 2 2" xfId="34391"/>
    <cellStyle name="Normal 23 3 6 2 3" xfId="54284"/>
    <cellStyle name="Normal 23 3 6 3" xfId="26960"/>
    <cellStyle name="Normal 23 3 6 4" xfId="46846"/>
    <cellStyle name="Normal 23 3 7" xfId="10464"/>
    <cellStyle name="Normal 23 3 7 2" xfId="29979"/>
    <cellStyle name="Normal 23 3 7 3" xfId="49872"/>
    <cellStyle name="Normal 23 3 8" xfId="20185"/>
    <cellStyle name="Normal 23 3 9" xfId="39827"/>
    <cellStyle name="Normal 23 4" xfId="1227"/>
    <cellStyle name="Normal 23 4 2" xfId="3599"/>
    <cellStyle name="Normal 23 4 2 2" xfId="9036"/>
    <cellStyle name="Normal 23 4 2 2 2" xfId="18759"/>
    <cellStyle name="Normal 23 4 2 2 2 2" xfId="38272"/>
    <cellStyle name="Normal 23 4 2 2 2 3" xfId="58165"/>
    <cellStyle name="Normal 23 4 2 2 3" xfId="26515"/>
    <cellStyle name="Normal 23 4 2 2 4" xfId="46288"/>
    <cellStyle name="Normal 23 4 2 3" xfId="13453"/>
    <cellStyle name="Normal 23 4 2 3 2" xfId="32967"/>
    <cellStyle name="Normal 23 4 2 3 3" xfId="52860"/>
    <cellStyle name="Normal 23 4 2 4" xfId="24372"/>
    <cellStyle name="Normal 23 4 2 5" xfId="44138"/>
    <cellStyle name="Normal 23 4 3" xfId="7388"/>
    <cellStyle name="Normal 23 4 3 2" xfId="17111"/>
    <cellStyle name="Normal 23 4 3 2 2" xfId="36624"/>
    <cellStyle name="Normal 23 4 3 2 3" xfId="56517"/>
    <cellStyle name="Normal 23 4 3 3" xfId="26379"/>
    <cellStyle name="Normal 23 4 3 4" xfId="46152"/>
    <cellStyle name="Normal 23 4 4" xfId="5326"/>
    <cellStyle name="Normal 23 4 4 2" xfId="15063"/>
    <cellStyle name="Normal 23 4 4 2 2" xfId="34576"/>
    <cellStyle name="Normal 23 4 4 2 3" xfId="54469"/>
    <cellStyle name="Normal 23 4 4 3" xfId="27146"/>
    <cellStyle name="Normal 23 4 4 4" xfId="47034"/>
    <cellStyle name="Normal 23 4 5" xfId="11185"/>
    <cellStyle name="Normal 23 4 5 2" xfId="30700"/>
    <cellStyle name="Normal 23 4 5 3" xfId="50593"/>
    <cellStyle name="Normal 23 4 6" xfId="20906"/>
    <cellStyle name="Normal 23 4 7" xfId="40561"/>
    <cellStyle name="Normal 23 5" xfId="676"/>
    <cellStyle name="Normal 23 5 2" xfId="3061"/>
    <cellStyle name="Normal 23 5 2 2" xfId="8498"/>
    <cellStyle name="Normal 23 5 2 2 2" xfId="18221"/>
    <cellStyle name="Normal 23 5 2 2 2 2" xfId="37734"/>
    <cellStyle name="Normal 23 5 2 2 2 3" xfId="57627"/>
    <cellStyle name="Normal 23 5 2 2 3" xfId="22417"/>
    <cellStyle name="Normal 23 5 2 2 4" xfId="42179"/>
    <cellStyle name="Normal 23 5 2 3" xfId="12915"/>
    <cellStyle name="Normal 23 5 2 3 2" xfId="32429"/>
    <cellStyle name="Normal 23 5 2 3 3" xfId="52322"/>
    <cellStyle name="Normal 23 5 2 4" xfId="23834"/>
    <cellStyle name="Normal 23 5 2 5" xfId="43600"/>
    <cellStyle name="Normal 23 5 3" xfId="6928"/>
    <cellStyle name="Normal 23 5 3 2" xfId="16664"/>
    <cellStyle name="Normal 23 5 3 2 2" xfId="36177"/>
    <cellStyle name="Normal 23 5 3 2 3" xfId="56070"/>
    <cellStyle name="Normal 23 5 3 3" xfId="22976"/>
    <cellStyle name="Normal 23 5 3 4" xfId="42741"/>
    <cellStyle name="Normal 23 5 4" xfId="5861"/>
    <cellStyle name="Normal 23 5 4 2" xfId="15598"/>
    <cellStyle name="Normal 23 5 4 2 2" xfId="35111"/>
    <cellStyle name="Normal 23 5 4 2 3" xfId="55004"/>
    <cellStyle name="Normal 23 5 4 3" xfId="27681"/>
    <cellStyle name="Normal 23 5 4 4" xfId="47569"/>
    <cellStyle name="Normal 23 5 5" xfId="10647"/>
    <cellStyle name="Normal 23 5 5 2" xfId="30162"/>
    <cellStyle name="Normal 23 5 5 3" xfId="50055"/>
    <cellStyle name="Normal 23 5 6" xfId="20368"/>
    <cellStyle name="Normal 23 5 7" xfId="40010"/>
    <cellStyle name="Normal 23 6" xfId="1824"/>
    <cellStyle name="Normal 23 6 2" xfId="4135"/>
    <cellStyle name="Normal 23 6 2 2" xfId="9571"/>
    <cellStyle name="Normal 23 6 2 2 2" xfId="19294"/>
    <cellStyle name="Normal 23 6 2 2 2 2" xfId="38807"/>
    <cellStyle name="Normal 23 6 2 2 2 3" xfId="58700"/>
    <cellStyle name="Normal 23 6 2 2 3" xfId="29020"/>
    <cellStyle name="Normal 23 6 2 2 4" xfId="48908"/>
    <cellStyle name="Normal 23 6 2 3" xfId="13988"/>
    <cellStyle name="Normal 23 6 2 3 2" xfId="33502"/>
    <cellStyle name="Normal 23 6 2 3 3" xfId="53395"/>
    <cellStyle name="Normal 23 6 2 4" xfId="24907"/>
    <cellStyle name="Normal 23 6 2 5" xfId="44674"/>
    <cellStyle name="Normal 23 6 3" xfId="6396"/>
    <cellStyle name="Normal 23 6 3 2" xfId="16133"/>
    <cellStyle name="Normal 23 6 3 2 2" xfId="35646"/>
    <cellStyle name="Normal 23 6 3 2 3" xfId="55539"/>
    <cellStyle name="Normal 23 6 3 3" xfId="28216"/>
    <cellStyle name="Normal 23 6 3 4" xfId="48104"/>
    <cellStyle name="Normal 23 6 4" xfId="11720"/>
    <cellStyle name="Normal 23 6 4 2" xfId="31235"/>
    <cellStyle name="Normal 23 6 4 3" xfId="51128"/>
    <cellStyle name="Normal 23 6 5" xfId="21441"/>
    <cellStyle name="Normal 23 6 6" xfId="41158"/>
    <cellStyle name="Normal 23 7" xfId="2387"/>
    <cellStyle name="Normal 23 7 2" xfId="7824"/>
    <cellStyle name="Normal 23 7 2 2" xfId="17547"/>
    <cellStyle name="Normal 23 7 2 2 2" xfId="37060"/>
    <cellStyle name="Normal 23 7 2 2 3" xfId="56953"/>
    <cellStyle name="Normal 23 7 2 3" xfId="26547"/>
    <cellStyle name="Normal 23 7 2 4" xfId="46320"/>
    <cellStyle name="Normal 23 7 3" xfId="12241"/>
    <cellStyle name="Normal 23 7 3 2" xfId="31755"/>
    <cellStyle name="Normal 23 7 3 3" xfId="51648"/>
    <cellStyle name="Normal 23 7 4" xfId="23160"/>
    <cellStyle name="Normal 23 7 5" xfId="42926"/>
    <cellStyle name="Normal 23 8" xfId="2526"/>
    <cellStyle name="Normal 23 8 2" xfId="7963"/>
    <cellStyle name="Normal 23 8 2 2" xfId="17686"/>
    <cellStyle name="Normal 23 8 2 2 2" xfId="37199"/>
    <cellStyle name="Normal 23 8 2 2 3" xfId="57092"/>
    <cellStyle name="Normal 23 8 2 3" xfId="25690"/>
    <cellStyle name="Normal 23 8 2 4" xfId="45459"/>
    <cellStyle name="Normal 23 8 3" xfId="12380"/>
    <cellStyle name="Normal 23 8 3 2" xfId="31894"/>
    <cellStyle name="Normal 23 8 3 3" xfId="51787"/>
    <cellStyle name="Normal 23 8 4" xfId="23299"/>
    <cellStyle name="Normal 23 8 5" xfId="43065"/>
    <cellStyle name="Normal 23 9" xfId="4744"/>
    <cellStyle name="Normal 23 9 2" xfId="14526"/>
    <cellStyle name="Normal 23 9 2 2" xfId="34039"/>
    <cellStyle name="Normal 23 9 2 3" xfId="53932"/>
    <cellStyle name="Normal 23 9 3" xfId="26608"/>
    <cellStyle name="Normal 23 9 4" xfId="46452"/>
    <cellStyle name="Normal 24" xfId="100"/>
    <cellStyle name="Normal 24 10" xfId="10113"/>
    <cellStyle name="Normal 24 10 2" xfId="29628"/>
    <cellStyle name="Normal 24 10 3" xfId="49521"/>
    <cellStyle name="Normal 24 11" xfId="19834"/>
    <cellStyle name="Normal 24 12" xfId="39434"/>
    <cellStyle name="Normal 24 2" xfId="318"/>
    <cellStyle name="Normal 24 2 2" xfId="1404"/>
    <cellStyle name="Normal 24 2 2 2" xfId="3776"/>
    <cellStyle name="Normal 24 2 2 2 2" xfId="9213"/>
    <cellStyle name="Normal 24 2 2 2 2 2" xfId="18936"/>
    <cellStyle name="Normal 24 2 2 2 2 2 2" xfId="38449"/>
    <cellStyle name="Normal 24 2 2 2 2 2 3" xfId="58342"/>
    <cellStyle name="Normal 24 2 2 2 2 3" xfId="26395"/>
    <cellStyle name="Normal 24 2 2 2 2 4" xfId="46168"/>
    <cellStyle name="Normal 24 2 2 2 3" xfId="13630"/>
    <cellStyle name="Normal 24 2 2 2 3 2" xfId="33144"/>
    <cellStyle name="Normal 24 2 2 2 3 3" xfId="53037"/>
    <cellStyle name="Normal 24 2 2 2 4" xfId="24549"/>
    <cellStyle name="Normal 24 2 2 2 5" xfId="44315"/>
    <cellStyle name="Normal 24 2 2 3" xfId="7536"/>
    <cellStyle name="Normal 24 2 2 3 2" xfId="17259"/>
    <cellStyle name="Normal 24 2 2 3 2 2" xfId="36772"/>
    <cellStyle name="Normal 24 2 2 3 2 3" xfId="56665"/>
    <cellStyle name="Normal 24 2 2 3 3" xfId="26439"/>
    <cellStyle name="Normal 24 2 2 3 4" xfId="46212"/>
    <cellStyle name="Normal 24 2 2 4" xfId="5503"/>
    <cellStyle name="Normal 24 2 2 4 2" xfId="15240"/>
    <cellStyle name="Normal 24 2 2 4 2 2" xfId="34753"/>
    <cellStyle name="Normal 24 2 2 4 2 3" xfId="54646"/>
    <cellStyle name="Normal 24 2 2 4 3" xfId="27323"/>
    <cellStyle name="Normal 24 2 2 4 4" xfId="47211"/>
    <cellStyle name="Normal 24 2 2 5" xfId="11362"/>
    <cellStyle name="Normal 24 2 2 5 2" xfId="30877"/>
    <cellStyle name="Normal 24 2 2 5 3" xfId="50770"/>
    <cellStyle name="Normal 24 2 2 6" xfId="21083"/>
    <cellStyle name="Normal 24 2 2 7" xfId="40738"/>
    <cellStyle name="Normal 24 2 3" xfId="853"/>
    <cellStyle name="Normal 24 2 3 2" xfId="3238"/>
    <cellStyle name="Normal 24 2 3 2 2" xfId="8675"/>
    <cellStyle name="Normal 24 2 3 2 2 2" xfId="18398"/>
    <cellStyle name="Normal 24 2 3 2 2 2 2" xfId="37911"/>
    <cellStyle name="Normal 24 2 3 2 2 2 3" xfId="57804"/>
    <cellStyle name="Normal 24 2 3 2 2 3" xfId="23114"/>
    <cellStyle name="Normal 24 2 3 2 2 4" xfId="42880"/>
    <cellStyle name="Normal 24 2 3 2 3" xfId="13092"/>
    <cellStyle name="Normal 24 2 3 2 3 2" xfId="32606"/>
    <cellStyle name="Normal 24 2 3 2 3 3" xfId="52499"/>
    <cellStyle name="Normal 24 2 3 2 4" xfId="24011"/>
    <cellStyle name="Normal 24 2 3 2 5" xfId="43777"/>
    <cellStyle name="Normal 24 2 3 3" xfId="7076"/>
    <cellStyle name="Normal 24 2 3 3 2" xfId="16812"/>
    <cellStyle name="Normal 24 2 3 3 2 2" xfId="36325"/>
    <cellStyle name="Normal 24 2 3 3 2 3" xfId="56218"/>
    <cellStyle name="Normal 24 2 3 3 3" xfId="23109"/>
    <cellStyle name="Normal 24 2 3 3 4" xfId="42875"/>
    <cellStyle name="Normal 24 2 3 4" xfId="6038"/>
    <cellStyle name="Normal 24 2 3 4 2" xfId="15775"/>
    <cellStyle name="Normal 24 2 3 4 2 2" xfId="35288"/>
    <cellStyle name="Normal 24 2 3 4 2 3" xfId="55181"/>
    <cellStyle name="Normal 24 2 3 4 3" xfId="27858"/>
    <cellStyle name="Normal 24 2 3 4 4" xfId="47746"/>
    <cellStyle name="Normal 24 2 3 5" xfId="10824"/>
    <cellStyle name="Normal 24 2 3 5 2" xfId="30339"/>
    <cellStyle name="Normal 24 2 3 5 3" xfId="50232"/>
    <cellStyle name="Normal 24 2 3 6" xfId="20545"/>
    <cellStyle name="Normal 24 2 3 7" xfId="40187"/>
    <cellStyle name="Normal 24 2 4" xfId="2043"/>
    <cellStyle name="Normal 24 2 4 2" xfId="4312"/>
    <cellStyle name="Normal 24 2 4 2 2" xfId="9748"/>
    <cellStyle name="Normal 24 2 4 2 2 2" xfId="19471"/>
    <cellStyle name="Normal 24 2 4 2 2 2 2" xfId="38984"/>
    <cellStyle name="Normal 24 2 4 2 2 2 3" xfId="58877"/>
    <cellStyle name="Normal 24 2 4 2 2 3" xfId="29197"/>
    <cellStyle name="Normal 24 2 4 2 2 4" xfId="49085"/>
    <cellStyle name="Normal 24 2 4 2 3" xfId="14165"/>
    <cellStyle name="Normal 24 2 4 2 3 2" xfId="33679"/>
    <cellStyle name="Normal 24 2 4 2 3 3" xfId="53572"/>
    <cellStyle name="Normal 24 2 4 2 4" xfId="25084"/>
    <cellStyle name="Normal 24 2 4 2 5" xfId="44851"/>
    <cellStyle name="Normal 24 2 4 3" xfId="6573"/>
    <cellStyle name="Normal 24 2 4 3 2" xfId="16310"/>
    <cellStyle name="Normal 24 2 4 3 2 2" xfId="35823"/>
    <cellStyle name="Normal 24 2 4 3 2 3" xfId="55716"/>
    <cellStyle name="Normal 24 2 4 3 3" xfId="28393"/>
    <cellStyle name="Normal 24 2 4 3 4" xfId="48281"/>
    <cellStyle name="Normal 24 2 4 4" xfId="11897"/>
    <cellStyle name="Normal 24 2 4 4 2" xfId="31412"/>
    <cellStyle name="Normal 24 2 4 4 3" xfId="51305"/>
    <cellStyle name="Normal 24 2 4 5" xfId="21618"/>
    <cellStyle name="Normal 24 2 4 6" xfId="41377"/>
    <cellStyle name="Normal 24 2 5" xfId="2703"/>
    <cellStyle name="Normal 24 2 5 2" xfId="8140"/>
    <cellStyle name="Normal 24 2 5 2 2" xfId="17863"/>
    <cellStyle name="Normal 24 2 5 2 2 2" xfId="37376"/>
    <cellStyle name="Normal 24 2 5 2 2 3" xfId="57269"/>
    <cellStyle name="Normal 24 2 5 2 3" xfId="26215"/>
    <cellStyle name="Normal 24 2 5 2 4" xfId="45986"/>
    <cellStyle name="Normal 24 2 5 3" xfId="12557"/>
    <cellStyle name="Normal 24 2 5 3 2" xfId="32071"/>
    <cellStyle name="Normal 24 2 5 3 3" xfId="51964"/>
    <cellStyle name="Normal 24 2 5 4" xfId="23476"/>
    <cellStyle name="Normal 24 2 5 5" xfId="43242"/>
    <cellStyle name="Normal 24 2 6" xfId="4963"/>
    <cellStyle name="Normal 24 2 6 2" xfId="14703"/>
    <cellStyle name="Normal 24 2 6 2 2" xfId="34216"/>
    <cellStyle name="Normal 24 2 6 2 3" xfId="54109"/>
    <cellStyle name="Normal 24 2 6 3" xfId="26785"/>
    <cellStyle name="Normal 24 2 6 4" xfId="46671"/>
    <cellStyle name="Normal 24 2 7" xfId="10289"/>
    <cellStyle name="Normal 24 2 7 2" xfId="29804"/>
    <cellStyle name="Normal 24 2 7 3" xfId="49697"/>
    <cellStyle name="Normal 24 2 8" xfId="20010"/>
    <cellStyle name="Normal 24 2 9" xfId="39652"/>
    <cellStyle name="Normal 24 3" xfId="494"/>
    <cellStyle name="Normal 24 3 2" xfId="1580"/>
    <cellStyle name="Normal 24 3 2 2" xfId="3952"/>
    <cellStyle name="Normal 24 3 2 2 2" xfId="9389"/>
    <cellStyle name="Normal 24 3 2 2 2 2" xfId="19112"/>
    <cellStyle name="Normal 24 3 2 2 2 2 2" xfId="38625"/>
    <cellStyle name="Normal 24 3 2 2 2 2 3" xfId="58518"/>
    <cellStyle name="Normal 24 3 2 2 2 3" xfId="26122"/>
    <cellStyle name="Normal 24 3 2 2 2 4" xfId="45893"/>
    <cellStyle name="Normal 24 3 2 2 3" xfId="13806"/>
    <cellStyle name="Normal 24 3 2 2 3 2" xfId="33320"/>
    <cellStyle name="Normal 24 3 2 2 3 3" xfId="53213"/>
    <cellStyle name="Normal 24 3 2 2 4" xfId="24725"/>
    <cellStyle name="Normal 24 3 2 2 5" xfId="44491"/>
    <cellStyle name="Normal 24 3 2 3" xfId="7683"/>
    <cellStyle name="Normal 24 3 2 3 2" xfId="17406"/>
    <cellStyle name="Normal 24 3 2 3 2 2" xfId="36919"/>
    <cellStyle name="Normal 24 3 2 3 2 3" xfId="56812"/>
    <cellStyle name="Normal 24 3 2 3 3" xfId="25995"/>
    <cellStyle name="Normal 24 3 2 3 4" xfId="45766"/>
    <cellStyle name="Normal 24 3 2 4" xfId="5679"/>
    <cellStyle name="Normal 24 3 2 4 2" xfId="15416"/>
    <cellStyle name="Normal 24 3 2 4 2 2" xfId="34929"/>
    <cellStyle name="Normal 24 3 2 4 2 3" xfId="54822"/>
    <cellStyle name="Normal 24 3 2 4 3" xfId="27499"/>
    <cellStyle name="Normal 24 3 2 4 4" xfId="47387"/>
    <cellStyle name="Normal 24 3 2 5" xfId="11538"/>
    <cellStyle name="Normal 24 3 2 5 2" xfId="31053"/>
    <cellStyle name="Normal 24 3 2 5 3" xfId="50946"/>
    <cellStyle name="Normal 24 3 2 6" xfId="21259"/>
    <cellStyle name="Normal 24 3 2 7" xfId="40914"/>
    <cellStyle name="Normal 24 3 3" xfId="1029"/>
    <cellStyle name="Normal 24 3 3 2" xfId="3414"/>
    <cellStyle name="Normal 24 3 3 2 2" xfId="8851"/>
    <cellStyle name="Normal 24 3 3 2 2 2" xfId="18574"/>
    <cellStyle name="Normal 24 3 3 2 2 2 2" xfId="38087"/>
    <cellStyle name="Normal 24 3 3 2 2 2 3" xfId="57980"/>
    <cellStyle name="Normal 24 3 3 2 2 3" xfId="22420"/>
    <cellStyle name="Normal 24 3 3 2 2 4" xfId="42182"/>
    <cellStyle name="Normal 24 3 3 2 3" xfId="13268"/>
    <cellStyle name="Normal 24 3 3 2 3 2" xfId="32782"/>
    <cellStyle name="Normal 24 3 3 2 3 3" xfId="52675"/>
    <cellStyle name="Normal 24 3 3 2 4" xfId="24187"/>
    <cellStyle name="Normal 24 3 3 2 5" xfId="43953"/>
    <cellStyle name="Normal 24 3 3 3" xfId="7223"/>
    <cellStyle name="Normal 24 3 3 3 2" xfId="16959"/>
    <cellStyle name="Normal 24 3 3 3 2 2" xfId="36472"/>
    <cellStyle name="Normal 24 3 3 3 2 3" xfId="56365"/>
    <cellStyle name="Normal 24 3 3 3 3" xfId="26023"/>
    <cellStyle name="Normal 24 3 3 3 4" xfId="45794"/>
    <cellStyle name="Normal 24 3 3 4" xfId="6214"/>
    <cellStyle name="Normal 24 3 3 4 2" xfId="15951"/>
    <cellStyle name="Normal 24 3 3 4 2 2" xfId="35464"/>
    <cellStyle name="Normal 24 3 3 4 2 3" xfId="55357"/>
    <cellStyle name="Normal 24 3 3 4 3" xfId="28034"/>
    <cellStyle name="Normal 24 3 3 4 4" xfId="47922"/>
    <cellStyle name="Normal 24 3 3 5" xfId="11000"/>
    <cellStyle name="Normal 24 3 3 5 2" xfId="30515"/>
    <cellStyle name="Normal 24 3 3 5 3" xfId="50408"/>
    <cellStyle name="Normal 24 3 3 6" xfId="20721"/>
    <cellStyle name="Normal 24 3 3 7" xfId="40363"/>
    <cellStyle name="Normal 24 3 4" xfId="2219"/>
    <cellStyle name="Normal 24 3 4 2" xfId="4488"/>
    <cellStyle name="Normal 24 3 4 2 2" xfId="9924"/>
    <cellStyle name="Normal 24 3 4 2 2 2" xfId="19647"/>
    <cellStyle name="Normal 24 3 4 2 2 2 2" xfId="39160"/>
    <cellStyle name="Normal 24 3 4 2 2 2 3" xfId="59053"/>
    <cellStyle name="Normal 24 3 4 2 2 3" xfId="29373"/>
    <cellStyle name="Normal 24 3 4 2 2 4" xfId="49261"/>
    <cellStyle name="Normal 24 3 4 2 3" xfId="14341"/>
    <cellStyle name="Normal 24 3 4 2 3 2" xfId="33855"/>
    <cellStyle name="Normal 24 3 4 2 3 3" xfId="53748"/>
    <cellStyle name="Normal 24 3 4 2 4" xfId="25260"/>
    <cellStyle name="Normal 24 3 4 2 5" xfId="45027"/>
    <cellStyle name="Normal 24 3 4 3" xfId="6749"/>
    <cellStyle name="Normal 24 3 4 3 2" xfId="16486"/>
    <cellStyle name="Normal 24 3 4 3 2 2" xfId="35999"/>
    <cellStyle name="Normal 24 3 4 3 2 3" xfId="55892"/>
    <cellStyle name="Normal 24 3 4 3 3" xfId="28569"/>
    <cellStyle name="Normal 24 3 4 3 4" xfId="48457"/>
    <cellStyle name="Normal 24 3 4 4" xfId="12073"/>
    <cellStyle name="Normal 24 3 4 4 2" xfId="31588"/>
    <cellStyle name="Normal 24 3 4 4 3" xfId="51481"/>
    <cellStyle name="Normal 24 3 4 5" xfId="21794"/>
    <cellStyle name="Normal 24 3 4 6" xfId="41553"/>
    <cellStyle name="Normal 24 3 5" xfId="2879"/>
    <cellStyle name="Normal 24 3 5 2" xfId="8316"/>
    <cellStyle name="Normal 24 3 5 2 2" xfId="18039"/>
    <cellStyle name="Normal 24 3 5 2 2 2" xfId="37552"/>
    <cellStyle name="Normal 24 3 5 2 2 3" xfId="57445"/>
    <cellStyle name="Normal 24 3 5 2 3" xfId="26396"/>
    <cellStyle name="Normal 24 3 5 2 4" xfId="46169"/>
    <cellStyle name="Normal 24 3 5 3" xfId="12733"/>
    <cellStyle name="Normal 24 3 5 3 2" xfId="32247"/>
    <cellStyle name="Normal 24 3 5 3 3" xfId="52140"/>
    <cellStyle name="Normal 24 3 5 4" xfId="23652"/>
    <cellStyle name="Normal 24 3 5 5" xfId="43418"/>
    <cellStyle name="Normal 24 3 6" xfId="5139"/>
    <cellStyle name="Normal 24 3 6 2" xfId="14879"/>
    <cellStyle name="Normal 24 3 6 2 2" xfId="34392"/>
    <cellStyle name="Normal 24 3 6 2 3" xfId="54285"/>
    <cellStyle name="Normal 24 3 6 3" xfId="26961"/>
    <cellStyle name="Normal 24 3 6 4" xfId="46847"/>
    <cellStyle name="Normal 24 3 7" xfId="10465"/>
    <cellStyle name="Normal 24 3 7 2" xfId="29980"/>
    <cellStyle name="Normal 24 3 7 3" xfId="49873"/>
    <cellStyle name="Normal 24 3 8" xfId="20186"/>
    <cellStyle name="Normal 24 3 9" xfId="39828"/>
    <cellStyle name="Normal 24 4" xfId="1228"/>
    <cellStyle name="Normal 24 4 2" xfId="3600"/>
    <cellStyle name="Normal 24 4 2 2" xfId="9037"/>
    <cellStyle name="Normal 24 4 2 2 2" xfId="18760"/>
    <cellStyle name="Normal 24 4 2 2 2 2" xfId="38273"/>
    <cellStyle name="Normal 24 4 2 2 2 3" xfId="58166"/>
    <cellStyle name="Normal 24 4 2 2 3" xfId="26473"/>
    <cellStyle name="Normal 24 4 2 2 4" xfId="46246"/>
    <cellStyle name="Normal 24 4 2 3" xfId="13454"/>
    <cellStyle name="Normal 24 4 2 3 2" xfId="32968"/>
    <cellStyle name="Normal 24 4 2 3 3" xfId="52861"/>
    <cellStyle name="Normal 24 4 2 4" xfId="24373"/>
    <cellStyle name="Normal 24 4 2 5" xfId="44139"/>
    <cellStyle name="Normal 24 4 3" xfId="7389"/>
    <cellStyle name="Normal 24 4 3 2" xfId="17112"/>
    <cellStyle name="Normal 24 4 3 2 2" xfId="36625"/>
    <cellStyle name="Normal 24 4 3 2 3" xfId="56518"/>
    <cellStyle name="Normal 24 4 3 3" xfId="22165"/>
    <cellStyle name="Normal 24 4 3 4" xfId="41925"/>
    <cellStyle name="Normal 24 4 4" xfId="5327"/>
    <cellStyle name="Normal 24 4 4 2" xfId="15064"/>
    <cellStyle name="Normal 24 4 4 2 2" xfId="34577"/>
    <cellStyle name="Normal 24 4 4 2 3" xfId="54470"/>
    <cellStyle name="Normal 24 4 4 3" xfId="27147"/>
    <cellStyle name="Normal 24 4 4 4" xfId="47035"/>
    <cellStyle name="Normal 24 4 5" xfId="11186"/>
    <cellStyle name="Normal 24 4 5 2" xfId="30701"/>
    <cellStyle name="Normal 24 4 5 3" xfId="50594"/>
    <cellStyle name="Normal 24 4 6" xfId="20907"/>
    <cellStyle name="Normal 24 4 7" xfId="40562"/>
    <cellStyle name="Normal 24 5" xfId="677"/>
    <cellStyle name="Normal 24 5 2" xfId="3062"/>
    <cellStyle name="Normal 24 5 2 2" xfId="8499"/>
    <cellStyle name="Normal 24 5 2 2 2" xfId="18222"/>
    <cellStyle name="Normal 24 5 2 2 2 2" xfId="37735"/>
    <cellStyle name="Normal 24 5 2 2 2 3" xfId="57628"/>
    <cellStyle name="Normal 24 5 2 2 3" xfId="25657"/>
    <cellStyle name="Normal 24 5 2 2 4" xfId="45426"/>
    <cellStyle name="Normal 24 5 2 3" xfId="12916"/>
    <cellStyle name="Normal 24 5 2 3 2" xfId="32430"/>
    <cellStyle name="Normal 24 5 2 3 3" xfId="52323"/>
    <cellStyle name="Normal 24 5 2 4" xfId="23835"/>
    <cellStyle name="Normal 24 5 2 5" xfId="43601"/>
    <cellStyle name="Normal 24 5 3" xfId="6929"/>
    <cellStyle name="Normal 24 5 3 2" xfId="16665"/>
    <cellStyle name="Normal 24 5 3 2 2" xfId="36178"/>
    <cellStyle name="Normal 24 5 3 2 3" xfId="56071"/>
    <cellStyle name="Normal 24 5 3 3" xfId="23133"/>
    <cellStyle name="Normal 24 5 3 4" xfId="42899"/>
    <cellStyle name="Normal 24 5 4" xfId="5862"/>
    <cellStyle name="Normal 24 5 4 2" xfId="15599"/>
    <cellStyle name="Normal 24 5 4 2 2" xfId="35112"/>
    <cellStyle name="Normal 24 5 4 2 3" xfId="55005"/>
    <cellStyle name="Normal 24 5 4 3" xfId="27682"/>
    <cellStyle name="Normal 24 5 4 4" xfId="47570"/>
    <cellStyle name="Normal 24 5 5" xfId="10648"/>
    <cellStyle name="Normal 24 5 5 2" xfId="30163"/>
    <cellStyle name="Normal 24 5 5 3" xfId="50056"/>
    <cellStyle name="Normal 24 5 6" xfId="20369"/>
    <cellStyle name="Normal 24 5 7" xfId="40011"/>
    <cellStyle name="Normal 24 6" xfId="1825"/>
    <cellStyle name="Normal 24 6 2" xfId="4136"/>
    <cellStyle name="Normal 24 6 2 2" xfId="9572"/>
    <cellStyle name="Normal 24 6 2 2 2" xfId="19295"/>
    <cellStyle name="Normal 24 6 2 2 2 2" xfId="38808"/>
    <cellStyle name="Normal 24 6 2 2 2 3" xfId="58701"/>
    <cellStyle name="Normal 24 6 2 2 3" xfId="29021"/>
    <cellStyle name="Normal 24 6 2 2 4" xfId="48909"/>
    <cellStyle name="Normal 24 6 2 3" xfId="13989"/>
    <cellStyle name="Normal 24 6 2 3 2" xfId="33503"/>
    <cellStyle name="Normal 24 6 2 3 3" xfId="53396"/>
    <cellStyle name="Normal 24 6 2 4" xfId="24908"/>
    <cellStyle name="Normal 24 6 2 5" xfId="44675"/>
    <cellStyle name="Normal 24 6 3" xfId="6397"/>
    <cellStyle name="Normal 24 6 3 2" xfId="16134"/>
    <cellStyle name="Normal 24 6 3 2 2" xfId="35647"/>
    <cellStyle name="Normal 24 6 3 2 3" xfId="55540"/>
    <cellStyle name="Normal 24 6 3 3" xfId="28217"/>
    <cellStyle name="Normal 24 6 3 4" xfId="48105"/>
    <cellStyle name="Normal 24 6 4" xfId="11721"/>
    <cellStyle name="Normal 24 6 4 2" xfId="31236"/>
    <cellStyle name="Normal 24 6 4 3" xfId="51129"/>
    <cellStyle name="Normal 24 6 5" xfId="21442"/>
    <cellStyle name="Normal 24 6 6" xfId="41159"/>
    <cellStyle name="Normal 24 7" xfId="2388"/>
    <cellStyle name="Normal 24 7 2" xfId="7825"/>
    <cellStyle name="Normal 24 7 2 2" xfId="17548"/>
    <cellStyle name="Normal 24 7 2 2 2" xfId="37061"/>
    <cellStyle name="Normal 24 7 2 2 3" xfId="56954"/>
    <cellStyle name="Normal 24 7 2 3" xfId="25434"/>
    <cellStyle name="Normal 24 7 2 4" xfId="45201"/>
    <cellStyle name="Normal 24 7 3" xfId="12242"/>
    <cellStyle name="Normal 24 7 3 2" xfId="31756"/>
    <cellStyle name="Normal 24 7 3 3" xfId="51649"/>
    <cellStyle name="Normal 24 7 4" xfId="23161"/>
    <cellStyle name="Normal 24 7 5" xfId="42927"/>
    <cellStyle name="Normal 24 8" xfId="2527"/>
    <cellStyle name="Normal 24 8 2" xfId="7964"/>
    <cellStyle name="Normal 24 8 2 2" xfId="17687"/>
    <cellStyle name="Normal 24 8 2 2 2" xfId="37200"/>
    <cellStyle name="Normal 24 8 2 2 3" xfId="57093"/>
    <cellStyle name="Normal 24 8 2 3" xfId="23059"/>
    <cellStyle name="Normal 24 8 2 4" xfId="42824"/>
    <cellStyle name="Normal 24 8 3" xfId="12381"/>
    <cellStyle name="Normal 24 8 3 2" xfId="31895"/>
    <cellStyle name="Normal 24 8 3 3" xfId="51788"/>
    <cellStyle name="Normal 24 8 4" xfId="23300"/>
    <cellStyle name="Normal 24 8 5" xfId="43066"/>
    <cellStyle name="Normal 24 9" xfId="4745"/>
    <cellStyle name="Normal 24 9 2" xfId="14527"/>
    <cellStyle name="Normal 24 9 2 2" xfId="34040"/>
    <cellStyle name="Normal 24 9 2 3" xfId="53933"/>
    <cellStyle name="Normal 24 9 3" xfId="26609"/>
    <cellStyle name="Normal 24 9 4" xfId="46453"/>
    <cellStyle name="Normal 25" xfId="101"/>
    <cellStyle name="Normal 25 10" xfId="10114"/>
    <cellStyle name="Normal 25 10 2" xfId="29629"/>
    <cellStyle name="Normal 25 10 3" xfId="49522"/>
    <cellStyle name="Normal 25 11" xfId="19835"/>
    <cellStyle name="Normal 25 12" xfId="39435"/>
    <cellStyle name="Normal 25 2" xfId="319"/>
    <cellStyle name="Normal 25 2 2" xfId="1405"/>
    <cellStyle name="Normal 25 2 2 2" xfId="3777"/>
    <cellStyle name="Normal 25 2 2 2 2" xfId="9214"/>
    <cellStyle name="Normal 25 2 2 2 2 2" xfId="18937"/>
    <cellStyle name="Normal 25 2 2 2 2 2 2" xfId="38450"/>
    <cellStyle name="Normal 25 2 2 2 2 2 3" xfId="58343"/>
    <cellStyle name="Normal 25 2 2 2 2 3" xfId="26436"/>
    <cellStyle name="Normal 25 2 2 2 2 4" xfId="46209"/>
    <cellStyle name="Normal 25 2 2 2 3" xfId="13631"/>
    <cellStyle name="Normal 25 2 2 2 3 2" xfId="33145"/>
    <cellStyle name="Normal 25 2 2 2 3 3" xfId="53038"/>
    <cellStyle name="Normal 25 2 2 2 4" xfId="24550"/>
    <cellStyle name="Normal 25 2 2 2 5" xfId="44316"/>
    <cellStyle name="Normal 25 2 2 3" xfId="7537"/>
    <cellStyle name="Normal 25 2 2 3 2" xfId="17260"/>
    <cellStyle name="Normal 25 2 2 3 2 2" xfId="36773"/>
    <cellStyle name="Normal 25 2 2 3 2 3" xfId="56666"/>
    <cellStyle name="Normal 25 2 2 3 3" xfId="22575"/>
    <cellStyle name="Normal 25 2 2 3 4" xfId="42338"/>
    <cellStyle name="Normal 25 2 2 4" xfId="5504"/>
    <cellStyle name="Normal 25 2 2 4 2" xfId="15241"/>
    <cellStyle name="Normal 25 2 2 4 2 2" xfId="34754"/>
    <cellStyle name="Normal 25 2 2 4 2 3" xfId="54647"/>
    <cellStyle name="Normal 25 2 2 4 3" xfId="27324"/>
    <cellStyle name="Normal 25 2 2 4 4" xfId="47212"/>
    <cellStyle name="Normal 25 2 2 5" xfId="11363"/>
    <cellStyle name="Normal 25 2 2 5 2" xfId="30878"/>
    <cellStyle name="Normal 25 2 2 5 3" xfId="50771"/>
    <cellStyle name="Normal 25 2 2 6" xfId="21084"/>
    <cellStyle name="Normal 25 2 2 7" xfId="40739"/>
    <cellStyle name="Normal 25 2 3" xfId="854"/>
    <cellStyle name="Normal 25 2 3 2" xfId="3239"/>
    <cellStyle name="Normal 25 2 3 2 2" xfId="8676"/>
    <cellStyle name="Normal 25 2 3 2 2 2" xfId="18399"/>
    <cellStyle name="Normal 25 2 3 2 2 2 2" xfId="37912"/>
    <cellStyle name="Normal 25 2 3 2 2 2 3" xfId="57805"/>
    <cellStyle name="Normal 25 2 3 2 2 3" xfId="22265"/>
    <cellStyle name="Normal 25 2 3 2 2 4" xfId="42026"/>
    <cellStyle name="Normal 25 2 3 2 3" xfId="13093"/>
    <cellStyle name="Normal 25 2 3 2 3 2" xfId="32607"/>
    <cellStyle name="Normal 25 2 3 2 3 3" xfId="52500"/>
    <cellStyle name="Normal 25 2 3 2 4" xfId="24012"/>
    <cellStyle name="Normal 25 2 3 2 5" xfId="43778"/>
    <cellStyle name="Normal 25 2 3 3" xfId="7077"/>
    <cellStyle name="Normal 25 2 3 3 2" xfId="16813"/>
    <cellStyle name="Normal 25 2 3 3 2 2" xfId="36326"/>
    <cellStyle name="Normal 25 2 3 3 2 3" xfId="56219"/>
    <cellStyle name="Normal 25 2 3 3 3" xfId="26236"/>
    <cellStyle name="Normal 25 2 3 3 4" xfId="46007"/>
    <cellStyle name="Normal 25 2 3 4" xfId="6039"/>
    <cellStyle name="Normal 25 2 3 4 2" xfId="15776"/>
    <cellStyle name="Normal 25 2 3 4 2 2" xfId="35289"/>
    <cellStyle name="Normal 25 2 3 4 2 3" xfId="55182"/>
    <cellStyle name="Normal 25 2 3 4 3" xfId="27859"/>
    <cellStyle name="Normal 25 2 3 4 4" xfId="47747"/>
    <cellStyle name="Normal 25 2 3 5" xfId="10825"/>
    <cellStyle name="Normal 25 2 3 5 2" xfId="30340"/>
    <cellStyle name="Normal 25 2 3 5 3" xfId="50233"/>
    <cellStyle name="Normal 25 2 3 6" xfId="20546"/>
    <cellStyle name="Normal 25 2 3 7" xfId="40188"/>
    <cellStyle name="Normal 25 2 4" xfId="2044"/>
    <cellStyle name="Normal 25 2 4 2" xfId="4313"/>
    <cellStyle name="Normal 25 2 4 2 2" xfId="9749"/>
    <cellStyle name="Normal 25 2 4 2 2 2" xfId="19472"/>
    <cellStyle name="Normal 25 2 4 2 2 2 2" xfId="38985"/>
    <cellStyle name="Normal 25 2 4 2 2 2 3" xfId="58878"/>
    <cellStyle name="Normal 25 2 4 2 2 3" xfId="29198"/>
    <cellStyle name="Normal 25 2 4 2 2 4" xfId="49086"/>
    <cellStyle name="Normal 25 2 4 2 3" xfId="14166"/>
    <cellStyle name="Normal 25 2 4 2 3 2" xfId="33680"/>
    <cellStyle name="Normal 25 2 4 2 3 3" xfId="53573"/>
    <cellStyle name="Normal 25 2 4 2 4" xfId="25085"/>
    <cellStyle name="Normal 25 2 4 2 5" xfId="44852"/>
    <cellStyle name="Normal 25 2 4 3" xfId="6574"/>
    <cellStyle name="Normal 25 2 4 3 2" xfId="16311"/>
    <cellStyle name="Normal 25 2 4 3 2 2" xfId="35824"/>
    <cellStyle name="Normal 25 2 4 3 2 3" xfId="55717"/>
    <cellStyle name="Normal 25 2 4 3 3" xfId="28394"/>
    <cellStyle name="Normal 25 2 4 3 4" xfId="48282"/>
    <cellStyle name="Normal 25 2 4 4" xfId="11898"/>
    <cellStyle name="Normal 25 2 4 4 2" xfId="31413"/>
    <cellStyle name="Normal 25 2 4 4 3" xfId="51306"/>
    <cellStyle name="Normal 25 2 4 5" xfId="21619"/>
    <cellStyle name="Normal 25 2 4 6" xfId="41378"/>
    <cellStyle name="Normal 25 2 5" xfId="2704"/>
    <cellStyle name="Normal 25 2 5 2" xfId="8141"/>
    <cellStyle name="Normal 25 2 5 2 2" xfId="17864"/>
    <cellStyle name="Normal 25 2 5 2 2 2" xfId="37377"/>
    <cellStyle name="Normal 25 2 5 2 2 3" xfId="57270"/>
    <cellStyle name="Normal 25 2 5 2 3" xfId="25742"/>
    <cellStyle name="Normal 25 2 5 2 4" xfId="45511"/>
    <cellStyle name="Normal 25 2 5 3" xfId="12558"/>
    <cellStyle name="Normal 25 2 5 3 2" xfId="32072"/>
    <cellStyle name="Normal 25 2 5 3 3" xfId="51965"/>
    <cellStyle name="Normal 25 2 5 4" xfId="23477"/>
    <cellStyle name="Normal 25 2 5 5" xfId="43243"/>
    <cellStyle name="Normal 25 2 6" xfId="4964"/>
    <cellStyle name="Normal 25 2 6 2" xfId="14704"/>
    <cellStyle name="Normal 25 2 6 2 2" xfId="34217"/>
    <cellStyle name="Normal 25 2 6 2 3" xfId="54110"/>
    <cellStyle name="Normal 25 2 6 3" xfId="26786"/>
    <cellStyle name="Normal 25 2 6 4" xfId="46672"/>
    <cellStyle name="Normal 25 2 7" xfId="10290"/>
    <cellStyle name="Normal 25 2 7 2" xfId="29805"/>
    <cellStyle name="Normal 25 2 7 3" xfId="49698"/>
    <cellStyle name="Normal 25 2 8" xfId="20011"/>
    <cellStyle name="Normal 25 2 9" xfId="39653"/>
    <cellStyle name="Normal 25 3" xfId="495"/>
    <cellStyle name="Normal 25 3 2" xfId="1581"/>
    <cellStyle name="Normal 25 3 2 2" xfId="3953"/>
    <cellStyle name="Normal 25 3 2 2 2" xfId="9390"/>
    <cellStyle name="Normal 25 3 2 2 2 2" xfId="19113"/>
    <cellStyle name="Normal 25 3 2 2 2 2 2" xfId="38626"/>
    <cellStyle name="Normal 25 3 2 2 2 2 3" xfId="58519"/>
    <cellStyle name="Normal 25 3 2 2 2 3" xfId="26262"/>
    <cellStyle name="Normal 25 3 2 2 2 4" xfId="46034"/>
    <cellStyle name="Normal 25 3 2 2 3" xfId="13807"/>
    <cellStyle name="Normal 25 3 2 2 3 2" xfId="33321"/>
    <cellStyle name="Normal 25 3 2 2 3 3" xfId="53214"/>
    <cellStyle name="Normal 25 3 2 2 4" xfId="24726"/>
    <cellStyle name="Normal 25 3 2 2 5" xfId="44492"/>
    <cellStyle name="Normal 25 3 2 3" xfId="7684"/>
    <cellStyle name="Normal 25 3 2 3 2" xfId="17407"/>
    <cellStyle name="Normal 25 3 2 3 2 2" xfId="36920"/>
    <cellStyle name="Normal 25 3 2 3 2 3" xfId="56813"/>
    <cellStyle name="Normal 25 3 2 3 3" xfId="25917"/>
    <cellStyle name="Normal 25 3 2 3 4" xfId="45687"/>
    <cellStyle name="Normal 25 3 2 4" xfId="5680"/>
    <cellStyle name="Normal 25 3 2 4 2" xfId="15417"/>
    <cellStyle name="Normal 25 3 2 4 2 2" xfId="34930"/>
    <cellStyle name="Normal 25 3 2 4 2 3" xfId="54823"/>
    <cellStyle name="Normal 25 3 2 4 3" xfId="27500"/>
    <cellStyle name="Normal 25 3 2 4 4" xfId="47388"/>
    <cellStyle name="Normal 25 3 2 5" xfId="11539"/>
    <cellStyle name="Normal 25 3 2 5 2" xfId="31054"/>
    <cellStyle name="Normal 25 3 2 5 3" xfId="50947"/>
    <cellStyle name="Normal 25 3 2 6" xfId="21260"/>
    <cellStyle name="Normal 25 3 2 7" xfId="40915"/>
    <cellStyle name="Normal 25 3 3" xfId="1030"/>
    <cellStyle name="Normal 25 3 3 2" xfId="3415"/>
    <cellStyle name="Normal 25 3 3 2 2" xfId="8852"/>
    <cellStyle name="Normal 25 3 3 2 2 2" xfId="18575"/>
    <cellStyle name="Normal 25 3 3 2 2 2 2" xfId="38088"/>
    <cellStyle name="Normal 25 3 3 2 2 2 3" xfId="57981"/>
    <cellStyle name="Normal 25 3 3 2 2 3" xfId="22468"/>
    <cellStyle name="Normal 25 3 3 2 2 4" xfId="42230"/>
    <cellStyle name="Normal 25 3 3 2 3" xfId="13269"/>
    <cellStyle name="Normal 25 3 3 2 3 2" xfId="32783"/>
    <cellStyle name="Normal 25 3 3 2 3 3" xfId="52676"/>
    <cellStyle name="Normal 25 3 3 2 4" xfId="24188"/>
    <cellStyle name="Normal 25 3 3 2 5" xfId="43954"/>
    <cellStyle name="Normal 25 3 3 3" xfId="7224"/>
    <cellStyle name="Normal 25 3 3 3 2" xfId="16960"/>
    <cellStyle name="Normal 25 3 3 3 2 2" xfId="36473"/>
    <cellStyle name="Normal 25 3 3 3 2 3" xfId="56366"/>
    <cellStyle name="Normal 25 3 3 3 3" xfId="25660"/>
    <cellStyle name="Normal 25 3 3 3 4" xfId="45429"/>
    <cellStyle name="Normal 25 3 3 4" xfId="6215"/>
    <cellStyle name="Normal 25 3 3 4 2" xfId="15952"/>
    <cellStyle name="Normal 25 3 3 4 2 2" xfId="35465"/>
    <cellStyle name="Normal 25 3 3 4 2 3" xfId="55358"/>
    <cellStyle name="Normal 25 3 3 4 3" xfId="28035"/>
    <cellStyle name="Normal 25 3 3 4 4" xfId="47923"/>
    <cellStyle name="Normal 25 3 3 5" xfId="11001"/>
    <cellStyle name="Normal 25 3 3 5 2" xfId="30516"/>
    <cellStyle name="Normal 25 3 3 5 3" xfId="50409"/>
    <cellStyle name="Normal 25 3 3 6" xfId="20722"/>
    <cellStyle name="Normal 25 3 3 7" xfId="40364"/>
    <cellStyle name="Normal 25 3 4" xfId="2220"/>
    <cellStyle name="Normal 25 3 4 2" xfId="4489"/>
    <cellStyle name="Normal 25 3 4 2 2" xfId="9925"/>
    <cellStyle name="Normal 25 3 4 2 2 2" xfId="19648"/>
    <cellStyle name="Normal 25 3 4 2 2 2 2" xfId="39161"/>
    <cellStyle name="Normal 25 3 4 2 2 2 3" xfId="59054"/>
    <cellStyle name="Normal 25 3 4 2 2 3" xfId="29374"/>
    <cellStyle name="Normal 25 3 4 2 2 4" xfId="49262"/>
    <cellStyle name="Normal 25 3 4 2 3" xfId="14342"/>
    <cellStyle name="Normal 25 3 4 2 3 2" xfId="33856"/>
    <cellStyle name="Normal 25 3 4 2 3 3" xfId="53749"/>
    <cellStyle name="Normal 25 3 4 2 4" xfId="25261"/>
    <cellStyle name="Normal 25 3 4 2 5" xfId="45028"/>
    <cellStyle name="Normal 25 3 4 3" xfId="6750"/>
    <cellStyle name="Normal 25 3 4 3 2" xfId="16487"/>
    <cellStyle name="Normal 25 3 4 3 2 2" xfId="36000"/>
    <cellStyle name="Normal 25 3 4 3 2 3" xfId="55893"/>
    <cellStyle name="Normal 25 3 4 3 3" xfId="28570"/>
    <cellStyle name="Normal 25 3 4 3 4" xfId="48458"/>
    <cellStyle name="Normal 25 3 4 4" xfId="12074"/>
    <cellStyle name="Normal 25 3 4 4 2" xfId="31589"/>
    <cellStyle name="Normal 25 3 4 4 3" xfId="51482"/>
    <cellStyle name="Normal 25 3 4 5" xfId="21795"/>
    <cellStyle name="Normal 25 3 4 6" xfId="41554"/>
    <cellStyle name="Normal 25 3 5" xfId="2880"/>
    <cellStyle name="Normal 25 3 5 2" xfId="8317"/>
    <cellStyle name="Normal 25 3 5 2 2" xfId="18040"/>
    <cellStyle name="Normal 25 3 5 2 2 2" xfId="37553"/>
    <cellStyle name="Normal 25 3 5 2 2 3" xfId="57446"/>
    <cellStyle name="Normal 25 3 5 2 3" xfId="22309"/>
    <cellStyle name="Normal 25 3 5 2 4" xfId="42071"/>
    <cellStyle name="Normal 25 3 5 3" xfId="12734"/>
    <cellStyle name="Normal 25 3 5 3 2" xfId="32248"/>
    <cellStyle name="Normal 25 3 5 3 3" xfId="52141"/>
    <cellStyle name="Normal 25 3 5 4" xfId="23653"/>
    <cellStyle name="Normal 25 3 5 5" xfId="43419"/>
    <cellStyle name="Normal 25 3 6" xfId="5140"/>
    <cellStyle name="Normal 25 3 6 2" xfId="14880"/>
    <cellStyle name="Normal 25 3 6 2 2" xfId="34393"/>
    <cellStyle name="Normal 25 3 6 2 3" xfId="54286"/>
    <cellStyle name="Normal 25 3 6 3" xfId="26962"/>
    <cellStyle name="Normal 25 3 6 4" xfId="46848"/>
    <cellStyle name="Normal 25 3 7" xfId="10466"/>
    <cellStyle name="Normal 25 3 7 2" xfId="29981"/>
    <cellStyle name="Normal 25 3 7 3" xfId="49874"/>
    <cellStyle name="Normal 25 3 8" xfId="20187"/>
    <cellStyle name="Normal 25 3 9" xfId="39829"/>
    <cellStyle name="Normal 25 4" xfId="1229"/>
    <cellStyle name="Normal 25 4 2" xfId="3601"/>
    <cellStyle name="Normal 25 4 2 2" xfId="9038"/>
    <cellStyle name="Normal 25 4 2 2 2" xfId="18761"/>
    <cellStyle name="Normal 25 4 2 2 2 2" xfId="38274"/>
    <cellStyle name="Normal 25 4 2 2 2 3" xfId="58167"/>
    <cellStyle name="Normal 25 4 2 2 3" xfId="22009"/>
    <cellStyle name="Normal 25 4 2 2 4" xfId="41769"/>
    <cellStyle name="Normal 25 4 2 3" xfId="13455"/>
    <cellStyle name="Normal 25 4 2 3 2" xfId="32969"/>
    <cellStyle name="Normal 25 4 2 3 3" xfId="52862"/>
    <cellStyle name="Normal 25 4 2 4" xfId="24374"/>
    <cellStyle name="Normal 25 4 2 5" xfId="44140"/>
    <cellStyle name="Normal 25 4 3" xfId="7390"/>
    <cellStyle name="Normal 25 4 3 2" xfId="17113"/>
    <cellStyle name="Normal 25 4 3 2 2" xfId="36626"/>
    <cellStyle name="Normal 25 4 3 2 3" xfId="56519"/>
    <cellStyle name="Normal 25 4 3 3" xfId="22020"/>
    <cellStyle name="Normal 25 4 3 4" xfId="41780"/>
    <cellStyle name="Normal 25 4 4" xfId="5328"/>
    <cellStyle name="Normal 25 4 4 2" xfId="15065"/>
    <cellStyle name="Normal 25 4 4 2 2" xfId="34578"/>
    <cellStyle name="Normal 25 4 4 2 3" xfId="54471"/>
    <cellStyle name="Normal 25 4 4 3" xfId="27148"/>
    <cellStyle name="Normal 25 4 4 4" xfId="47036"/>
    <cellStyle name="Normal 25 4 5" xfId="11187"/>
    <cellStyle name="Normal 25 4 5 2" xfId="30702"/>
    <cellStyle name="Normal 25 4 5 3" xfId="50595"/>
    <cellStyle name="Normal 25 4 6" xfId="20908"/>
    <cellStyle name="Normal 25 4 7" xfId="40563"/>
    <cellStyle name="Normal 25 5" xfId="678"/>
    <cellStyle name="Normal 25 5 2" xfId="3063"/>
    <cellStyle name="Normal 25 5 2 2" xfId="8500"/>
    <cellStyle name="Normal 25 5 2 2 2" xfId="18223"/>
    <cellStyle name="Normal 25 5 2 2 2 2" xfId="37736"/>
    <cellStyle name="Normal 25 5 2 2 2 3" xfId="57629"/>
    <cellStyle name="Normal 25 5 2 2 3" xfId="22932"/>
    <cellStyle name="Normal 25 5 2 2 4" xfId="42697"/>
    <cellStyle name="Normal 25 5 2 3" xfId="12917"/>
    <cellStyle name="Normal 25 5 2 3 2" xfId="32431"/>
    <cellStyle name="Normal 25 5 2 3 3" xfId="52324"/>
    <cellStyle name="Normal 25 5 2 4" xfId="23836"/>
    <cellStyle name="Normal 25 5 2 5" xfId="43602"/>
    <cellStyle name="Normal 25 5 3" xfId="6930"/>
    <cellStyle name="Normal 25 5 3 2" xfId="16666"/>
    <cellStyle name="Normal 25 5 3 2 2" xfId="36179"/>
    <cellStyle name="Normal 25 5 3 2 3" xfId="56072"/>
    <cellStyle name="Normal 25 5 3 3" xfId="22315"/>
    <cellStyle name="Normal 25 5 3 4" xfId="42077"/>
    <cellStyle name="Normal 25 5 4" xfId="5863"/>
    <cellStyle name="Normal 25 5 4 2" xfId="15600"/>
    <cellStyle name="Normal 25 5 4 2 2" xfId="35113"/>
    <cellStyle name="Normal 25 5 4 2 3" xfId="55006"/>
    <cellStyle name="Normal 25 5 4 3" xfId="27683"/>
    <cellStyle name="Normal 25 5 4 4" xfId="47571"/>
    <cellStyle name="Normal 25 5 5" xfId="10649"/>
    <cellStyle name="Normal 25 5 5 2" xfId="30164"/>
    <cellStyle name="Normal 25 5 5 3" xfId="50057"/>
    <cellStyle name="Normal 25 5 6" xfId="20370"/>
    <cellStyle name="Normal 25 5 7" xfId="40012"/>
    <cellStyle name="Normal 25 6" xfId="1826"/>
    <cellStyle name="Normal 25 6 2" xfId="4137"/>
    <cellStyle name="Normal 25 6 2 2" xfId="9573"/>
    <cellStyle name="Normal 25 6 2 2 2" xfId="19296"/>
    <cellStyle name="Normal 25 6 2 2 2 2" xfId="38809"/>
    <cellStyle name="Normal 25 6 2 2 2 3" xfId="58702"/>
    <cellStyle name="Normal 25 6 2 2 3" xfId="29022"/>
    <cellStyle name="Normal 25 6 2 2 4" xfId="48910"/>
    <cellStyle name="Normal 25 6 2 3" xfId="13990"/>
    <cellStyle name="Normal 25 6 2 3 2" xfId="33504"/>
    <cellStyle name="Normal 25 6 2 3 3" xfId="53397"/>
    <cellStyle name="Normal 25 6 2 4" xfId="24909"/>
    <cellStyle name="Normal 25 6 2 5" xfId="44676"/>
    <cellStyle name="Normal 25 6 3" xfId="6398"/>
    <cellStyle name="Normal 25 6 3 2" xfId="16135"/>
    <cellStyle name="Normal 25 6 3 2 2" xfId="35648"/>
    <cellStyle name="Normal 25 6 3 2 3" xfId="55541"/>
    <cellStyle name="Normal 25 6 3 3" xfId="28218"/>
    <cellStyle name="Normal 25 6 3 4" xfId="48106"/>
    <cellStyle name="Normal 25 6 4" xfId="11722"/>
    <cellStyle name="Normal 25 6 4 2" xfId="31237"/>
    <cellStyle name="Normal 25 6 4 3" xfId="51130"/>
    <cellStyle name="Normal 25 6 5" xfId="21443"/>
    <cellStyle name="Normal 25 6 6" xfId="41160"/>
    <cellStyle name="Normal 25 7" xfId="2389"/>
    <cellStyle name="Normal 25 7 2" xfId="7826"/>
    <cellStyle name="Normal 25 7 2 2" xfId="17549"/>
    <cellStyle name="Normal 25 7 2 2 2" xfId="37062"/>
    <cellStyle name="Normal 25 7 2 2 3" xfId="56955"/>
    <cellStyle name="Normal 25 7 2 3" xfId="25555"/>
    <cellStyle name="Normal 25 7 2 4" xfId="45323"/>
    <cellStyle name="Normal 25 7 3" xfId="12243"/>
    <cellStyle name="Normal 25 7 3 2" xfId="31757"/>
    <cellStyle name="Normal 25 7 3 3" xfId="51650"/>
    <cellStyle name="Normal 25 7 4" xfId="23162"/>
    <cellStyle name="Normal 25 7 5" xfId="42928"/>
    <cellStyle name="Normal 25 8" xfId="2528"/>
    <cellStyle name="Normal 25 8 2" xfId="7965"/>
    <cellStyle name="Normal 25 8 2 2" xfId="17688"/>
    <cellStyle name="Normal 25 8 2 2 2" xfId="37201"/>
    <cellStyle name="Normal 25 8 2 2 3" xfId="57094"/>
    <cellStyle name="Normal 25 8 2 3" xfId="22412"/>
    <cellStyle name="Normal 25 8 2 4" xfId="42174"/>
    <cellStyle name="Normal 25 8 3" xfId="12382"/>
    <cellStyle name="Normal 25 8 3 2" xfId="31896"/>
    <cellStyle name="Normal 25 8 3 3" xfId="51789"/>
    <cellStyle name="Normal 25 8 4" xfId="23301"/>
    <cellStyle name="Normal 25 8 5" xfId="43067"/>
    <cellStyle name="Normal 25 9" xfId="4746"/>
    <cellStyle name="Normal 25 9 2" xfId="14528"/>
    <cellStyle name="Normal 25 9 2 2" xfId="34041"/>
    <cellStyle name="Normal 25 9 2 3" xfId="53934"/>
    <cellStyle name="Normal 25 9 3" xfId="26610"/>
    <cellStyle name="Normal 25 9 4" xfId="46454"/>
    <cellStyle name="Normal 26" xfId="102"/>
    <cellStyle name="Normal 26 10" xfId="10115"/>
    <cellStyle name="Normal 26 10 2" xfId="29630"/>
    <cellStyle name="Normal 26 10 3" xfId="49523"/>
    <cellStyle name="Normal 26 11" xfId="19836"/>
    <cellStyle name="Normal 26 12" xfId="39436"/>
    <cellStyle name="Normal 26 2" xfId="320"/>
    <cellStyle name="Normal 26 2 2" xfId="1406"/>
    <cellStyle name="Normal 26 2 2 2" xfId="3778"/>
    <cellStyle name="Normal 26 2 2 2 2" xfId="9215"/>
    <cellStyle name="Normal 26 2 2 2 2 2" xfId="18938"/>
    <cellStyle name="Normal 26 2 2 2 2 2 2" xfId="38451"/>
    <cellStyle name="Normal 26 2 2 2 2 2 3" xfId="58344"/>
    <cellStyle name="Normal 26 2 2 2 2 3" xfId="25764"/>
    <cellStyle name="Normal 26 2 2 2 2 4" xfId="45533"/>
    <cellStyle name="Normal 26 2 2 2 3" xfId="13632"/>
    <cellStyle name="Normal 26 2 2 2 3 2" xfId="33146"/>
    <cellStyle name="Normal 26 2 2 2 3 3" xfId="53039"/>
    <cellStyle name="Normal 26 2 2 2 4" xfId="24551"/>
    <cellStyle name="Normal 26 2 2 2 5" xfId="44317"/>
    <cellStyle name="Normal 26 2 2 3" xfId="7538"/>
    <cellStyle name="Normal 26 2 2 3 2" xfId="17261"/>
    <cellStyle name="Normal 26 2 2 3 2 2" xfId="36774"/>
    <cellStyle name="Normal 26 2 2 3 2 3" xfId="56667"/>
    <cellStyle name="Normal 26 2 2 3 3" xfId="22941"/>
    <cellStyle name="Normal 26 2 2 3 4" xfId="42706"/>
    <cellStyle name="Normal 26 2 2 4" xfId="5505"/>
    <cellStyle name="Normal 26 2 2 4 2" xfId="15242"/>
    <cellStyle name="Normal 26 2 2 4 2 2" xfId="34755"/>
    <cellStyle name="Normal 26 2 2 4 2 3" xfId="54648"/>
    <cellStyle name="Normal 26 2 2 4 3" xfId="27325"/>
    <cellStyle name="Normal 26 2 2 4 4" xfId="47213"/>
    <cellStyle name="Normal 26 2 2 5" xfId="11364"/>
    <cellStyle name="Normal 26 2 2 5 2" xfId="30879"/>
    <cellStyle name="Normal 26 2 2 5 3" xfId="50772"/>
    <cellStyle name="Normal 26 2 2 6" xfId="21085"/>
    <cellStyle name="Normal 26 2 2 7" xfId="40740"/>
    <cellStyle name="Normal 26 2 3" xfId="855"/>
    <cellStyle name="Normal 26 2 3 2" xfId="3240"/>
    <cellStyle name="Normal 26 2 3 2 2" xfId="8677"/>
    <cellStyle name="Normal 26 2 3 2 2 2" xfId="18400"/>
    <cellStyle name="Normal 26 2 3 2 2 2 2" xfId="37913"/>
    <cellStyle name="Normal 26 2 3 2 2 2 3" xfId="57806"/>
    <cellStyle name="Normal 26 2 3 2 2 3" xfId="22480"/>
    <cellStyle name="Normal 26 2 3 2 2 4" xfId="42243"/>
    <cellStyle name="Normal 26 2 3 2 3" xfId="13094"/>
    <cellStyle name="Normal 26 2 3 2 3 2" xfId="32608"/>
    <cellStyle name="Normal 26 2 3 2 3 3" xfId="52501"/>
    <cellStyle name="Normal 26 2 3 2 4" xfId="24013"/>
    <cellStyle name="Normal 26 2 3 2 5" xfId="43779"/>
    <cellStyle name="Normal 26 2 3 3" xfId="7078"/>
    <cellStyle name="Normal 26 2 3 3 2" xfId="16814"/>
    <cellStyle name="Normal 26 2 3 3 2 2" xfId="36327"/>
    <cellStyle name="Normal 26 2 3 3 2 3" xfId="56220"/>
    <cellStyle name="Normal 26 2 3 3 3" xfId="26131"/>
    <cellStyle name="Normal 26 2 3 3 4" xfId="45902"/>
    <cellStyle name="Normal 26 2 3 4" xfId="6040"/>
    <cellStyle name="Normal 26 2 3 4 2" xfId="15777"/>
    <cellStyle name="Normal 26 2 3 4 2 2" xfId="35290"/>
    <cellStyle name="Normal 26 2 3 4 2 3" xfId="55183"/>
    <cellStyle name="Normal 26 2 3 4 3" xfId="27860"/>
    <cellStyle name="Normal 26 2 3 4 4" xfId="47748"/>
    <cellStyle name="Normal 26 2 3 5" xfId="10826"/>
    <cellStyle name="Normal 26 2 3 5 2" xfId="30341"/>
    <cellStyle name="Normal 26 2 3 5 3" xfId="50234"/>
    <cellStyle name="Normal 26 2 3 6" xfId="20547"/>
    <cellStyle name="Normal 26 2 3 7" xfId="40189"/>
    <cellStyle name="Normal 26 2 4" xfId="2045"/>
    <cellStyle name="Normal 26 2 4 2" xfId="4314"/>
    <cellStyle name="Normal 26 2 4 2 2" xfId="9750"/>
    <cellStyle name="Normal 26 2 4 2 2 2" xfId="19473"/>
    <cellStyle name="Normal 26 2 4 2 2 2 2" xfId="38986"/>
    <cellStyle name="Normal 26 2 4 2 2 2 3" xfId="58879"/>
    <cellStyle name="Normal 26 2 4 2 2 3" xfId="29199"/>
    <cellStyle name="Normal 26 2 4 2 2 4" xfId="49087"/>
    <cellStyle name="Normal 26 2 4 2 3" xfId="14167"/>
    <cellStyle name="Normal 26 2 4 2 3 2" xfId="33681"/>
    <cellStyle name="Normal 26 2 4 2 3 3" xfId="53574"/>
    <cellStyle name="Normal 26 2 4 2 4" xfId="25086"/>
    <cellStyle name="Normal 26 2 4 2 5" xfId="44853"/>
    <cellStyle name="Normal 26 2 4 3" xfId="6575"/>
    <cellStyle name="Normal 26 2 4 3 2" xfId="16312"/>
    <cellStyle name="Normal 26 2 4 3 2 2" xfId="35825"/>
    <cellStyle name="Normal 26 2 4 3 2 3" xfId="55718"/>
    <cellStyle name="Normal 26 2 4 3 3" xfId="28395"/>
    <cellStyle name="Normal 26 2 4 3 4" xfId="48283"/>
    <cellStyle name="Normal 26 2 4 4" xfId="11899"/>
    <cellStyle name="Normal 26 2 4 4 2" xfId="31414"/>
    <cellStyle name="Normal 26 2 4 4 3" xfId="51307"/>
    <cellStyle name="Normal 26 2 4 5" xfId="21620"/>
    <cellStyle name="Normal 26 2 4 6" xfId="41379"/>
    <cellStyle name="Normal 26 2 5" xfId="2705"/>
    <cellStyle name="Normal 26 2 5 2" xfId="8142"/>
    <cellStyle name="Normal 26 2 5 2 2" xfId="17865"/>
    <cellStyle name="Normal 26 2 5 2 2 2" xfId="37378"/>
    <cellStyle name="Normal 26 2 5 2 2 3" xfId="57271"/>
    <cellStyle name="Normal 26 2 5 2 3" xfId="26188"/>
    <cellStyle name="Normal 26 2 5 2 4" xfId="45959"/>
    <cellStyle name="Normal 26 2 5 3" xfId="12559"/>
    <cellStyle name="Normal 26 2 5 3 2" xfId="32073"/>
    <cellStyle name="Normal 26 2 5 3 3" xfId="51966"/>
    <cellStyle name="Normal 26 2 5 4" xfId="23478"/>
    <cellStyle name="Normal 26 2 5 5" xfId="43244"/>
    <cellStyle name="Normal 26 2 6" xfId="4965"/>
    <cellStyle name="Normal 26 2 6 2" xfId="14705"/>
    <cellStyle name="Normal 26 2 6 2 2" xfId="34218"/>
    <cellStyle name="Normal 26 2 6 2 3" xfId="54111"/>
    <cellStyle name="Normal 26 2 6 3" xfId="26787"/>
    <cellStyle name="Normal 26 2 6 4" xfId="46673"/>
    <cellStyle name="Normal 26 2 7" xfId="10291"/>
    <cellStyle name="Normal 26 2 7 2" xfId="29806"/>
    <cellStyle name="Normal 26 2 7 3" xfId="49699"/>
    <cellStyle name="Normal 26 2 8" xfId="20012"/>
    <cellStyle name="Normal 26 2 9" xfId="39654"/>
    <cellStyle name="Normal 26 3" xfId="496"/>
    <cellStyle name="Normal 26 3 2" xfId="1582"/>
    <cellStyle name="Normal 26 3 2 2" xfId="3954"/>
    <cellStyle name="Normal 26 3 2 2 2" xfId="9391"/>
    <cellStyle name="Normal 26 3 2 2 2 2" xfId="19114"/>
    <cellStyle name="Normal 26 3 2 2 2 2 2" xfId="38627"/>
    <cellStyle name="Normal 26 3 2 2 2 2 3" xfId="58520"/>
    <cellStyle name="Normal 26 3 2 2 2 3" xfId="25615"/>
    <cellStyle name="Normal 26 3 2 2 2 4" xfId="45384"/>
    <cellStyle name="Normal 26 3 2 2 3" xfId="13808"/>
    <cellStyle name="Normal 26 3 2 2 3 2" xfId="33322"/>
    <cellStyle name="Normal 26 3 2 2 3 3" xfId="53215"/>
    <cellStyle name="Normal 26 3 2 2 4" xfId="24727"/>
    <cellStyle name="Normal 26 3 2 2 5" xfId="44493"/>
    <cellStyle name="Normal 26 3 2 3" xfId="7685"/>
    <cellStyle name="Normal 26 3 2 3 2" xfId="17408"/>
    <cellStyle name="Normal 26 3 2 3 2 2" xfId="36921"/>
    <cellStyle name="Normal 26 3 2 3 2 3" xfId="56814"/>
    <cellStyle name="Normal 26 3 2 3 3" xfId="22459"/>
    <cellStyle name="Normal 26 3 2 3 4" xfId="42221"/>
    <cellStyle name="Normal 26 3 2 4" xfId="5681"/>
    <cellStyle name="Normal 26 3 2 4 2" xfId="15418"/>
    <cellStyle name="Normal 26 3 2 4 2 2" xfId="34931"/>
    <cellStyle name="Normal 26 3 2 4 2 3" xfId="54824"/>
    <cellStyle name="Normal 26 3 2 4 3" xfId="27501"/>
    <cellStyle name="Normal 26 3 2 4 4" xfId="47389"/>
    <cellStyle name="Normal 26 3 2 5" xfId="11540"/>
    <cellStyle name="Normal 26 3 2 5 2" xfId="31055"/>
    <cellStyle name="Normal 26 3 2 5 3" xfId="50948"/>
    <cellStyle name="Normal 26 3 2 6" xfId="21261"/>
    <cellStyle name="Normal 26 3 2 7" xfId="40916"/>
    <cellStyle name="Normal 26 3 3" xfId="1031"/>
    <cellStyle name="Normal 26 3 3 2" xfId="3416"/>
    <cellStyle name="Normal 26 3 3 2 2" xfId="8853"/>
    <cellStyle name="Normal 26 3 3 2 2 2" xfId="18576"/>
    <cellStyle name="Normal 26 3 3 2 2 2 2" xfId="38089"/>
    <cellStyle name="Normal 26 3 3 2 2 2 3" xfId="57982"/>
    <cellStyle name="Normal 26 3 3 2 2 3" xfId="23119"/>
    <cellStyle name="Normal 26 3 3 2 2 4" xfId="42885"/>
    <cellStyle name="Normal 26 3 3 2 3" xfId="13270"/>
    <cellStyle name="Normal 26 3 3 2 3 2" xfId="32784"/>
    <cellStyle name="Normal 26 3 3 2 3 3" xfId="52677"/>
    <cellStyle name="Normal 26 3 3 2 4" xfId="24189"/>
    <cellStyle name="Normal 26 3 3 2 5" xfId="43955"/>
    <cellStyle name="Normal 26 3 3 3" xfId="7225"/>
    <cellStyle name="Normal 26 3 3 3 2" xfId="16961"/>
    <cellStyle name="Normal 26 3 3 3 2 2" xfId="36474"/>
    <cellStyle name="Normal 26 3 3 3 2 3" xfId="56367"/>
    <cellStyle name="Normal 26 3 3 3 3" xfId="22201"/>
    <cellStyle name="Normal 26 3 3 3 4" xfId="41961"/>
    <cellStyle name="Normal 26 3 3 4" xfId="6216"/>
    <cellStyle name="Normal 26 3 3 4 2" xfId="15953"/>
    <cellStyle name="Normal 26 3 3 4 2 2" xfId="35466"/>
    <cellStyle name="Normal 26 3 3 4 2 3" xfId="55359"/>
    <cellStyle name="Normal 26 3 3 4 3" xfId="28036"/>
    <cellStyle name="Normal 26 3 3 4 4" xfId="47924"/>
    <cellStyle name="Normal 26 3 3 5" xfId="11002"/>
    <cellStyle name="Normal 26 3 3 5 2" xfId="30517"/>
    <cellStyle name="Normal 26 3 3 5 3" xfId="50410"/>
    <cellStyle name="Normal 26 3 3 6" xfId="20723"/>
    <cellStyle name="Normal 26 3 3 7" xfId="40365"/>
    <cellStyle name="Normal 26 3 4" xfId="2221"/>
    <cellStyle name="Normal 26 3 4 2" xfId="4490"/>
    <cellStyle name="Normal 26 3 4 2 2" xfId="9926"/>
    <cellStyle name="Normal 26 3 4 2 2 2" xfId="19649"/>
    <cellStyle name="Normal 26 3 4 2 2 2 2" xfId="39162"/>
    <cellStyle name="Normal 26 3 4 2 2 2 3" xfId="59055"/>
    <cellStyle name="Normal 26 3 4 2 2 3" xfId="29375"/>
    <cellStyle name="Normal 26 3 4 2 2 4" xfId="49263"/>
    <cellStyle name="Normal 26 3 4 2 3" xfId="14343"/>
    <cellStyle name="Normal 26 3 4 2 3 2" xfId="33857"/>
    <cellStyle name="Normal 26 3 4 2 3 3" xfId="53750"/>
    <cellStyle name="Normal 26 3 4 2 4" xfId="25262"/>
    <cellStyle name="Normal 26 3 4 2 5" xfId="45029"/>
    <cellStyle name="Normal 26 3 4 3" xfId="6751"/>
    <cellStyle name="Normal 26 3 4 3 2" xfId="16488"/>
    <cellStyle name="Normal 26 3 4 3 2 2" xfId="36001"/>
    <cellStyle name="Normal 26 3 4 3 2 3" xfId="55894"/>
    <cellStyle name="Normal 26 3 4 3 3" xfId="28571"/>
    <cellStyle name="Normal 26 3 4 3 4" xfId="48459"/>
    <cellStyle name="Normal 26 3 4 4" xfId="12075"/>
    <cellStyle name="Normal 26 3 4 4 2" xfId="31590"/>
    <cellStyle name="Normal 26 3 4 4 3" xfId="51483"/>
    <cellStyle name="Normal 26 3 4 5" xfId="21796"/>
    <cellStyle name="Normal 26 3 4 6" xfId="41555"/>
    <cellStyle name="Normal 26 3 5" xfId="2881"/>
    <cellStyle name="Normal 26 3 5 2" xfId="8318"/>
    <cellStyle name="Normal 26 3 5 2 2" xfId="18041"/>
    <cellStyle name="Normal 26 3 5 2 2 2" xfId="37554"/>
    <cellStyle name="Normal 26 3 5 2 2 3" xfId="57447"/>
    <cellStyle name="Normal 26 3 5 2 3" xfId="25817"/>
    <cellStyle name="Normal 26 3 5 2 4" xfId="45586"/>
    <cellStyle name="Normal 26 3 5 3" xfId="12735"/>
    <cellStyle name="Normal 26 3 5 3 2" xfId="32249"/>
    <cellStyle name="Normal 26 3 5 3 3" xfId="52142"/>
    <cellStyle name="Normal 26 3 5 4" xfId="23654"/>
    <cellStyle name="Normal 26 3 5 5" xfId="43420"/>
    <cellStyle name="Normal 26 3 6" xfId="5141"/>
    <cellStyle name="Normal 26 3 6 2" xfId="14881"/>
    <cellStyle name="Normal 26 3 6 2 2" xfId="34394"/>
    <cellStyle name="Normal 26 3 6 2 3" xfId="54287"/>
    <cellStyle name="Normal 26 3 6 3" xfId="26963"/>
    <cellStyle name="Normal 26 3 6 4" xfId="46849"/>
    <cellStyle name="Normal 26 3 7" xfId="10467"/>
    <cellStyle name="Normal 26 3 7 2" xfId="29982"/>
    <cellStyle name="Normal 26 3 7 3" xfId="49875"/>
    <cellStyle name="Normal 26 3 8" xfId="20188"/>
    <cellStyle name="Normal 26 3 9" xfId="39830"/>
    <cellStyle name="Normal 26 4" xfId="1230"/>
    <cellStyle name="Normal 26 4 2" xfId="3602"/>
    <cellStyle name="Normal 26 4 2 2" xfId="9039"/>
    <cellStyle name="Normal 26 4 2 2 2" xfId="18762"/>
    <cellStyle name="Normal 26 4 2 2 2 2" xfId="38275"/>
    <cellStyle name="Normal 26 4 2 2 2 3" xfId="58168"/>
    <cellStyle name="Normal 26 4 2 2 3" xfId="25825"/>
    <cellStyle name="Normal 26 4 2 2 4" xfId="45594"/>
    <cellStyle name="Normal 26 4 2 3" xfId="13456"/>
    <cellStyle name="Normal 26 4 2 3 2" xfId="32970"/>
    <cellStyle name="Normal 26 4 2 3 3" xfId="52863"/>
    <cellStyle name="Normal 26 4 2 4" xfId="24375"/>
    <cellStyle name="Normal 26 4 2 5" xfId="44141"/>
    <cellStyle name="Normal 26 4 3" xfId="7391"/>
    <cellStyle name="Normal 26 4 3 2" xfId="17114"/>
    <cellStyle name="Normal 26 4 3 2 2" xfId="36627"/>
    <cellStyle name="Normal 26 4 3 2 3" xfId="56520"/>
    <cellStyle name="Normal 26 4 3 3" xfId="26064"/>
    <cellStyle name="Normal 26 4 3 4" xfId="45835"/>
    <cellStyle name="Normal 26 4 4" xfId="5329"/>
    <cellStyle name="Normal 26 4 4 2" xfId="15066"/>
    <cellStyle name="Normal 26 4 4 2 2" xfId="34579"/>
    <cellStyle name="Normal 26 4 4 2 3" xfId="54472"/>
    <cellStyle name="Normal 26 4 4 3" xfId="27149"/>
    <cellStyle name="Normal 26 4 4 4" xfId="47037"/>
    <cellStyle name="Normal 26 4 5" xfId="11188"/>
    <cellStyle name="Normal 26 4 5 2" xfId="30703"/>
    <cellStyle name="Normal 26 4 5 3" xfId="50596"/>
    <cellStyle name="Normal 26 4 6" xfId="20909"/>
    <cellStyle name="Normal 26 4 7" xfId="40564"/>
    <cellStyle name="Normal 26 5" xfId="679"/>
    <cellStyle name="Normal 26 5 2" xfId="3064"/>
    <cellStyle name="Normal 26 5 2 2" xfId="8501"/>
    <cellStyle name="Normal 26 5 2 2 2" xfId="18224"/>
    <cellStyle name="Normal 26 5 2 2 2 2" xfId="37737"/>
    <cellStyle name="Normal 26 5 2 2 2 3" xfId="57630"/>
    <cellStyle name="Normal 26 5 2 2 3" xfId="22729"/>
    <cellStyle name="Normal 26 5 2 2 4" xfId="42493"/>
    <cellStyle name="Normal 26 5 2 3" xfId="12918"/>
    <cellStyle name="Normal 26 5 2 3 2" xfId="32432"/>
    <cellStyle name="Normal 26 5 2 3 3" xfId="52325"/>
    <cellStyle name="Normal 26 5 2 4" xfId="23837"/>
    <cellStyle name="Normal 26 5 2 5" xfId="43603"/>
    <cellStyle name="Normal 26 5 3" xfId="6931"/>
    <cellStyle name="Normal 26 5 3 2" xfId="16667"/>
    <cellStyle name="Normal 26 5 3 2 2" xfId="36180"/>
    <cellStyle name="Normal 26 5 3 2 3" xfId="56073"/>
    <cellStyle name="Normal 26 5 3 3" xfId="26190"/>
    <cellStyle name="Normal 26 5 3 4" xfId="45961"/>
    <cellStyle name="Normal 26 5 4" xfId="5864"/>
    <cellStyle name="Normal 26 5 4 2" xfId="15601"/>
    <cellStyle name="Normal 26 5 4 2 2" xfId="35114"/>
    <cellStyle name="Normal 26 5 4 2 3" xfId="55007"/>
    <cellStyle name="Normal 26 5 4 3" xfId="27684"/>
    <cellStyle name="Normal 26 5 4 4" xfId="47572"/>
    <cellStyle name="Normal 26 5 5" xfId="10650"/>
    <cellStyle name="Normal 26 5 5 2" xfId="30165"/>
    <cellStyle name="Normal 26 5 5 3" xfId="50058"/>
    <cellStyle name="Normal 26 5 6" xfId="20371"/>
    <cellStyle name="Normal 26 5 7" xfId="40013"/>
    <cellStyle name="Normal 26 6" xfId="1827"/>
    <cellStyle name="Normal 26 6 2" xfId="4138"/>
    <cellStyle name="Normal 26 6 2 2" xfId="9574"/>
    <cellStyle name="Normal 26 6 2 2 2" xfId="19297"/>
    <cellStyle name="Normal 26 6 2 2 2 2" xfId="38810"/>
    <cellStyle name="Normal 26 6 2 2 2 3" xfId="58703"/>
    <cellStyle name="Normal 26 6 2 2 3" xfId="29023"/>
    <cellStyle name="Normal 26 6 2 2 4" xfId="48911"/>
    <cellStyle name="Normal 26 6 2 3" xfId="13991"/>
    <cellStyle name="Normal 26 6 2 3 2" xfId="33505"/>
    <cellStyle name="Normal 26 6 2 3 3" xfId="53398"/>
    <cellStyle name="Normal 26 6 2 4" xfId="24910"/>
    <cellStyle name="Normal 26 6 2 5" xfId="44677"/>
    <cellStyle name="Normal 26 6 3" xfId="6399"/>
    <cellStyle name="Normal 26 6 3 2" xfId="16136"/>
    <cellStyle name="Normal 26 6 3 2 2" xfId="35649"/>
    <cellStyle name="Normal 26 6 3 2 3" xfId="55542"/>
    <cellStyle name="Normal 26 6 3 3" xfId="28219"/>
    <cellStyle name="Normal 26 6 3 4" xfId="48107"/>
    <cellStyle name="Normal 26 6 4" xfId="11723"/>
    <cellStyle name="Normal 26 6 4 2" xfId="31238"/>
    <cellStyle name="Normal 26 6 4 3" xfId="51131"/>
    <cellStyle name="Normal 26 6 5" xfId="21444"/>
    <cellStyle name="Normal 26 6 6" xfId="41161"/>
    <cellStyle name="Normal 26 7" xfId="2390"/>
    <cellStyle name="Normal 26 7 2" xfId="7827"/>
    <cellStyle name="Normal 26 7 2 2" xfId="17550"/>
    <cellStyle name="Normal 26 7 2 2 2" xfId="37063"/>
    <cellStyle name="Normal 26 7 2 2 3" xfId="56956"/>
    <cellStyle name="Normal 26 7 2 3" xfId="26017"/>
    <cellStyle name="Normal 26 7 2 4" xfId="45788"/>
    <cellStyle name="Normal 26 7 3" xfId="12244"/>
    <cellStyle name="Normal 26 7 3 2" xfId="31758"/>
    <cellStyle name="Normal 26 7 3 3" xfId="51651"/>
    <cellStyle name="Normal 26 7 4" xfId="23163"/>
    <cellStyle name="Normal 26 7 5" xfId="42929"/>
    <cellStyle name="Normal 26 8" xfId="2529"/>
    <cellStyle name="Normal 26 8 2" xfId="7966"/>
    <cellStyle name="Normal 26 8 2 2" xfId="17689"/>
    <cellStyle name="Normal 26 8 2 2 2" xfId="37202"/>
    <cellStyle name="Normal 26 8 2 2 3" xfId="57095"/>
    <cellStyle name="Normal 26 8 2 3" xfId="25600"/>
    <cellStyle name="Normal 26 8 2 4" xfId="45369"/>
    <cellStyle name="Normal 26 8 3" xfId="12383"/>
    <cellStyle name="Normal 26 8 3 2" xfId="31897"/>
    <cellStyle name="Normal 26 8 3 3" xfId="51790"/>
    <cellStyle name="Normal 26 8 4" xfId="23302"/>
    <cellStyle name="Normal 26 8 5" xfId="43068"/>
    <cellStyle name="Normal 26 9" xfId="4747"/>
    <cellStyle name="Normal 26 9 2" xfId="14529"/>
    <cellStyle name="Normal 26 9 2 2" xfId="34042"/>
    <cellStyle name="Normal 26 9 2 3" xfId="53935"/>
    <cellStyle name="Normal 26 9 3" xfId="26611"/>
    <cellStyle name="Normal 26 9 4" xfId="46455"/>
    <cellStyle name="Normal 27" xfId="103"/>
    <cellStyle name="Normal 27 10" xfId="10116"/>
    <cellStyle name="Normal 27 10 2" xfId="29631"/>
    <cellStyle name="Normal 27 10 3" xfId="49524"/>
    <cellStyle name="Normal 27 11" xfId="19837"/>
    <cellStyle name="Normal 27 12" xfId="39437"/>
    <cellStyle name="Normal 27 2" xfId="321"/>
    <cellStyle name="Normal 27 2 2" xfId="1407"/>
    <cellStyle name="Normal 27 2 2 2" xfId="3779"/>
    <cellStyle name="Normal 27 2 2 2 2" xfId="9216"/>
    <cellStyle name="Normal 27 2 2 2 2 2" xfId="18939"/>
    <cellStyle name="Normal 27 2 2 2 2 2 2" xfId="38452"/>
    <cellStyle name="Normal 27 2 2 2 2 2 3" xfId="58345"/>
    <cellStyle name="Normal 27 2 2 2 2 3" xfId="22698"/>
    <cellStyle name="Normal 27 2 2 2 2 4" xfId="42462"/>
    <cellStyle name="Normal 27 2 2 2 3" xfId="13633"/>
    <cellStyle name="Normal 27 2 2 2 3 2" xfId="33147"/>
    <cellStyle name="Normal 27 2 2 2 3 3" xfId="53040"/>
    <cellStyle name="Normal 27 2 2 2 4" xfId="24552"/>
    <cellStyle name="Normal 27 2 2 2 5" xfId="44318"/>
    <cellStyle name="Normal 27 2 2 3" xfId="7539"/>
    <cellStyle name="Normal 27 2 2 3 2" xfId="17262"/>
    <cellStyle name="Normal 27 2 2 3 2 2" xfId="36775"/>
    <cellStyle name="Normal 27 2 2 3 2 3" xfId="56668"/>
    <cellStyle name="Normal 27 2 2 3 3" xfId="22058"/>
    <cellStyle name="Normal 27 2 2 3 4" xfId="41818"/>
    <cellStyle name="Normal 27 2 2 4" xfId="5506"/>
    <cellStyle name="Normal 27 2 2 4 2" xfId="15243"/>
    <cellStyle name="Normal 27 2 2 4 2 2" xfId="34756"/>
    <cellStyle name="Normal 27 2 2 4 2 3" xfId="54649"/>
    <cellStyle name="Normal 27 2 2 4 3" xfId="27326"/>
    <cellStyle name="Normal 27 2 2 4 4" xfId="47214"/>
    <cellStyle name="Normal 27 2 2 5" xfId="11365"/>
    <cellStyle name="Normal 27 2 2 5 2" xfId="30880"/>
    <cellStyle name="Normal 27 2 2 5 3" xfId="50773"/>
    <cellStyle name="Normal 27 2 2 6" xfId="21086"/>
    <cellStyle name="Normal 27 2 2 7" xfId="40741"/>
    <cellStyle name="Normal 27 2 3" xfId="856"/>
    <cellStyle name="Normal 27 2 3 2" xfId="3241"/>
    <cellStyle name="Normal 27 2 3 2 2" xfId="8678"/>
    <cellStyle name="Normal 27 2 3 2 2 2" xfId="18401"/>
    <cellStyle name="Normal 27 2 3 2 2 2 2" xfId="37914"/>
    <cellStyle name="Normal 27 2 3 2 2 2 3" xfId="57807"/>
    <cellStyle name="Normal 27 2 3 2 2 3" xfId="26093"/>
    <cellStyle name="Normal 27 2 3 2 2 4" xfId="45864"/>
    <cellStyle name="Normal 27 2 3 2 3" xfId="13095"/>
    <cellStyle name="Normal 27 2 3 2 3 2" xfId="32609"/>
    <cellStyle name="Normal 27 2 3 2 3 3" xfId="52502"/>
    <cellStyle name="Normal 27 2 3 2 4" xfId="24014"/>
    <cellStyle name="Normal 27 2 3 2 5" xfId="43780"/>
    <cellStyle name="Normal 27 2 3 3" xfId="7079"/>
    <cellStyle name="Normal 27 2 3 3 2" xfId="16815"/>
    <cellStyle name="Normal 27 2 3 3 2 2" xfId="36328"/>
    <cellStyle name="Normal 27 2 3 3 2 3" xfId="56221"/>
    <cellStyle name="Normal 27 2 3 3 3" xfId="23024"/>
    <cellStyle name="Normal 27 2 3 3 4" xfId="42789"/>
    <cellStyle name="Normal 27 2 3 4" xfId="6041"/>
    <cellStyle name="Normal 27 2 3 4 2" xfId="15778"/>
    <cellStyle name="Normal 27 2 3 4 2 2" xfId="35291"/>
    <cellStyle name="Normal 27 2 3 4 2 3" xfId="55184"/>
    <cellStyle name="Normal 27 2 3 4 3" xfId="27861"/>
    <cellStyle name="Normal 27 2 3 4 4" xfId="47749"/>
    <cellStyle name="Normal 27 2 3 5" xfId="10827"/>
    <cellStyle name="Normal 27 2 3 5 2" xfId="30342"/>
    <cellStyle name="Normal 27 2 3 5 3" xfId="50235"/>
    <cellStyle name="Normal 27 2 3 6" xfId="20548"/>
    <cellStyle name="Normal 27 2 3 7" xfId="40190"/>
    <cellStyle name="Normal 27 2 4" xfId="2046"/>
    <cellStyle name="Normal 27 2 4 2" xfId="4315"/>
    <cellStyle name="Normal 27 2 4 2 2" xfId="9751"/>
    <cellStyle name="Normal 27 2 4 2 2 2" xfId="19474"/>
    <cellStyle name="Normal 27 2 4 2 2 2 2" xfId="38987"/>
    <cellStyle name="Normal 27 2 4 2 2 2 3" xfId="58880"/>
    <cellStyle name="Normal 27 2 4 2 2 3" xfId="29200"/>
    <cellStyle name="Normal 27 2 4 2 2 4" xfId="49088"/>
    <cellStyle name="Normal 27 2 4 2 3" xfId="14168"/>
    <cellStyle name="Normal 27 2 4 2 3 2" xfId="33682"/>
    <cellStyle name="Normal 27 2 4 2 3 3" xfId="53575"/>
    <cellStyle name="Normal 27 2 4 2 4" xfId="25087"/>
    <cellStyle name="Normal 27 2 4 2 5" xfId="44854"/>
    <cellStyle name="Normal 27 2 4 3" xfId="6576"/>
    <cellStyle name="Normal 27 2 4 3 2" xfId="16313"/>
    <cellStyle name="Normal 27 2 4 3 2 2" xfId="35826"/>
    <cellStyle name="Normal 27 2 4 3 2 3" xfId="55719"/>
    <cellStyle name="Normal 27 2 4 3 3" xfId="28396"/>
    <cellStyle name="Normal 27 2 4 3 4" xfId="48284"/>
    <cellStyle name="Normal 27 2 4 4" xfId="11900"/>
    <cellStyle name="Normal 27 2 4 4 2" xfId="31415"/>
    <cellStyle name="Normal 27 2 4 4 3" xfId="51308"/>
    <cellStyle name="Normal 27 2 4 5" xfId="21621"/>
    <cellStyle name="Normal 27 2 4 6" xfId="41380"/>
    <cellStyle name="Normal 27 2 5" xfId="2706"/>
    <cellStyle name="Normal 27 2 5 2" xfId="8143"/>
    <cellStyle name="Normal 27 2 5 2 2" xfId="17866"/>
    <cellStyle name="Normal 27 2 5 2 2 2" xfId="37379"/>
    <cellStyle name="Normal 27 2 5 2 2 3" xfId="57272"/>
    <cellStyle name="Normal 27 2 5 2 3" xfId="25494"/>
    <cellStyle name="Normal 27 2 5 2 4" xfId="45261"/>
    <cellStyle name="Normal 27 2 5 3" xfId="12560"/>
    <cellStyle name="Normal 27 2 5 3 2" xfId="32074"/>
    <cellStyle name="Normal 27 2 5 3 3" xfId="51967"/>
    <cellStyle name="Normal 27 2 5 4" xfId="23479"/>
    <cellStyle name="Normal 27 2 5 5" xfId="43245"/>
    <cellStyle name="Normal 27 2 6" xfId="4966"/>
    <cellStyle name="Normal 27 2 6 2" xfId="14706"/>
    <cellStyle name="Normal 27 2 6 2 2" xfId="34219"/>
    <cellStyle name="Normal 27 2 6 2 3" xfId="54112"/>
    <cellStyle name="Normal 27 2 6 3" xfId="26788"/>
    <cellStyle name="Normal 27 2 6 4" xfId="46674"/>
    <cellStyle name="Normal 27 2 7" xfId="10292"/>
    <cellStyle name="Normal 27 2 7 2" xfId="29807"/>
    <cellStyle name="Normal 27 2 7 3" xfId="49700"/>
    <cellStyle name="Normal 27 2 8" xfId="20013"/>
    <cellStyle name="Normal 27 2 9" xfId="39655"/>
    <cellStyle name="Normal 27 3" xfId="497"/>
    <cellStyle name="Normal 27 3 2" xfId="1583"/>
    <cellStyle name="Normal 27 3 2 2" xfId="3955"/>
    <cellStyle name="Normal 27 3 2 2 2" xfId="9392"/>
    <cellStyle name="Normal 27 3 2 2 2 2" xfId="19115"/>
    <cellStyle name="Normal 27 3 2 2 2 2 2" xfId="38628"/>
    <cellStyle name="Normal 27 3 2 2 2 2 3" xfId="58521"/>
    <cellStyle name="Normal 27 3 2 2 2 3" xfId="26555"/>
    <cellStyle name="Normal 27 3 2 2 2 4" xfId="46328"/>
    <cellStyle name="Normal 27 3 2 2 3" xfId="13809"/>
    <cellStyle name="Normal 27 3 2 2 3 2" xfId="33323"/>
    <cellStyle name="Normal 27 3 2 2 3 3" xfId="53216"/>
    <cellStyle name="Normal 27 3 2 2 4" xfId="24728"/>
    <cellStyle name="Normal 27 3 2 2 5" xfId="44494"/>
    <cellStyle name="Normal 27 3 2 3" xfId="7686"/>
    <cellStyle name="Normal 27 3 2 3 2" xfId="17409"/>
    <cellStyle name="Normal 27 3 2 3 2 2" xfId="36922"/>
    <cellStyle name="Normal 27 3 2 3 2 3" xfId="56815"/>
    <cellStyle name="Normal 27 3 2 3 3" xfId="22324"/>
    <cellStyle name="Normal 27 3 2 3 4" xfId="42086"/>
    <cellStyle name="Normal 27 3 2 4" xfId="5682"/>
    <cellStyle name="Normal 27 3 2 4 2" xfId="15419"/>
    <cellStyle name="Normal 27 3 2 4 2 2" xfId="34932"/>
    <cellStyle name="Normal 27 3 2 4 2 3" xfId="54825"/>
    <cellStyle name="Normal 27 3 2 4 3" xfId="27502"/>
    <cellStyle name="Normal 27 3 2 4 4" xfId="47390"/>
    <cellStyle name="Normal 27 3 2 5" xfId="11541"/>
    <cellStyle name="Normal 27 3 2 5 2" xfId="31056"/>
    <cellStyle name="Normal 27 3 2 5 3" xfId="50949"/>
    <cellStyle name="Normal 27 3 2 6" xfId="21262"/>
    <cellStyle name="Normal 27 3 2 7" xfId="40917"/>
    <cellStyle name="Normal 27 3 3" xfId="1032"/>
    <cellStyle name="Normal 27 3 3 2" xfId="3417"/>
    <cellStyle name="Normal 27 3 3 2 2" xfId="8854"/>
    <cellStyle name="Normal 27 3 3 2 2 2" xfId="18577"/>
    <cellStyle name="Normal 27 3 3 2 2 2 2" xfId="38090"/>
    <cellStyle name="Normal 27 3 3 2 2 2 3" xfId="57983"/>
    <cellStyle name="Normal 27 3 3 2 2 3" xfId="23097"/>
    <cellStyle name="Normal 27 3 3 2 2 4" xfId="42862"/>
    <cellStyle name="Normal 27 3 3 2 3" xfId="13271"/>
    <cellStyle name="Normal 27 3 3 2 3 2" xfId="32785"/>
    <cellStyle name="Normal 27 3 3 2 3 3" xfId="52678"/>
    <cellStyle name="Normal 27 3 3 2 4" xfId="24190"/>
    <cellStyle name="Normal 27 3 3 2 5" xfId="43956"/>
    <cellStyle name="Normal 27 3 3 3" xfId="7226"/>
    <cellStyle name="Normal 27 3 3 3 2" xfId="16962"/>
    <cellStyle name="Normal 27 3 3 3 2 2" xfId="36475"/>
    <cellStyle name="Normal 27 3 3 3 2 3" xfId="56368"/>
    <cellStyle name="Normal 27 3 3 3 3" xfId="22864"/>
    <cellStyle name="Normal 27 3 3 3 4" xfId="42629"/>
    <cellStyle name="Normal 27 3 3 4" xfId="6217"/>
    <cellStyle name="Normal 27 3 3 4 2" xfId="15954"/>
    <cellStyle name="Normal 27 3 3 4 2 2" xfId="35467"/>
    <cellStyle name="Normal 27 3 3 4 2 3" xfId="55360"/>
    <cellStyle name="Normal 27 3 3 4 3" xfId="28037"/>
    <cellStyle name="Normal 27 3 3 4 4" xfId="47925"/>
    <cellStyle name="Normal 27 3 3 5" xfId="11003"/>
    <cellStyle name="Normal 27 3 3 5 2" xfId="30518"/>
    <cellStyle name="Normal 27 3 3 5 3" xfId="50411"/>
    <cellStyle name="Normal 27 3 3 6" xfId="20724"/>
    <cellStyle name="Normal 27 3 3 7" xfId="40366"/>
    <cellStyle name="Normal 27 3 4" xfId="2222"/>
    <cellStyle name="Normal 27 3 4 2" xfId="4491"/>
    <cellStyle name="Normal 27 3 4 2 2" xfId="9927"/>
    <cellStyle name="Normal 27 3 4 2 2 2" xfId="19650"/>
    <cellStyle name="Normal 27 3 4 2 2 2 2" xfId="39163"/>
    <cellStyle name="Normal 27 3 4 2 2 2 3" xfId="59056"/>
    <cellStyle name="Normal 27 3 4 2 2 3" xfId="29376"/>
    <cellStyle name="Normal 27 3 4 2 2 4" xfId="49264"/>
    <cellStyle name="Normal 27 3 4 2 3" xfId="14344"/>
    <cellStyle name="Normal 27 3 4 2 3 2" xfId="33858"/>
    <cellStyle name="Normal 27 3 4 2 3 3" xfId="53751"/>
    <cellStyle name="Normal 27 3 4 2 4" xfId="25263"/>
    <cellStyle name="Normal 27 3 4 2 5" xfId="45030"/>
    <cellStyle name="Normal 27 3 4 3" xfId="6752"/>
    <cellStyle name="Normal 27 3 4 3 2" xfId="16489"/>
    <cellStyle name="Normal 27 3 4 3 2 2" xfId="36002"/>
    <cellStyle name="Normal 27 3 4 3 2 3" xfId="55895"/>
    <cellStyle name="Normal 27 3 4 3 3" xfId="28572"/>
    <cellStyle name="Normal 27 3 4 3 4" xfId="48460"/>
    <cellStyle name="Normal 27 3 4 4" xfId="12076"/>
    <cellStyle name="Normal 27 3 4 4 2" xfId="31591"/>
    <cellStyle name="Normal 27 3 4 4 3" xfId="51484"/>
    <cellStyle name="Normal 27 3 4 5" xfId="21797"/>
    <cellStyle name="Normal 27 3 4 6" xfId="41556"/>
    <cellStyle name="Normal 27 3 5" xfId="2882"/>
    <cellStyle name="Normal 27 3 5 2" xfId="8319"/>
    <cellStyle name="Normal 27 3 5 2 2" xfId="18042"/>
    <cellStyle name="Normal 27 3 5 2 2 2" xfId="37555"/>
    <cellStyle name="Normal 27 3 5 2 2 3" xfId="57448"/>
    <cellStyle name="Normal 27 3 5 2 3" xfId="22194"/>
    <cellStyle name="Normal 27 3 5 2 4" xfId="41954"/>
    <cellStyle name="Normal 27 3 5 3" xfId="12736"/>
    <cellStyle name="Normal 27 3 5 3 2" xfId="32250"/>
    <cellStyle name="Normal 27 3 5 3 3" xfId="52143"/>
    <cellStyle name="Normal 27 3 5 4" xfId="23655"/>
    <cellStyle name="Normal 27 3 5 5" xfId="43421"/>
    <cellStyle name="Normal 27 3 6" xfId="5142"/>
    <cellStyle name="Normal 27 3 6 2" xfId="14882"/>
    <cellStyle name="Normal 27 3 6 2 2" xfId="34395"/>
    <cellStyle name="Normal 27 3 6 2 3" xfId="54288"/>
    <cellStyle name="Normal 27 3 6 3" xfId="26964"/>
    <cellStyle name="Normal 27 3 6 4" xfId="46850"/>
    <cellStyle name="Normal 27 3 7" xfId="10468"/>
    <cellStyle name="Normal 27 3 7 2" xfId="29983"/>
    <cellStyle name="Normal 27 3 7 3" xfId="49876"/>
    <cellStyle name="Normal 27 3 8" xfId="20189"/>
    <cellStyle name="Normal 27 3 9" xfId="39831"/>
    <cellStyle name="Normal 27 4" xfId="1231"/>
    <cellStyle name="Normal 27 4 2" xfId="3603"/>
    <cellStyle name="Normal 27 4 2 2" xfId="9040"/>
    <cellStyle name="Normal 27 4 2 2 2" xfId="18763"/>
    <cellStyle name="Normal 27 4 2 2 2 2" xfId="38276"/>
    <cellStyle name="Normal 27 4 2 2 2 3" xfId="58169"/>
    <cellStyle name="Normal 27 4 2 2 3" xfId="22170"/>
    <cellStyle name="Normal 27 4 2 2 4" xfId="41930"/>
    <cellStyle name="Normal 27 4 2 3" xfId="13457"/>
    <cellStyle name="Normal 27 4 2 3 2" xfId="32971"/>
    <cellStyle name="Normal 27 4 2 3 3" xfId="52864"/>
    <cellStyle name="Normal 27 4 2 4" xfId="24376"/>
    <cellStyle name="Normal 27 4 2 5" xfId="44142"/>
    <cellStyle name="Normal 27 4 3" xfId="7392"/>
    <cellStyle name="Normal 27 4 3 2" xfId="17115"/>
    <cellStyle name="Normal 27 4 3 2 2" xfId="36628"/>
    <cellStyle name="Normal 27 4 3 2 3" xfId="56521"/>
    <cellStyle name="Normal 27 4 3 3" xfId="25689"/>
    <cellStyle name="Normal 27 4 3 4" xfId="45458"/>
    <cellStyle name="Normal 27 4 4" xfId="5330"/>
    <cellStyle name="Normal 27 4 4 2" xfId="15067"/>
    <cellStyle name="Normal 27 4 4 2 2" xfId="34580"/>
    <cellStyle name="Normal 27 4 4 2 3" xfId="54473"/>
    <cellStyle name="Normal 27 4 4 3" xfId="27150"/>
    <cellStyle name="Normal 27 4 4 4" xfId="47038"/>
    <cellStyle name="Normal 27 4 5" xfId="11189"/>
    <cellStyle name="Normal 27 4 5 2" xfId="30704"/>
    <cellStyle name="Normal 27 4 5 3" xfId="50597"/>
    <cellStyle name="Normal 27 4 6" xfId="20910"/>
    <cellStyle name="Normal 27 4 7" xfId="40565"/>
    <cellStyle name="Normal 27 5" xfId="680"/>
    <cellStyle name="Normal 27 5 2" xfId="3065"/>
    <cellStyle name="Normal 27 5 2 2" xfId="8502"/>
    <cellStyle name="Normal 27 5 2 2 2" xfId="18225"/>
    <cellStyle name="Normal 27 5 2 2 2 2" xfId="37738"/>
    <cellStyle name="Normal 27 5 2 2 2 3" xfId="57631"/>
    <cellStyle name="Normal 27 5 2 2 3" xfId="23021"/>
    <cellStyle name="Normal 27 5 2 2 4" xfId="42786"/>
    <cellStyle name="Normal 27 5 2 3" xfId="12919"/>
    <cellStyle name="Normal 27 5 2 3 2" xfId="32433"/>
    <cellStyle name="Normal 27 5 2 3 3" xfId="52326"/>
    <cellStyle name="Normal 27 5 2 4" xfId="23838"/>
    <cellStyle name="Normal 27 5 2 5" xfId="43604"/>
    <cellStyle name="Normal 27 5 3" xfId="6932"/>
    <cellStyle name="Normal 27 5 3 2" xfId="16668"/>
    <cellStyle name="Normal 27 5 3 2 2" xfId="36181"/>
    <cellStyle name="Normal 27 5 3 2 3" xfId="56074"/>
    <cellStyle name="Normal 27 5 3 3" xfId="26422"/>
    <cellStyle name="Normal 27 5 3 4" xfId="46195"/>
    <cellStyle name="Normal 27 5 4" xfId="5865"/>
    <cellStyle name="Normal 27 5 4 2" xfId="15602"/>
    <cellStyle name="Normal 27 5 4 2 2" xfId="35115"/>
    <cellStyle name="Normal 27 5 4 2 3" xfId="55008"/>
    <cellStyle name="Normal 27 5 4 3" xfId="27685"/>
    <cellStyle name="Normal 27 5 4 4" xfId="47573"/>
    <cellStyle name="Normal 27 5 5" xfId="10651"/>
    <cellStyle name="Normal 27 5 5 2" xfId="30166"/>
    <cellStyle name="Normal 27 5 5 3" xfId="50059"/>
    <cellStyle name="Normal 27 5 6" xfId="20372"/>
    <cellStyle name="Normal 27 5 7" xfId="40014"/>
    <cellStyle name="Normal 27 6" xfId="1828"/>
    <cellStyle name="Normal 27 6 2" xfId="4139"/>
    <cellStyle name="Normal 27 6 2 2" xfId="9575"/>
    <cellStyle name="Normal 27 6 2 2 2" xfId="19298"/>
    <cellStyle name="Normal 27 6 2 2 2 2" xfId="38811"/>
    <cellStyle name="Normal 27 6 2 2 2 3" xfId="58704"/>
    <cellStyle name="Normal 27 6 2 2 3" xfId="29024"/>
    <cellStyle name="Normal 27 6 2 2 4" xfId="48912"/>
    <cellStyle name="Normal 27 6 2 3" xfId="13992"/>
    <cellStyle name="Normal 27 6 2 3 2" xfId="33506"/>
    <cellStyle name="Normal 27 6 2 3 3" xfId="53399"/>
    <cellStyle name="Normal 27 6 2 4" xfId="24911"/>
    <cellStyle name="Normal 27 6 2 5" xfId="44678"/>
    <cellStyle name="Normal 27 6 3" xfId="6400"/>
    <cellStyle name="Normal 27 6 3 2" xfId="16137"/>
    <cellStyle name="Normal 27 6 3 2 2" xfId="35650"/>
    <cellStyle name="Normal 27 6 3 2 3" xfId="55543"/>
    <cellStyle name="Normal 27 6 3 3" xfId="28220"/>
    <cellStyle name="Normal 27 6 3 4" xfId="48108"/>
    <cellStyle name="Normal 27 6 4" xfId="11724"/>
    <cellStyle name="Normal 27 6 4 2" xfId="31239"/>
    <cellStyle name="Normal 27 6 4 3" xfId="51132"/>
    <cellStyle name="Normal 27 6 5" xfId="21445"/>
    <cellStyle name="Normal 27 6 6" xfId="41162"/>
    <cellStyle name="Normal 27 7" xfId="2391"/>
    <cellStyle name="Normal 27 7 2" xfId="7828"/>
    <cellStyle name="Normal 27 7 2 2" xfId="17551"/>
    <cellStyle name="Normal 27 7 2 2 2" xfId="37064"/>
    <cellStyle name="Normal 27 7 2 2 3" xfId="56957"/>
    <cellStyle name="Normal 27 7 2 3" xfId="23012"/>
    <cellStyle name="Normal 27 7 2 4" xfId="42777"/>
    <cellStyle name="Normal 27 7 3" xfId="12245"/>
    <cellStyle name="Normal 27 7 3 2" xfId="31759"/>
    <cellStyle name="Normal 27 7 3 3" xfId="51652"/>
    <cellStyle name="Normal 27 7 4" xfId="23164"/>
    <cellStyle name="Normal 27 7 5" xfId="42930"/>
    <cellStyle name="Normal 27 8" xfId="2530"/>
    <cellStyle name="Normal 27 8 2" xfId="7967"/>
    <cellStyle name="Normal 27 8 2 2" xfId="17690"/>
    <cellStyle name="Normal 27 8 2 2 2" xfId="37203"/>
    <cellStyle name="Normal 27 8 2 2 3" xfId="57096"/>
    <cellStyle name="Normal 27 8 2 3" xfId="22647"/>
    <cellStyle name="Normal 27 8 2 4" xfId="42411"/>
    <cellStyle name="Normal 27 8 3" xfId="12384"/>
    <cellStyle name="Normal 27 8 3 2" xfId="31898"/>
    <cellStyle name="Normal 27 8 3 3" xfId="51791"/>
    <cellStyle name="Normal 27 8 4" xfId="23303"/>
    <cellStyle name="Normal 27 8 5" xfId="43069"/>
    <cellStyle name="Normal 27 9" xfId="4748"/>
    <cellStyle name="Normal 27 9 2" xfId="14530"/>
    <cellStyle name="Normal 27 9 2 2" xfId="34043"/>
    <cellStyle name="Normal 27 9 2 3" xfId="53936"/>
    <cellStyle name="Normal 27 9 3" xfId="26612"/>
    <cellStyle name="Normal 27 9 4" xfId="46456"/>
    <cellStyle name="Normal 28" xfId="104"/>
    <cellStyle name="Normal 28 10" xfId="10117"/>
    <cellStyle name="Normal 28 10 2" xfId="29632"/>
    <cellStyle name="Normal 28 10 3" xfId="49525"/>
    <cellStyle name="Normal 28 11" xfId="19838"/>
    <cellStyle name="Normal 28 12" xfId="39438"/>
    <cellStyle name="Normal 28 2" xfId="322"/>
    <cellStyle name="Normal 28 2 2" xfId="1408"/>
    <cellStyle name="Normal 28 2 2 2" xfId="3780"/>
    <cellStyle name="Normal 28 2 2 2 2" xfId="9217"/>
    <cellStyle name="Normal 28 2 2 2 2 2" xfId="18940"/>
    <cellStyle name="Normal 28 2 2 2 2 2 2" xfId="38453"/>
    <cellStyle name="Normal 28 2 2 2 2 2 3" xfId="58346"/>
    <cellStyle name="Normal 28 2 2 2 2 3" xfId="25483"/>
    <cellStyle name="Normal 28 2 2 2 2 4" xfId="45250"/>
    <cellStyle name="Normal 28 2 2 2 3" xfId="13634"/>
    <cellStyle name="Normal 28 2 2 2 3 2" xfId="33148"/>
    <cellStyle name="Normal 28 2 2 2 3 3" xfId="53041"/>
    <cellStyle name="Normal 28 2 2 2 4" xfId="24553"/>
    <cellStyle name="Normal 28 2 2 2 5" xfId="44319"/>
    <cellStyle name="Normal 28 2 2 3" xfId="7540"/>
    <cellStyle name="Normal 28 2 2 3 2" xfId="17263"/>
    <cellStyle name="Normal 28 2 2 3 2 2" xfId="36776"/>
    <cellStyle name="Normal 28 2 2 3 2 3" xfId="56669"/>
    <cellStyle name="Normal 28 2 2 3 3" xfId="21974"/>
    <cellStyle name="Normal 28 2 2 3 4" xfId="41733"/>
    <cellStyle name="Normal 28 2 2 4" xfId="5507"/>
    <cellStyle name="Normal 28 2 2 4 2" xfId="15244"/>
    <cellStyle name="Normal 28 2 2 4 2 2" xfId="34757"/>
    <cellStyle name="Normal 28 2 2 4 2 3" xfId="54650"/>
    <cellStyle name="Normal 28 2 2 4 3" xfId="27327"/>
    <cellStyle name="Normal 28 2 2 4 4" xfId="47215"/>
    <cellStyle name="Normal 28 2 2 5" xfId="11366"/>
    <cellStyle name="Normal 28 2 2 5 2" xfId="30881"/>
    <cellStyle name="Normal 28 2 2 5 3" xfId="50774"/>
    <cellStyle name="Normal 28 2 2 6" xfId="21087"/>
    <cellStyle name="Normal 28 2 2 7" xfId="40742"/>
    <cellStyle name="Normal 28 2 3" xfId="857"/>
    <cellStyle name="Normal 28 2 3 2" xfId="3242"/>
    <cellStyle name="Normal 28 2 3 2 2" xfId="8679"/>
    <cellStyle name="Normal 28 2 3 2 2 2" xfId="18402"/>
    <cellStyle name="Normal 28 2 3 2 2 2 2" xfId="37915"/>
    <cellStyle name="Normal 28 2 3 2 2 2 3" xfId="57808"/>
    <cellStyle name="Normal 28 2 3 2 2 3" xfId="22146"/>
    <cellStyle name="Normal 28 2 3 2 2 4" xfId="41906"/>
    <cellStyle name="Normal 28 2 3 2 3" xfId="13096"/>
    <cellStyle name="Normal 28 2 3 2 3 2" xfId="32610"/>
    <cellStyle name="Normal 28 2 3 2 3 3" xfId="52503"/>
    <cellStyle name="Normal 28 2 3 2 4" xfId="24015"/>
    <cellStyle name="Normal 28 2 3 2 5" xfId="43781"/>
    <cellStyle name="Normal 28 2 3 3" xfId="7080"/>
    <cellStyle name="Normal 28 2 3 3 2" xfId="16816"/>
    <cellStyle name="Normal 28 2 3 3 2 2" xfId="36329"/>
    <cellStyle name="Normal 28 2 3 3 2 3" xfId="56222"/>
    <cellStyle name="Normal 28 2 3 3 3" xfId="26522"/>
    <cellStyle name="Normal 28 2 3 3 4" xfId="46295"/>
    <cellStyle name="Normal 28 2 3 4" xfId="6042"/>
    <cellStyle name="Normal 28 2 3 4 2" xfId="15779"/>
    <cellStyle name="Normal 28 2 3 4 2 2" xfId="35292"/>
    <cellStyle name="Normal 28 2 3 4 2 3" xfId="55185"/>
    <cellStyle name="Normal 28 2 3 4 3" xfId="27862"/>
    <cellStyle name="Normal 28 2 3 4 4" xfId="47750"/>
    <cellStyle name="Normal 28 2 3 5" xfId="10828"/>
    <cellStyle name="Normal 28 2 3 5 2" xfId="30343"/>
    <cellStyle name="Normal 28 2 3 5 3" xfId="50236"/>
    <cellStyle name="Normal 28 2 3 6" xfId="20549"/>
    <cellStyle name="Normal 28 2 3 7" xfId="40191"/>
    <cellStyle name="Normal 28 2 4" xfId="2047"/>
    <cellStyle name="Normal 28 2 4 2" xfId="4316"/>
    <cellStyle name="Normal 28 2 4 2 2" xfId="9752"/>
    <cellStyle name="Normal 28 2 4 2 2 2" xfId="19475"/>
    <cellStyle name="Normal 28 2 4 2 2 2 2" xfId="38988"/>
    <cellStyle name="Normal 28 2 4 2 2 2 3" xfId="58881"/>
    <cellStyle name="Normal 28 2 4 2 2 3" xfId="29201"/>
    <cellStyle name="Normal 28 2 4 2 2 4" xfId="49089"/>
    <cellStyle name="Normal 28 2 4 2 3" xfId="14169"/>
    <cellStyle name="Normal 28 2 4 2 3 2" xfId="33683"/>
    <cellStyle name="Normal 28 2 4 2 3 3" xfId="53576"/>
    <cellStyle name="Normal 28 2 4 2 4" xfId="25088"/>
    <cellStyle name="Normal 28 2 4 2 5" xfId="44855"/>
    <cellStyle name="Normal 28 2 4 3" xfId="6577"/>
    <cellStyle name="Normal 28 2 4 3 2" xfId="16314"/>
    <cellStyle name="Normal 28 2 4 3 2 2" xfId="35827"/>
    <cellStyle name="Normal 28 2 4 3 2 3" xfId="55720"/>
    <cellStyle name="Normal 28 2 4 3 3" xfId="28397"/>
    <cellStyle name="Normal 28 2 4 3 4" xfId="48285"/>
    <cellStyle name="Normal 28 2 4 4" xfId="11901"/>
    <cellStyle name="Normal 28 2 4 4 2" xfId="31416"/>
    <cellStyle name="Normal 28 2 4 4 3" xfId="51309"/>
    <cellStyle name="Normal 28 2 4 5" xfId="21622"/>
    <cellStyle name="Normal 28 2 4 6" xfId="41381"/>
    <cellStyle name="Normal 28 2 5" xfId="2707"/>
    <cellStyle name="Normal 28 2 5 2" xfId="8144"/>
    <cellStyle name="Normal 28 2 5 2 2" xfId="17867"/>
    <cellStyle name="Normal 28 2 5 2 2 2" xfId="37380"/>
    <cellStyle name="Normal 28 2 5 2 2 3" xfId="57273"/>
    <cellStyle name="Normal 28 2 5 2 3" xfId="25556"/>
    <cellStyle name="Normal 28 2 5 2 4" xfId="45324"/>
    <cellStyle name="Normal 28 2 5 3" xfId="12561"/>
    <cellStyle name="Normal 28 2 5 3 2" xfId="32075"/>
    <cellStyle name="Normal 28 2 5 3 3" xfId="51968"/>
    <cellStyle name="Normal 28 2 5 4" xfId="23480"/>
    <cellStyle name="Normal 28 2 5 5" xfId="43246"/>
    <cellStyle name="Normal 28 2 6" xfId="4967"/>
    <cellStyle name="Normal 28 2 6 2" xfId="14707"/>
    <cellStyle name="Normal 28 2 6 2 2" xfId="34220"/>
    <cellStyle name="Normal 28 2 6 2 3" xfId="54113"/>
    <cellStyle name="Normal 28 2 6 3" xfId="26789"/>
    <cellStyle name="Normal 28 2 6 4" xfId="46675"/>
    <cellStyle name="Normal 28 2 7" xfId="10293"/>
    <cellStyle name="Normal 28 2 7 2" xfId="29808"/>
    <cellStyle name="Normal 28 2 7 3" xfId="49701"/>
    <cellStyle name="Normal 28 2 8" xfId="20014"/>
    <cellStyle name="Normal 28 2 9" xfId="39656"/>
    <cellStyle name="Normal 28 3" xfId="498"/>
    <cellStyle name="Normal 28 3 2" xfId="1584"/>
    <cellStyle name="Normal 28 3 2 2" xfId="3956"/>
    <cellStyle name="Normal 28 3 2 2 2" xfId="9393"/>
    <cellStyle name="Normal 28 3 2 2 2 2" xfId="19116"/>
    <cellStyle name="Normal 28 3 2 2 2 2 2" xfId="38629"/>
    <cellStyle name="Normal 28 3 2 2 2 2 3" xfId="58522"/>
    <cellStyle name="Normal 28 3 2 2 2 3" xfId="25927"/>
    <cellStyle name="Normal 28 3 2 2 2 4" xfId="45697"/>
    <cellStyle name="Normal 28 3 2 2 3" xfId="13810"/>
    <cellStyle name="Normal 28 3 2 2 3 2" xfId="33324"/>
    <cellStyle name="Normal 28 3 2 2 3 3" xfId="53217"/>
    <cellStyle name="Normal 28 3 2 2 4" xfId="24729"/>
    <cellStyle name="Normal 28 3 2 2 5" xfId="44495"/>
    <cellStyle name="Normal 28 3 2 3" xfId="7687"/>
    <cellStyle name="Normal 28 3 2 3 2" xfId="17410"/>
    <cellStyle name="Normal 28 3 2 3 2 2" xfId="36923"/>
    <cellStyle name="Normal 28 3 2 3 2 3" xfId="56816"/>
    <cellStyle name="Normal 28 3 2 3 3" xfId="25589"/>
    <cellStyle name="Normal 28 3 2 3 4" xfId="45357"/>
    <cellStyle name="Normal 28 3 2 4" xfId="5683"/>
    <cellStyle name="Normal 28 3 2 4 2" xfId="15420"/>
    <cellStyle name="Normal 28 3 2 4 2 2" xfId="34933"/>
    <cellStyle name="Normal 28 3 2 4 2 3" xfId="54826"/>
    <cellStyle name="Normal 28 3 2 4 3" xfId="27503"/>
    <cellStyle name="Normal 28 3 2 4 4" xfId="47391"/>
    <cellStyle name="Normal 28 3 2 5" xfId="11542"/>
    <cellStyle name="Normal 28 3 2 5 2" xfId="31057"/>
    <cellStyle name="Normal 28 3 2 5 3" xfId="50950"/>
    <cellStyle name="Normal 28 3 2 6" xfId="21263"/>
    <cellStyle name="Normal 28 3 2 7" xfId="40918"/>
    <cellStyle name="Normal 28 3 3" xfId="1033"/>
    <cellStyle name="Normal 28 3 3 2" xfId="3418"/>
    <cellStyle name="Normal 28 3 3 2 2" xfId="8855"/>
    <cellStyle name="Normal 28 3 3 2 2 2" xfId="18578"/>
    <cellStyle name="Normal 28 3 3 2 2 2 2" xfId="38091"/>
    <cellStyle name="Normal 28 3 3 2 2 2 3" xfId="57984"/>
    <cellStyle name="Normal 28 3 3 2 2 3" xfId="22979"/>
    <cellStyle name="Normal 28 3 3 2 2 4" xfId="42744"/>
    <cellStyle name="Normal 28 3 3 2 3" xfId="13272"/>
    <cellStyle name="Normal 28 3 3 2 3 2" xfId="32786"/>
    <cellStyle name="Normal 28 3 3 2 3 3" xfId="52679"/>
    <cellStyle name="Normal 28 3 3 2 4" xfId="24191"/>
    <cellStyle name="Normal 28 3 3 2 5" xfId="43957"/>
    <cellStyle name="Normal 28 3 3 3" xfId="7227"/>
    <cellStyle name="Normal 28 3 3 3 2" xfId="16963"/>
    <cellStyle name="Normal 28 3 3 3 2 2" xfId="36476"/>
    <cellStyle name="Normal 28 3 3 3 2 3" xfId="56369"/>
    <cellStyle name="Normal 28 3 3 3 3" xfId="22202"/>
    <cellStyle name="Normal 28 3 3 3 4" xfId="41962"/>
    <cellStyle name="Normal 28 3 3 4" xfId="6218"/>
    <cellStyle name="Normal 28 3 3 4 2" xfId="15955"/>
    <cellStyle name="Normal 28 3 3 4 2 2" xfId="35468"/>
    <cellStyle name="Normal 28 3 3 4 2 3" xfId="55361"/>
    <cellStyle name="Normal 28 3 3 4 3" xfId="28038"/>
    <cellStyle name="Normal 28 3 3 4 4" xfId="47926"/>
    <cellStyle name="Normal 28 3 3 5" xfId="11004"/>
    <cellStyle name="Normal 28 3 3 5 2" xfId="30519"/>
    <cellStyle name="Normal 28 3 3 5 3" xfId="50412"/>
    <cellStyle name="Normal 28 3 3 6" xfId="20725"/>
    <cellStyle name="Normal 28 3 3 7" xfId="40367"/>
    <cellStyle name="Normal 28 3 4" xfId="2223"/>
    <cellStyle name="Normal 28 3 4 2" xfId="4492"/>
    <cellStyle name="Normal 28 3 4 2 2" xfId="9928"/>
    <cellStyle name="Normal 28 3 4 2 2 2" xfId="19651"/>
    <cellStyle name="Normal 28 3 4 2 2 2 2" xfId="39164"/>
    <cellStyle name="Normal 28 3 4 2 2 2 3" xfId="59057"/>
    <cellStyle name="Normal 28 3 4 2 2 3" xfId="29377"/>
    <cellStyle name="Normal 28 3 4 2 2 4" xfId="49265"/>
    <cellStyle name="Normal 28 3 4 2 3" xfId="14345"/>
    <cellStyle name="Normal 28 3 4 2 3 2" xfId="33859"/>
    <cellStyle name="Normal 28 3 4 2 3 3" xfId="53752"/>
    <cellStyle name="Normal 28 3 4 2 4" xfId="25264"/>
    <cellStyle name="Normal 28 3 4 2 5" xfId="45031"/>
    <cellStyle name="Normal 28 3 4 3" xfId="6753"/>
    <cellStyle name="Normal 28 3 4 3 2" xfId="16490"/>
    <cellStyle name="Normal 28 3 4 3 2 2" xfId="36003"/>
    <cellStyle name="Normal 28 3 4 3 2 3" xfId="55896"/>
    <cellStyle name="Normal 28 3 4 3 3" xfId="28573"/>
    <cellStyle name="Normal 28 3 4 3 4" xfId="48461"/>
    <cellStyle name="Normal 28 3 4 4" xfId="12077"/>
    <cellStyle name="Normal 28 3 4 4 2" xfId="31592"/>
    <cellStyle name="Normal 28 3 4 4 3" xfId="51485"/>
    <cellStyle name="Normal 28 3 4 5" xfId="21798"/>
    <cellStyle name="Normal 28 3 4 6" xfId="41557"/>
    <cellStyle name="Normal 28 3 5" xfId="2883"/>
    <cellStyle name="Normal 28 3 5 2" xfId="8320"/>
    <cellStyle name="Normal 28 3 5 2 2" xfId="18043"/>
    <cellStyle name="Normal 28 3 5 2 2 2" xfId="37556"/>
    <cellStyle name="Normal 28 3 5 2 2 3" xfId="57449"/>
    <cellStyle name="Normal 28 3 5 2 3" xfId="25651"/>
    <cellStyle name="Normal 28 3 5 2 4" xfId="45420"/>
    <cellStyle name="Normal 28 3 5 3" xfId="12737"/>
    <cellStyle name="Normal 28 3 5 3 2" xfId="32251"/>
    <cellStyle name="Normal 28 3 5 3 3" xfId="52144"/>
    <cellStyle name="Normal 28 3 5 4" xfId="23656"/>
    <cellStyle name="Normal 28 3 5 5" xfId="43422"/>
    <cellStyle name="Normal 28 3 6" xfId="5143"/>
    <cellStyle name="Normal 28 3 6 2" xfId="14883"/>
    <cellStyle name="Normal 28 3 6 2 2" xfId="34396"/>
    <cellStyle name="Normal 28 3 6 2 3" xfId="54289"/>
    <cellStyle name="Normal 28 3 6 3" xfId="26965"/>
    <cellStyle name="Normal 28 3 6 4" xfId="46851"/>
    <cellStyle name="Normal 28 3 7" xfId="10469"/>
    <cellStyle name="Normal 28 3 7 2" xfId="29984"/>
    <cellStyle name="Normal 28 3 7 3" xfId="49877"/>
    <cellStyle name="Normal 28 3 8" xfId="20190"/>
    <cellStyle name="Normal 28 3 9" xfId="39832"/>
    <cellStyle name="Normal 28 4" xfId="1232"/>
    <cellStyle name="Normal 28 4 2" xfId="3604"/>
    <cellStyle name="Normal 28 4 2 2" xfId="9041"/>
    <cellStyle name="Normal 28 4 2 2 2" xfId="18764"/>
    <cellStyle name="Normal 28 4 2 2 2 2" xfId="38277"/>
    <cellStyle name="Normal 28 4 2 2 2 3" xfId="58170"/>
    <cellStyle name="Normal 28 4 2 2 3" xfId="25768"/>
    <cellStyle name="Normal 28 4 2 2 4" xfId="45537"/>
    <cellStyle name="Normal 28 4 2 3" xfId="13458"/>
    <cellStyle name="Normal 28 4 2 3 2" xfId="32972"/>
    <cellStyle name="Normal 28 4 2 3 3" xfId="52865"/>
    <cellStyle name="Normal 28 4 2 4" xfId="24377"/>
    <cellStyle name="Normal 28 4 2 5" xfId="44143"/>
    <cellStyle name="Normal 28 4 3" xfId="7393"/>
    <cellStyle name="Normal 28 4 3 2" xfId="17116"/>
    <cellStyle name="Normal 28 4 3 2 2" xfId="36629"/>
    <cellStyle name="Normal 28 4 3 2 3" xfId="56522"/>
    <cellStyle name="Normal 28 4 3 3" xfId="25829"/>
    <cellStyle name="Normal 28 4 3 4" xfId="45598"/>
    <cellStyle name="Normal 28 4 4" xfId="5331"/>
    <cellStyle name="Normal 28 4 4 2" xfId="15068"/>
    <cellStyle name="Normal 28 4 4 2 2" xfId="34581"/>
    <cellStyle name="Normal 28 4 4 2 3" xfId="54474"/>
    <cellStyle name="Normal 28 4 4 3" xfId="27151"/>
    <cellStyle name="Normal 28 4 4 4" xfId="47039"/>
    <cellStyle name="Normal 28 4 5" xfId="11190"/>
    <cellStyle name="Normal 28 4 5 2" xfId="30705"/>
    <cellStyle name="Normal 28 4 5 3" xfId="50598"/>
    <cellStyle name="Normal 28 4 6" xfId="20911"/>
    <cellStyle name="Normal 28 4 7" xfId="40566"/>
    <cellStyle name="Normal 28 5" xfId="681"/>
    <cellStyle name="Normal 28 5 2" xfId="3066"/>
    <cellStyle name="Normal 28 5 2 2" xfId="8503"/>
    <cellStyle name="Normal 28 5 2 2 2" xfId="18226"/>
    <cellStyle name="Normal 28 5 2 2 2 2" xfId="37739"/>
    <cellStyle name="Normal 28 5 2 2 2 3" xfId="57632"/>
    <cellStyle name="Normal 28 5 2 2 3" xfId="26077"/>
    <cellStyle name="Normal 28 5 2 2 4" xfId="45848"/>
    <cellStyle name="Normal 28 5 2 3" xfId="12920"/>
    <cellStyle name="Normal 28 5 2 3 2" xfId="32434"/>
    <cellStyle name="Normal 28 5 2 3 3" xfId="52327"/>
    <cellStyle name="Normal 28 5 2 4" xfId="23839"/>
    <cellStyle name="Normal 28 5 2 5" xfId="43605"/>
    <cellStyle name="Normal 28 5 3" xfId="6933"/>
    <cellStyle name="Normal 28 5 3 2" xfId="16669"/>
    <cellStyle name="Normal 28 5 3 2 2" xfId="36182"/>
    <cellStyle name="Normal 28 5 3 2 3" xfId="56075"/>
    <cellStyle name="Normal 28 5 3 3" xfId="22375"/>
    <cellStyle name="Normal 28 5 3 4" xfId="42137"/>
    <cellStyle name="Normal 28 5 4" xfId="5866"/>
    <cellStyle name="Normal 28 5 4 2" xfId="15603"/>
    <cellStyle name="Normal 28 5 4 2 2" xfId="35116"/>
    <cellStyle name="Normal 28 5 4 2 3" xfId="55009"/>
    <cellStyle name="Normal 28 5 4 3" xfId="27686"/>
    <cellStyle name="Normal 28 5 4 4" xfId="47574"/>
    <cellStyle name="Normal 28 5 5" xfId="10652"/>
    <cellStyle name="Normal 28 5 5 2" xfId="30167"/>
    <cellStyle name="Normal 28 5 5 3" xfId="50060"/>
    <cellStyle name="Normal 28 5 6" xfId="20373"/>
    <cellStyle name="Normal 28 5 7" xfId="40015"/>
    <cellStyle name="Normal 28 6" xfId="1829"/>
    <cellStyle name="Normal 28 6 2" xfId="4140"/>
    <cellStyle name="Normal 28 6 2 2" xfId="9576"/>
    <cellStyle name="Normal 28 6 2 2 2" xfId="19299"/>
    <cellStyle name="Normal 28 6 2 2 2 2" xfId="38812"/>
    <cellStyle name="Normal 28 6 2 2 2 3" xfId="58705"/>
    <cellStyle name="Normal 28 6 2 2 3" xfId="29025"/>
    <cellStyle name="Normal 28 6 2 2 4" xfId="48913"/>
    <cellStyle name="Normal 28 6 2 3" xfId="13993"/>
    <cellStyle name="Normal 28 6 2 3 2" xfId="33507"/>
    <cellStyle name="Normal 28 6 2 3 3" xfId="53400"/>
    <cellStyle name="Normal 28 6 2 4" xfId="24912"/>
    <cellStyle name="Normal 28 6 2 5" xfId="44679"/>
    <cellStyle name="Normal 28 6 3" xfId="6401"/>
    <cellStyle name="Normal 28 6 3 2" xfId="16138"/>
    <cellStyle name="Normal 28 6 3 2 2" xfId="35651"/>
    <cellStyle name="Normal 28 6 3 2 3" xfId="55544"/>
    <cellStyle name="Normal 28 6 3 3" xfId="28221"/>
    <cellStyle name="Normal 28 6 3 4" xfId="48109"/>
    <cellStyle name="Normal 28 6 4" xfId="11725"/>
    <cellStyle name="Normal 28 6 4 2" xfId="31240"/>
    <cellStyle name="Normal 28 6 4 3" xfId="51133"/>
    <cellStyle name="Normal 28 6 5" xfId="21446"/>
    <cellStyle name="Normal 28 6 6" xfId="41163"/>
    <cellStyle name="Normal 28 7" xfId="2392"/>
    <cellStyle name="Normal 28 7 2" xfId="7829"/>
    <cellStyle name="Normal 28 7 2 2" xfId="17552"/>
    <cellStyle name="Normal 28 7 2 2 2" xfId="37065"/>
    <cellStyle name="Normal 28 7 2 2 3" xfId="56958"/>
    <cellStyle name="Normal 28 7 2 3" xfId="22761"/>
    <cellStyle name="Normal 28 7 2 4" xfId="42525"/>
    <cellStyle name="Normal 28 7 3" xfId="12246"/>
    <cellStyle name="Normal 28 7 3 2" xfId="31760"/>
    <cellStyle name="Normal 28 7 3 3" xfId="51653"/>
    <cellStyle name="Normal 28 7 4" xfId="23165"/>
    <cellStyle name="Normal 28 7 5" xfId="42931"/>
    <cellStyle name="Normal 28 8" xfId="2531"/>
    <cellStyle name="Normal 28 8 2" xfId="7968"/>
    <cellStyle name="Normal 28 8 2 2" xfId="17691"/>
    <cellStyle name="Normal 28 8 2 2 2" xfId="37204"/>
    <cellStyle name="Normal 28 8 2 2 3" xfId="57097"/>
    <cellStyle name="Normal 28 8 2 3" xfId="26176"/>
    <cellStyle name="Normal 28 8 2 4" xfId="45947"/>
    <cellStyle name="Normal 28 8 3" xfId="12385"/>
    <cellStyle name="Normal 28 8 3 2" xfId="31899"/>
    <cellStyle name="Normal 28 8 3 3" xfId="51792"/>
    <cellStyle name="Normal 28 8 4" xfId="23304"/>
    <cellStyle name="Normal 28 8 5" xfId="43070"/>
    <cellStyle name="Normal 28 9" xfId="4749"/>
    <cellStyle name="Normal 28 9 2" xfId="14531"/>
    <cellStyle name="Normal 28 9 2 2" xfId="34044"/>
    <cellStyle name="Normal 28 9 2 3" xfId="53937"/>
    <cellStyle name="Normal 28 9 3" xfId="26613"/>
    <cellStyle name="Normal 28 9 4" xfId="46457"/>
    <cellStyle name="Normal 29" xfId="105"/>
    <cellStyle name="Normal 29 10" xfId="10118"/>
    <cellStyle name="Normal 29 10 2" xfId="29633"/>
    <cellStyle name="Normal 29 10 3" xfId="49526"/>
    <cellStyle name="Normal 29 11" xfId="19839"/>
    <cellStyle name="Normal 29 12" xfId="39439"/>
    <cellStyle name="Normal 29 2" xfId="323"/>
    <cellStyle name="Normal 29 2 2" xfId="1409"/>
    <cellStyle name="Normal 29 2 2 2" xfId="3781"/>
    <cellStyle name="Normal 29 2 2 2 2" xfId="9218"/>
    <cellStyle name="Normal 29 2 2 2 2 2" xfId="18941"/>
    <cellStyle name="Normal 29 2 2 2 2 2 2" xfId="38454"/>
    <cellStyle name="Normal 29 2 2 2 2 2 3" xfId="58347"/>
    <cellStyle name="Normal 29 2 2 2 2 3" xfId="23103"/>
    <cellStyle name="Normal 29 2 2 2 2 4" xfId="42869"/>
    <cellStyle name="Normal 29 2 2 2 3" xfId="13635"/>
    <cellStyle name="Normal 29 2 2 2 3 2" xfId="33149"/>
    <cellStyle name="Normal 29 2 2 2 3 3" xfId="53042"/>
    <cellStyle name="Normal 29 2 2 2 4" xfId="24554"/>
    <cellStyle name="Normal 29 2 2 2 5" xfId="44320"/>
    <cellStyle name="Normal 29 2 2 3" xfId="7541"/>
    <cellStyle name="Normal 29 2 2 3 2" xfId="17264"/>
    <cellStyle name="Normal 29 2 2 3 2 2" xfId="36777"/>
    <cellStyle name="Normal 29 2 2 3 2 3" xfId="56670"/>
    <cellStyle name="Normal 29 2 2 3 3" xfId="25787"/>
    <cellStyle name="Normal 29 2 2 3 4" xfId="45556"/>
    <cellStyle name="Normal 29 2 2 4" xfId="5508"/>
    <cellStyle name="Normal 29 2 2 4 2" xfId="15245"/>
    <cellStyle name="Normal 29 2 2 4 2 2" xfId="34758"/>
    <cellStyle name="Normal 29 2 2 4 2 3" xfId="54651"/>
    <cellStyle name="Normal 29 2 2 4 3" xfId="27328"/>
    <cellStyle name="Normal 29 2 2 4 4" xfId="47216"/>
    <cellStyle name="Normal 29 2 2 5" xfId="11367"/>
    <cellStyle name="Normal 29 2 2 5 2" xfId="30882"/>
    <cellStyle name="Normal 29 2 2 5 3" xfId="50775"/>
    <cellStyle name="Normal 29 2 2 6" xfId="21088"/>
    <cellStyle name="Normal 29 2 2 7" xfId="40743"/>
    <cellStyle name="Normal 29 2 3" xfId="858"/>
    <cellStyle name="Normal 29 2 3 2" xfId="3243"/>
    <cellStyle name="Normal 29 2 3 2 2" xfId="8680"/>
    <cellStyle name="Normal 29 2 3 2 2 2" xfId="18403"/>
    <cellStyle name="Normal 29 2 3 2 2 2 2" xfId="37916"/>
    <cellStyle name="Normal 29 2 3 2 2 2 3" xfId="57809"/>
    <cellStyle name="Normal 29 2 3 2 2 3" xfId="26088"/>
    <cellStyle name="Normal 29 2 3 2 2 4" xfId="45859"/>
    <cellStyle name="Normal 29 2 3 2 3" xfId="13097"/>
    <cellStyle name="Normal 29 2 3 2 3 2" xfId="32611"/>
    <cellStyle name="Normal 29 2 3 2 3 3" xfId="52504"/>
    <cellStyle name="Normal 29 2 3 2 4" xfId="24016"/>
    <cellStyle name="Normal 29 2 3 2 5" xfId="43782"/>
    <cellStyle name="Normal 29 2 3 3" xfId="7081"/>
    <cellStyle name="Normal 29 2 3 3 2" xfId="16817"/>
    <cellStyle name="Normal 29 2 3 3 2 2" xfId="36330"/>
    <cellStyle name="Normal 29 2 3 3 2 3" xfId="56223"/>
    <cellStyle name="Normal 29 2 3 3 3" xfId="26407"/>
    <cellStyle name="Normal 29 2 3 3 4" xfId="46180"/>
    <cellStyle name="Normal 29 2 3 4" xfId="6043"/>
    <cellStyle name="Normal 29 2 3 4 2" xfId="15780"/>
    <cellStyle name="Normal 29 2 3 4 2 2" xfId="35293"/>
    <cellStyle name="Normal 29 2 3 4 2 3" xfId="55186"/>
    <cellStyle name="Normal 29 2 3 4 3" xfId="27863"/>
    <cellStyle name="Normal 29 2 3 4 4" xfId="47751"/>
    <cellStyle name="Normal 29 2 3 5" xfId="10829"/>
    <cellStyle name="Normal 29 2 3 5 2" xfId="30344"/>
    <cellStyle name="Normal 29 2 3 5 3" xfId="50237"/>
    <cellStyle name="Normal 29 2 3 6" xfId="20550"/>
    <cellStyle name="Normal 29 2 3 7" xfId="40192"/>
    <cellStyle name="Normal 29 2 4" xfId="2048"/>
    <cellStyle name="Normal 29 2 4 2" xfId="4317"/>
    <cellStyle name="Normal 29 2 4 2 2" xfId="9753"/>
    <cellStyle name="Normal 29 2 4 2 2 2" xfId="19476"/>
    <cellStyle name="Normal 29 2 4 2 2 2 2" xfId="38989"/>
    <cellStyle name="Normal 29 2 4 2 2 2 3" xfId="58882"/>
    <cellStyle name="Normal 29 2 4 2 2 3" xfId="29202"/>
    <cellStyle name="Normal 29 2 4 2 2 4" xfId="49090"/>
    <cellStyle name="Normal 29 2 4 2 3" xfId="14170"/>
    <cellStyle name="Normal 29 2 4 2 3 2" xfId="33684"/>
    <cellStyle name="Normal 29 2 4 2 3 3" xfId="53577"/>
    <cellStyle name="Normal 29 2 4 2 4" xfId="25089"/>
    <cellStyle name="Normal 29 2 4 2 5" xfId="44856"/>
    <cellStyle name="Normal 29 2 4 3" xfId="6578"/>
    <cellStyle name="Normal 29 2 4 3 2" xfId="16315"/>
    <cellStyle name="Normal 29 2 4 3 2 2" xfId="35828"/>
    <cellStyle name="Normal 29 2 4 3 2 3" xfId="55721"/>
    <cellStyle name="Normal 29 2 4 3 3" xfId="28398"/>
    <cellStyle name="Normal 29 2 4 3 4" xfId="48286"/>
    <cellStyle name="Normal 29 2 4 4" xfId="11902"/>
    <cellStyle name="Normal 29 2 4 4 2" xfId="31417"/>
    <cellStyle name="Normal 29 2 4 4 3" xfId="51310"/>
    <cellStyle name="Normal 29 2 4 5" xfId="21623"/>
    <cellStyle name="Normal 29 2 4 6" xfId="41382"/>
    <cellStyle name="Normal 29 2 5" xfId="2708"/>
    <cellStyle name="Normal 29 2 5 2" xfId="8145"/>
    <cellStyle name="Normal 29 2 5 2 2" xfId="17868"/>
    <cellStyle name="Normal 29 2 5 2 2 2" xfId="37381"/>
    <cellStyle name="Normal 29 2 5 2 2 3" xfId="57274"/>
    <cellStyle name="Normal 29 2 5 2 3" xfId="22982"/>
    <cellStyle name="Normal 29 2 5 2 4" xfId="42747"/>
    <cellStyle name="Normal 29 2 5 3" xfId="12562"/>
    <cellStyle name="Normal 29 2 5 3 2" xfId="32076"/>
    <cellStyle name="Normal 29 2 5 3 3" xfId="51969"/>
    <cellStyle name="Normal 29 2 5 4" xfId="23481"/>
    <cellStyle name="Normal 29 2 5 5" xfId="43247"/>
    <cellStyle name="Normal 29 2 6" xfId="4968"/>
    <cellStyle name="Normal 29 2 6 2" xfId="14708"/>
    <cellStyle name="Normal 29 2 6 2 2" xfId="34221"/>
    <cellStyle name="Normal 29 2 6 2 3" xfId="54114"/>
    <cellStyle name="Normal 29 2 6 3" xfId="26790"/>
    <cellStyle name="Normal 29 2 6 4" xfId="46676"/>
    <cellStyle name="Normal 29 2 7" xfId="10294"/>
    <cellStyle name="Normal 29 2 7 2" xfId="29809"/>
    <cellStyle name="Normal 29 2 7 3" xfId="49702"/>
    <cellStyle name="Normal 29 2 8" xfId="20015"/>
    <cellStyle name="Normal 29 2 9" xfId="39657"/>
    <cellStyle name="Normal 29 3" xfId="499"/>
    <cellStyle name="Normal 29 3 2" xfId="1585"/>
    <cellStyle name="Normal 29 3 2 2" xfId="3957"/>
    <cellStyle name="Normal 29 3 2 2 2" xfId="9394"/>
    <cellStyle name="Normal 29 3 2 2 2 2" xfId="19117"/>
    <cellStyle name="Normal 29 3 2 2 2 2 2" xfId="38630"/>
    <cellStyle name="Normal 29 3 2 2 2 2 3" xfId="58523"/>
    <cellStyle name="Normal 29 3 2 2 2 3" xfId="25716"/>
    <cellStyle name="Normal 29 3 2 2 2 4" xfId="45485"/>
    <cellStyle name="Normal 29 3 2 2 3" xfId="13811"/>
    <cellStyle name="Normal 29 3 2 2 3 2" xfId="33325"/>
    <cellStyle name="Normal 29 3 2 2 3 3" xfId="53218"/>
    <cellStyle name="Normal 29 3 2 2 4" xfId="24730"/>
    <cellStyle name="Normal 29 3 2 2 5" xfId="44496"/>
    <cellStyle name="Normal 29 3 2 3" xfId="7688"/>
    <cellStyle name="Normal 29 3 2 3 2" xfId="17411"/>
    <cellStyle name="Normal 29 3 2 3 2 2" xfId="36924"/>
    <cellStyle name="Normal 29 3 2 3 2 3" xfId="56817"/>
    <cellStyle name="Normal 29 3 2 3 3" xfId="26428"/>
    <cellStyle name="Normal 29 3 2 3 4" xfId="46201"/>
    <cellStyle name="Normal 29 3 2 4" xfId="5684"/>
    <cellStyle name="Normal 29 3 2 4 2" xfId="15421"/>
    <cellStyle name="Normal 29 3 2 4 2 2" xfId="34934"/>
    <cellStyle name="Normal 29 3 2 4 2 3" xfId="54827"/>
    <cellStyle name="Normal 29 3 2 4 3" xfId="27504"/>
    <cellStyle name="Normal 29 3 2 4 4" xfId="47392"/>
    <cellStyle name="Normal 29 3 2 5" xfId="11543"/>
    <cellStyle name="Normal 29 3 2 5 2" xfId="31058"/>
    <cellStyle name="Normal 29 3 2 5 3" xfId="50951"/>
    <cellStyle name="Normal 29 3 2 6" xfId="21264"/>
    <cellStyle name="Normal 29 3 2 7" xfId="40919"/>
    <cellStyle name="Normal 29 3 3" xfId="1034"/>
    <cellStyle name="Normal 29 3 3 2" xfId="3419"/>
    <cellStyle name="Normal 29 3 3 2 2" xfId="8856"/>
    <cellStyle name="Normal 29 3 3 2 2 2" xfId="18579"/>
    <cellStyle name="Normal 29 3 3 2 2 2 2" xfId="38092"/>
    <cellStyle name="Normal 29 3 3 2 2 2 3" xfId="57985"/>
    <cellStyle name="Normal 29 3 3 2 2 3" xfId="25765"/>
    <cellStyle name="Normal 29 3 3 2 2 4" xfId="45534"/>
    <cellStyle name="Normal 29 3 3 2 3" xfId="13273"/>
    <cellStyle name="Normal 29 3 3 2 3 2" xfId="32787"/>
    <cellStyle name="Normal 29 3 3 2 3 3" xfId="52680"/>
    <cellStyle name="Normal 29 3 3 2 4" xfId="24192"/>
    <cellStyle name="Normal 29 3 3 2 5" xfId="43958"/>
    <cellStyle name="Normal 29 3 3 3" xfId="7228"/>
    <cellStyle name="Normal 29 3 3 3 2" xfId="16964"/>
    <cellStyle name="Normal 29 3 3 3 2 2" xfId="36477"/>
    <cellStyle name="Normal 29 3 3 3 2 3" xfId="56370"/>
    <cellStyle name="Normal 29 3 3 3 3" xfId="22796"/>
    <cellStyle name="Normal 29 3 3 3 4" xfId="42560"/>
    <cellStyle name="Normal 29 3 3 4" xfId="6219"/>
    <cellStyle name="Normal 29 3 3 4 2" xfId="15956"/>
    <cellStyle name="Normal 29 3 3 4 2 2" xfId="35469"/>
    <cellStyle name="Normal 29 3 3 4 2 3" xfId="55362"/>
    <cellStyle name="Normal 29 3 3 4 3" xfId="28039"/>
    <cellStyle name="Normal 29 3 3 4 4" xfId="47927"/>
    <cellStyle name="Normal 29 3 3 5" xfId="11005"/>
    <cellStyle name="Normal 29 3 3 5 2" xfId="30520"/>
    <cellStyle name="Normal 29 3 3 5 3" xfId="50413"/>
    <cellStyle name="Normal 29 3 3 6" xfId="20726"/>
    <cellStyle name="Normal 29 3 3 7" xfId="40368"/>
    <cellStyle name="Normal 29 3 4" xfId="2224"/>
    <cellStyle name="Normal 29 3 4 2" xfId="4493"/>
    <cellStyle name="Normal 29 3 4 2 2" xfId="9929"/>
    <cellStyle name="Normal 29 3 4 2 2 2" xfId="19652"/>
    <cellStyle name="Normal 29 3 4 2 2 2 2" xfId="39165"/>
    <cellStyle name="Normal 29 3 4 2 2 2 3" xfId="59058"/>
    <cellStyle name="Normal 29 3 4 2 2 3" xfId="29378"/>
    <cellStyle name="Normal 29 3 4 2 2 4" xfId="49266"/>
    <cellStyle name="Normal 29 3 4 2 3" xfId="14346"/>
    <cellStyle name="Normal 29 3 4 2 3 2" xfId="33860"/>
    <cellStyle name="Normal 29 3 4 2 3 3" xfId="53753"/>
    <cellStyle name="Normal 29 3 4 2 4" xfId="25265"/>
    <cellStyle name="Normal 29 3 4 2 5" xfId="45032"/>
    <cellStyle name="Normal 29 3 4 3" xfId="6754"/>
    <cellStyle name="Normal 29 3 4 3 2" xfId="16491"/>
    <cellStyle name="Normal 29 3 4 3 2 2" xfId="36004"/>
    <cellStyle name="Normal 29 3 4 3 2 3" xfId="55897"/>
    <cellStyle name="Normal 29 3 4 3 3" xfId="28574"/>
    <cellStyle name="Normal 29 3 4 3 4" xfId="48462"/>
    <cellStyle name="Normal 29 3 4 4" xfId="12078"/>
    <cellStyle name="Normal 29 3 4 4 2" xfId="31593"/>
    <cellStyle name="Normal 29 3 4 4 3" xfId="51486"/>
    <cellStyle name="Normal 29 3 4 5" xfId="21799"/>
    <cellStyle name="Normal 29 3 4 6" xfId="41558"/>
    <cellStyle name="Normal 29 3 5" xfId="2884"/>
    <cellStyle name="Normal 29 3 5 2" xfId="8321"/>
    <cellStyle name="Normal 29 3 5 2 2" xfId="18044"/>
    <cellStyle name="Normal 29 3 5 2 2 2" xfId="37557"/>
    <cellStyle name="Normal 29 3 5 2 2 3" xfId="57450"/>
    <cellStyle name="Normal 29 3 5 2 3" xfId="26181"/>
    <cellStyle name="Normal 29 3 5 2 4" xfId="45952"/>
    <cellStyle name="Normal 29 3 5 3" xfId="12738"/>
    <cellStyle name="Normal 29 3 5 3 2" xfId="32252"/>
    <cellStyle name="Normal 29 3 5 3 3" xfId="52145"/>
    <cellStyle name="Normal 29 3 5 4" xfId="23657"/>
    <cellStyle name="Normal 29 3 5 5" xfId="43423"/>
    <cellStyle name="Normal 29 3 6" xfId="5144"/>
    <cellStyle name="Normal 29 3 6 2" xfId="14884"/>
    <cellStyle name="Normal 29 3 6 2 2" xfId="34397"/>
    <cellStyle name="Normal 29 3 6 2 3" xfId="54290"/>
    <cellStyle name="Normal 29 3 6 3" xfId="26966"/>
    <cellStyle name="Normal 29 3 6 4" xfId="46852"/>
    <cellStyle name="Normal 29 3 7" xfId="10470"/>
    <cellStyle name="Normal 29 3 7 2" xfId="29985"/>
    <cellStyle name="Normal 29 3 7 3" xfId="49878"/>
    <cellStyle name="Normal 29 3 8" xfId="20191"/>
    <cellStyle name="Normal 29 3 9" xfId="39833"/>
    <cellStyle name="Normal 29 4" xfId="1233"/>
    <cellStyle name="Normal 29 4 2" xfId="3605"/>
    <cellStyle name="Normal 29 4 2 2" xfId="9042"/>
    <cellStyle name="Normal 29 4 2 2 2" xfId="18765"/>
    <cellStyle name="Normal 29 4 2 2 2 2" xfId="38278"/>
    <cellStyle name="Normal 29 4 2 2 2 3" xfId="58171"/>
    <cellStyle name="Normal 29 4 2 2 3" xfId="22694"/>
    <cellStyle name="Normal 29 4 2 2 4" xfId="42458"/>
    <cellStyle name="Normal 29 4 2 3" xfId="13459"/>
    <cellStyle name="Normal 29 4 2 3 2" xfId="32973"/>
    <cellStyle name="Normal 29 4 2 3 3" xfId="52866"/>
    <cellStyle name="Normal 29 4 2 4" xfId="24378"/>
    <cellStyle name="Normal 29 4 2 5" xfId="44144"/>
    <cellStyle name="Normal 29 4 3" xfId="7394"/>
    <cellStyle name="Normal 29 4 3 2" xfId="17117"/>
    <cellStyle name="Normal 29 4 3 2 2" xfId="36630"/>
    <cellStyle name="Normal 29 4 3 2 3" xfId="56523"/>
    <cellStyle name="Normal 29 4 3 3" xfId="23125"/>
    <cellStyle name="Normal 29 4 3 4" xfId="42891"/>
    <cellStyle name="Normal 29 4 4" xfId="5332"/>
    <cellStyle name="Normal 29 4 4 2" xfId="15069"/>
    <cellStyle name="Normal 29 4 4 2 2" xfId="34582"/>
    <cellStyle name="Normal 29 4 4 2 3" xfId="54475"/>
    <cellStyle name="Normal 29 4 4 3" xfId="27152"/>
    <cellStyle name="Normal 29 4 4 4" xfId="47040"/>
    <cellStyle name="Normal 29 4 5" xfId="11191"/>
    <cellStyle name="Normal 29 4 5 2" xfId="30706"/>
    <cellStyle name="Normal 29 4 5 3" xfId="50599"/>
    <cellStyle name="Normal 29 4 6" xfId="20912"/>
    <cellStyle name="Normal 29 4 7" xfId="40567"/>
    <cellStyle name="Normal 29 5" xfId="682"/>
    <cellStyle name="Normal 29 5 2" xfId="3067"/>
    <cellStyle name="Normal 29 5 2 2" xfId="8504"/>
    <cellStyle name="Normal 29 5 2 2 2" xfId="18227"/>
    <cellStyle name="Normal 29 5 2 2 2 2" xfId="37740"/>
    <cellStyle name="Normal 29 5 2 2 2 3" xfId="57633"/>
    <cellStyle name="Normal 29 5 2 2 3" xfId="26414"/>
    <cellStyle name="Normal 29 5 2 2 4" xfId="46187"/>
    <cellStyle name="Normal 29 5 2 3" xfId="12921"/>
    <cellStyle name="Normal 29 5 2 3 2" xfId="32435"/>
    <cellStyle name="Normal 29 5 2 3 3" xfId="52328"/>
    <cellStyle name="Normal 29 5 2 4" xfId="23840"/>
    <cellStyle name="Normal 29 5 2 5" xfId="43606"/>
    <cellStyle name="Normal 29 5 3" xfId="6934"/>
    <cellStyle name="Normal 29 5 3 2" xfId="16670"/>
    <cellStyle name="Normal 29 5 3 2 2" xfId="36183"/>
    <cellStyle name="Normal 29 5 3 2 3" xfId="56076"/>
    <cellStyle name="Normal 29 5 3 3" xfId="22756"/>
    <cellStyle name="Normal 29 5 3 4" xfId="42520"/>
    <cellStyle name="Normal 29 5 4" xfId="5867"/>
    <cellStyle name="Normal 29 5 4 2" xfId="15604"/>
    <cellStyle name="Normal 29 5 4 2 2" xfId="35117"/>
    <cellStyle name="Normal 29 5 4 2 3" xfId="55010"/>
    <cellStyle name="Normal 29 5 4 3" xfId="27687"/>
    <cellStyle name="Normal 29 5 4 4" xfId="47575"/>
    <cellStyle name="Normal 29 5 5" xfId="10653"/>
    <cellStyle name="Normal 29 5 5 2" xfId="30168"/>
    <cellStyle name="Normal 29 5 5 3" xfId="50061"/>
    <cellStyle name="Normal 29 5 6" xfId="20374"/>
    <cellStyle name="Normal 29 5 7" xfId="40016"/>
    <cellStyle name="Normal 29 6" xfId="1830"/>
    <cellStyle name="Normal 29 6 2" xfId="4141"/>
    <cellStyle name="Normal 29 6 2 2" xfId="9577"/>
    <cellStyle name="Normal 29 6 2 2 2" xfId="19300"/>
    <cellStyle name="Normal 29 6 2 2 2 2" xfId="38813"/>
    <cellStyle name="Normal 29 6 2 2 2 3" xfId="58706"/>
    <cellStyle name="Normal 29 6 2 2 3" xfId="29026"/>
    <cellStyle name="Normal 29 6 2 2 4" xfId="48914"/>
    <cellStyle name="Normal 29 6 2 3" xfId="13994"/>
    <cellStyle name="Normal 29 6 2 3 2" xfId="33508"/>
    <cellStyle name="Normal 29 6 2 3 3" xfId="53401"/>
    <cellStyle name="Normal 29 6 2 4" xfId="24913"/>
    <cellStyle name="Normal 29 6 2 5" xfId="44680"/>
    <cellStyle name="Normal 29 6 3" xfId="6402"/>
    <cellStyle name="Normal 29 6 3 2" xfId="16139"/>
    <cellStyle name="Normal 29 6 3 2 2" xfId="35652"/>
    <cellStyle name="Normal 29 6 3 2 3" xfId="55545"/>
    <cellStyle name="Normal 29 6 3 3" xfId="28222"/>
    <cellStyle name="Normal 29 6 3 4" xfId="48110"/>
    <cellStyle name="Normal 29 6 4" xfId="11726"/>
    <cellStyle name="Normal 29 6 4 2" xfId="31241"/>
    <cellStyle name="Normal 29 6 4 3" xfId="51134"/>
    <cellStyle name="Normal 29 6 5" xfId="21447"/>
    <cellStyle name="Normal 29 6 6" xfId="41164"/>
    <cellStyle name="Normal 29 7" xfId="2393"/>
    <cellStyle name="Normal 29 7 2" xfId="7830"/>
    <cellStyle name="Normal 29 7 2 2" xfId="17553"/>
    <cellStyle name="Normal 29 7 2 2 2" xfId="37066"/>
    <cellStyle name="Normal 29 7 2 2 3" xfId="56959"/>
    <cellStyle name="Normal 29 7 2 3" xfId="22784"/>
    <cellStyle name="Normal 29 7 2 4" xfId="42548"/>
    <cellStyle name="Normal 29 7 3" xfId="12247"/>
    <cellStyle name="Normal 29 7 3 2" xfId="31761"/>
    <cellStyle name="Normal 29 7 3 3" xfId="51654"/>
    <cellStyle name="Normal 29 7 4" xfId="23166"/>
    <cellStyle name="Normal 29 7 5" xfId="42932"/>
    <cellStyle name="Normal 29 8" xfId="2532"/>
    <cellStyle name="Normal 29 8 2" xfId="7969"/>
    <cellStyle name="Normal 29 8 2 2" xfId="17692"/>
    <cellStyle name="Normal 29 8 2 2 2" xfId="37205"/>
    <cellStyle name="Normal 29 8 2 2 3" xfId="57098"/>
    <cellStyle name="Normal 29 8 2 3" xfId="22356"/>
    <cellStyle name="Normal 29 8 2 4" xfId="42118"/>
    <cellStyle name="Normal 29 8 3" xfId="12386"/>
    <cellStyle name="Normal 29 8 3 2" xfId="31900"/>
    <cellStyle name="Normal 29 8 3 3" xfId="51793"/>
    <cellStyle name="Normal 29 8 4" xfId="23305"/>
    <cellStyle name="Normal 29 8 5" xfId="43071"/>
    <cellStyle name="Normal 29 9" xfId="4750"/>
    <cellStyle name="Normal 29 9 2" xfId="14532"/>
    <cellStyle name="Normal 29 9 2 2" xfId="34045"/>
    <cellStyle name="Normal 29 9 2 3" xfId="53938"/>
    <cellStyle name="Normal 29 9 3" xfId="26614"/>
    <cellStyle name="Normal 29 9 4" xfId="46458"/>
    <cellStyle name="Normal 3" xfId="3"/>
    <cellStyle name="Normal 3 10" xfId="7"/>
    <cellStyle name="Normal 3 2" xfId="75"/>
    <cellStyle name="Normal 3 2 2" xfId="231"/>
    <cellStyle name="Normal 3 2 2 10" xfId="19965"/>
    <cellStyle name="Normal 3 2 2 11" xfId="39565"/>
    <cellStyle name="Normal 3 2 2 2" xfId="449"/>
    <cellStyle name="Normal 3 2 2 2 2" xfId="1535"/>
    <cellStyle name="Normal 3 2 2 2 2 2" xfId="3907"/>
    <cellStyle name="Normal 3 2 2 2 2 2 2" xfId="9344"/>
    <cellStyle name="Normal 3 2 2 2 2 2 2 2" xfId="19067"/>
    <cellStyle name="Normal 3 2 2 2 2 2 2 2 2" xfId="38580"/>
    <cellStyle name="Normal 3 2 2 2 2 2 2 2 3" xfId="58473"/>
    <cellStyle name="Normal 3 2 2 2 2 2 2 3" xfId="28950"/>
    <cellStyle name="Normal 3 2 2 2 2 2 2 4" xfId="48838"/>
    <cellStyle name="Normal 3 2 2 2 2 2 3" xfId="13761"/>
    <cellStyle name="Normal 3 2 2 2 2 2 3 2" xfId="33275"/>
    <cellStyle name="Normal 3 2 2 2 2 2 3 3" xfId="53168"/>
    <cellStyle name="Normal 3 2 2 2 2 2 4" xfId="24680"/>
    <cellStyle name="Normal 3 2 2 2 2 2 5" xfId="44446"/>
    <cellStyle name="Normal 3 2 2 2 2 3" xfId="5634"/>
    <cellStyle name="Normal 3 2 2 2 2 3 2" xfId="15371"/>
    <cellStyle name="Normal 3 2 2 2 2 3 2 2" xfId="34884"/>
    <cellStyle name="Normal 3 2 2 2 2 3 2 3" xfId="54777"/>
    <cellStyle name="Normal 3 2 2 2 2 3 3" xfId="27454"/>
    <cellStyle name="Normal 3 2 2 2 2 3 4" xfId="47342"/>
    <cellStyle name="Normal 3 2 2 2 2 4" xfId="11493"/>
    <cellStyle name="Normal 3 2 2 2 2 4 2" xfId="31008"/>
    <cellStyle name="Normal 3 2 2 2 2 4 3" xfId="50901"/>
    <cellStyle name="Normal 3 2 2 2 2 5" xfId="21214"/>
    <cellStyle name="Normal 3 2 2 2 2 6" xfId="40869"/>
    <cellStyle name="Normal 3 2 2 2 3" xfId="984"/>
    <cellStyle name="Normal 3 2 2 2 3 2" xfId="3369"/>
    <cellStyle name="Normal 3 2 2 2 3 2 2" xfId="8806"/>
    <cellStyle name="Normal 3 2 2 2 3 2 2 2" xfId="18529"/>
    <cellStyle name="Normal 3 2 2 2 3 2 2 2 2" xfId="38042"/>
    <cellStyle name="Normal 3 2 2 2 3 2 2 2 3" xfId="57935"/>
    <cellStyle name="Normal 3 2 2 2 3 2 2 3" xfId="28859"/>
    <cellStyle name="Normal 3 2 2 2 3 2 2 4" xfId="48747"/>
    <cellStyle name="Normal 3 2 2 2 3 2 3" xfId="13223"/>
    <cellStyle name="Normal 3 2 2 2 3 2 3 2" xfId="32737"/>
    <cellStyle name="Normal 3 2 2 2 3 2 3 3" xfId="52630"/>
    <cellStyle name="Normal 3 2 2 2 3 2 4" xfId="24142"/>
    <cellStyle name="Normal 3 2 2 2 3 2 5" xfId="43908"/>
    <cellStyle name="Normal 3 2 2 2 3 3" xfId="6169"/>
    <cellStyle name="Normal 3 2 2 2 3 3 2" xfId="15906"/>
    <cellStyle name="Normal 3 2 2 2 3 3 2 2" xfId="35419"/>
    <cellStyle name="Normal 3 2 2 2 3 3 2 3" xfId="55312"/>
    <cellStyle name="Normal 3 2 2 2 3 3 3" xfId="27989"/>
    <cellStyle name="Normal 3 2 2 2 3 3 4" xfId="47877"/>
    <cellStyle name="Normal 3 2 2 2 3 4" xfId="10955"/>
    <cellStyle name="Normal 3 2 2 2 3 4 2" xfId="30470"/>
    <cellStyle name="Normal 3 2 2 2 3 4 3" xfId="50363"/>
    <cellStyle name="Normal 3 2 2 2 3 5" xfId="20676"/>
    <cellStyle name="Normal 3 2 2 2 3 6" xfId="40318"/>
    <cellStyle name="Normal 3 2 2 2 4" xfId="2174"/>
    <cellStyle name="Normal 3 2 2 2 4 2" xfId="4443"/>
    <cellStyle name="Normal 3 2 2 2 4 2 2" xfId="9879"/>
    <cellStyle name="Normal 3 2 2 2 4 2 2 2" xfId="19602"/>
    <cellStyle name="Normal 3 2 2 2 4 2 2 2 2" xfId="39115"/>
    <cellStyle name="Normal 3 2 2 2 4 2 2 2 3" xfId="59008"/>
    <cellStyle name="Normal 3 2 2 2 4 2 2 3" xfId="29328"/>
    <cellStyle name="Normal 3 2 2 2 4 2 2 4" xfId="49216"/>
    <cellStyle name="Normal 3 2 2 2 4 2 3" xfId="14296"/>
    <cellStyle name="Normal 3 2 2 2 4 2 3 2" xfId="33810"/>
    <cellStyle name="Normal 3 2 2 2 4 2 3 3" xfId="53703"/>
    <cellStyle name="Normal 3 2 2 2 4 2 4" xfId="25215"/>
    <cellStyle name="Normal 3 2 2 2 4 2 5" xfId="44982"/>
    <cellStyle name="Normal 3 2 2 2 4 3" xfId="6704"/>
    <cellStyle name="Normal 3 2 2 2 4 3 2" xfId="16441"/>
    <cellStyle name="Normal 3 2 2 2 4 3 2 2" xfId="35954"/>
    <cellStyle name="Normal 3 2 2 2 4 3 2 3" xfId="55847"/>
    <cellStyle name="Normal 3 2 2 2 4 3 3" xfId="28524"/>
    <cellStyle name="Normal 3 2 2 2 4 3 4" xfId="48412"/>
    <cellStyle name="Normal 3 2 2 2 4 4" xfId="12028"/>
    <cellStyle name="Normal 3 2 2 2 4 4 2" xfId="31543"/>
    <cellStyle name="Normal 3 2 2 2 4 4 3" xfId="51436"/>
    <cellStyle name="Normal 3 2 2 2 4 5" xfId="21749"/>
    <cellStyle name="Normal 3 2 2 2 4 6" xfId="41508"/>
    <cellStyle name="Normal 3 2 2 2 5" xfId="2834"/>
    <cellStyle name="Normal 3 2 2 2 5 2" xfId="8271"/>
    <cellStyle name="Normal 3 2 2 2 5 2 2" xfId="17994"/>
    <cellStyle name="Normal 3 2 2 2 5 2 2 2" xfId="37507"/>
    <cellStyle name="Normal 3 2 2 2 5 2 2 3" xfId="57400"/>
    <cellStyle name="Normal 3 2 2 2 5 2 3" xfId="28770"/>
    <cellStyle name="Normal 3 2 2 2 5 2 4" xfId="48658"/>
    <cellStyle name="Normal 3 2 2 2 5 3" xfId="12688"/>
    <cellStyle name="Normal 3 2 2 2 5 3 2" xfId="32202"/>
    <cellStyle name="Normal 3 2 2 2 5 3 3" xfId="52095"/>
    <cellStyle name="Normal 3 2 2 2 5 4" xfId="23607"/>
    <cellStyle name="Normal 3 2 2 2 5 5" xfId="43373"/>
    <cellStyle name="Normal 3 2 2 2 6" xfId="5094"/>
    <cellStyle name="Normal 3 2 2 2 6 2" xfId="14834"/>
    <cellStyle name="Normal 3 2 2 2 6 2 2" xfId="34347"/>
    <cellStyle name="Normal 3 2 2 2 6 2 3" xfId="54240"/>
    <cellStyle name="Normal 3 2 2 2 6 3" xfId="26916"/>
    <cellStyle name="Normal 3 2 2 2 6 4" xfId="46802"/>
    <cellStyle name="Normal 3 2 2 2 7" xfId="10420"/>
    <cellStyle name="Normal 3 2 2 2 7 2" xfId="29935"/>
    <cellStyle name="Normal 3 2 2 2 7 3" xfId="49828"/>
    <cellStyle name="Normal 3 2 2 2 8" xfId="20141"/>
    <cellStyle name="Normal 3 2 2 2 9" xfId="39783"/>
    <cellStyle name="Normal 3 2 2 3" xfId="625"/>
    <cellStyle name="Normal 3 2 2 3 2" xfId="1711"/>
    <cellStyle name="Normal 3 2 2 3 2 2" xfId="4083"/>
    <cellStyle name="Normal 3 2 2 3 2 2 2" xfId="9520"/>
    <cellStyle name="Normal 3 2 2 3 2 2 2 2" xfId="19243"/>
    <cellStyle name="Normal 3 2 2 3 2 2 2 2 2" xfId="38756"/>
    <cellStyle name="Normal 3 2 2 3 2 2 2 2 3" xfId="58649"/>
    <cellStyle name="Normal 3 2 2 3 2 2 2 3" xfId="28979"/>
    <cellStyle name="Normal 3 2 2 3 2 2 2 4" xfId="48867"/>
    <cellStyle name="Normal 3 2 2 3 2 2 3" xfId="13937"/>
    <cellStyle name="Normal 3 2 2 3 2 2 3 2" xfId="33451"/>
    <cellStyle name="Normal 3 2 2 3 2 2 3 3" xfId="53344"/>
    <cellStyle name="Normal 3 2 2 3 2 2 4" xfId="24856"/>
    <cellStyle name="Normal 3 2 2 3 2 2 5" xfId="44622"/>
    <cellStyle name="Normal 3 2 2 3 2 3" xfId="5810"/>
    <cellStyle name="Normal 3 2 2 3 2 3 2" xfId="15547"/>
    <cellStyle name="Normal 3 2 2 3 2 3 2 2" xfId="35060"/>
    <cellStyle name="Normal 3 2 2 3 2 3 2 3" xfId="54953"/>
    <cellStyle name="Normal 3 2 2 3 2 3 3" xfId="27630"/>
    <cellStyle name="Normal 3 2 2 3 2 3 4" xfId="47518"/>
    <cellStyle name="Normal 3 2 2 3 2 4" xfId="11669"/>
    <cellStyle name="Normal 3 2 2 3 2 4 2" xfId="31184"/>
    <cellStyle name="Normal 3 2 2 3 2 4 3" xfId="51077"/>
    <cellStyle name="Normal 3 2 2 3 2 5" xfId="21390"/>
    <cellStyle name="Normal 3 2 2 3 2 6" xfId="41045"/>
    <cellStyle name="Normal 3 2 2 3 3" xfId="1160"/>
    <cellStyle name="Normal 3 2 2 3 3 2" xfId="3545"/>
    <cellStyle name="Normal 3 2 2 3 3 2 2" xfId="8982"/>
    <cellStyle name="Normal 3 2 2 3 3 2 2 2" xfId="18705"/>
    <cellStyle name="Normal 3 2 2 3 3 2 2 2 2" xfId="38218"/>
    <cellStyle name="Normal 3 2 2 3 3 2 2 2 3" xfId="58111"/>
    <cellStyle name="Normal 3 2 2 3 3 2 2 3" xfId="28888"/>
    <cellStyle name="Normal 3 2 2 3 3 2 2 4" xfId="48776"/>
    <cellStyle name="Normal 3 2 2 3 3 2 3" xfId="13399"/>
    <cellStyle name="Normal 3 2 2 3 3 2 3 2" xfId="32913"/>
    <cellStyle name="Normal 3 2 2 3 3 2 3 3" xfId="52806"/>
    <cellStyle name="Normal 3 2 2 3 3 2 4" xfId="24318"/>
    <cellStyle name="Normal 3 2 2 3 3 2 5" xfId="44084"/>
    <cellStyle name="Normal 3 2 2 3 3 3" xfId="6345"/>
    <cellStyle name="Normal 3 2 2 3 3 3 2" xfId="16082"/>
    <cellStyle name="Normal 3 2 2 3 3 3 2 2" xfId="35595"/>
    <cellStyle name="Normal 3 2 2 3 3 3 2 3" xfId="55488"/>
    <cellStyle name="Normal 3 2 2 3 3 3 3" xfId="28165"/>
    <cellStyle name="Normal 3 2 2 3 3 3 4" xfId="48053"/>
    <cellStyle name="Normal 3 2 2 3 3 4" xfId="11131"/>
    <cellStyle name="Normal 3 2 2 3 3 4 2" xfId="30646"/>
    <cellStyle name="Normal 3 2 2 3 3 4 3" xfId="50539"/>
    <cellStyle name="Normal 3 2 2 3 3 5" xfId="20852"/>
    <cellStyle name="Normal 3 2 2 3 3 6" xfId="40494"/>
    <cellStyle name="Normal 3 2 2 3 4" xfId="2350"/>
    <cellStyle name="Normal 3 2 2 3 4 2" xfId="4619"/>
    <cellStyle name="Normal 3 2 2 3 4 2 2" xfId="10055"/>
    <cellStyle name="Normal 3 2 2 3 4 2 2 2" xfId="19778"/>
    <cellStyle name="Normal 3 2 2 3 4 2 2 2 2" xfId="39291"/>
    <cellStyle name="Normal 3 2 2 3 4 2 2 2 3" xfId="59184"/>
    <cellStyle name="Normal 3 2 2 3 4 2 2 3" xfId="29504"/>
    <cellStyle name="Normal 3 2 2 3 4 2 2 4" xfId="49392"/>
    <cellStyle name="Normal 3 2 2 3 4 2 3" xfId="14472"/>
    <cellStyle name="Normal 3 2 2 3 4 2 3 2" xfId="33986"/>
    <cellStyle name="Normal 3 2 2 3 4 2 3 3" xfId="53879"/>
    <cellStyle name="Normal 3 2 2 3 4 2 4" xfId="25391"/>
    <cellStyle name="Normal 3 2 2 3 4 2 5" xfId="45158"/>
    <cellStyle name="Normal 3 2 2 3 4 3" xfId="6880"/>
    <cellStyle name="Normal 3 2 2 3 4 3 2" xfId="16617"/>
    <cellStyle name="Normal 3 2 2 3 4 3 2 2" xfId="36130"/>
    <cellStyle name="Normal 3 2 2 3 4 3 2 3" xfId="56023"/>
    <cellStyle name="Normal 3 2 2 3 4 3 3" xfId="28700"/>
    <cellStyle name="Normal 3 2 2 3 4 3 4" xfId="48588"/>
    <cellStyle name="Normal 3 2 2 3 4 4" xfId="12204"/>
    <cellStyle name="Normal 3 2 2 3 4 4 2" xfId="31719"/>
    <cellStyle name="Normal 3 2 2 3 4 4 3" xfId="51612"/>
    <cellStyle name="Normal 3 2 2 3 4 5" xfId="21925"/>
    <cellStyle name="Normal 3 2 2 3 4 6" xfId="41684"/>
    <cellStyle name="Normal 3 2 2 3 5" xfId="3010"/>
    <cellStyle name="Normal 3 2 2 3 5 2" xfId="8447"/>
    <cellStyle name="Normal 3 2 2 3 5 2 2" xfId="18170"/>
    <cellStyle name="Normal 3 2 2 3 5 2 2 2" xfId="37683"/>
    <cellStyle name="Normal 3 2 2 3 5 2 2 3" xfId="57576"/>
    <cellStyle name="Normal 3 2 2 3 5 2 3" xfId="28799"/>
    <cellStyle name="Normal 3 2 2 3 5 2 4" xfId="48687"/>
    <cellStyle name="Normal 3 2 2 3 5 3" xfId="12864"/>
    <cellStyle name="Normal 3 2 2 3 5 3 2" xfId="32378"/>
    <cellStyle name="Normal 3 2 2 3 5 3 3" xfId="52271"/>
    <cellStyle name="Normal 3 2 2 3 5 4" xfId="23783"/>
    <cellStyle name="Normal 3 2 2 3 5 5" xfId="43549"/>
    <cellStyle name="Normal 3 2 2 3 6" xfId="5270"/>
    <cellStyle name="Normal 3 2 2 3 6 2" xfId="15010"/>
    <cellStyle name="Normal 3 2 2 3 6 2 2" xfId="34523"/>
    <cellStyle name="Normal 3 2 2 3 6 2 3" xfId="54416"/>
    <cellStyle name="Normal 3 2 2 3 6 3" xfId="27092"/>
    <cellStyle name="Normal 3 2 2 3 6 4" xfId="46978"/>
    <cellStyle name="Normal 3 2 2 3 7" xfId="10596"/>
    <cellStyle name="Normal 3 2 2 3 7 2" xfId="30111"/>
    <cellStyle name="Normal 3 2 2 3 7 3" xfId="50004"/>
    <cellStyle name="Normal 3 2 2 3 8" xfId="20317"/>
    <cellStyle name="Normal 3 2 2 3 9" xfId="39959"/>
    <cellStyle name="Normal 3 2 2 4" xfId="1359"/>
    <cellStyle name="Normal 3 2 2 4 2" xfId="3731"/>
    <cellStyle name="Normal 3 2 2 4 2 2" xfId="9168"/>
    <cellStyle name="Normal 3 2 2 4 2 2 2" xfId="18891"/>
    <cellStyle name="Normal 3 2 2 4 2 2 2 2" xfId="38404"/>
    <cellStyle name="Normal 3 2 2 4 2 2 2 3" xfId="58297"/>
    <cellStyle name="Normal 3 2 2 4 2 2 3" xfId="28921"/>
    <cellStyle name="Normal 3 2 2 4 2 2 4" xfId="48809"/>
    <cellStyle name="Normal 3 2 2 4 2 3" xfId="13585"/>
    <cellStyle name="Normal 3 2 2 4 2 3 2" xfId="33099"/>
    <cellStyle name="Normal 3 2 2 4 2 3 3" xfId="52992"/>
    <cellStyle name="Normal 3 2 2 4 2 4" xfId="24504"/>
    <cellStyle name="Normal 3 2 2 4 2 5" xfId="44270"/>
    <cellStyle name="Normal 3 2 2 4 3" xfId="5458"/>
    <cellStyle name="Normal 3 2 2 4 3 2" xfId="15195"/>
    <cellStyle name="Normal 3 2 2 4 3 2 2" xfId="34708"/>
    <cellStyle name="Normal 3 2 2 4 3 2 3" xfId="54601"/>
    <cellStyle name="Normal 3 2 2 4 3 3" xfId="27278"/>
    <cellStyle name="Normal 3 2 2 4 3 4" xfId="47166"/>
    <cellStyle name="Normal 3 2 2 4 4" xfId="11317"/>
    <cellStyle name="Normal 3 2 2 4 4 2" xfId="30832"/>
    <cellStyle name="Normal 3 2 2 4 4 3" xfId="50725"/>
    <cellStyle name="Normal 3 2 2 4 5" xfId="21038"/>
    <cellStyle name="Normal 3 2 2 4 6" xfId="40693"/>
    <cellStyle name="Normal 3 2 2 5" xfId="808"/>
    <cellStyle name="Normal 3 2 2 5 2" xfId="3193"/>
    <cellStyle name="Normal 3 2 2 5 2 2" xfId="8630"/>
    <cellStyle name="Normal 3 2 2 5 2 2 2" xfId="18353"/>
    <cellStyle name="Normal 3 2 2 5 2 2 2 2" xfId="37866"/>
    <cellStyle name="Normal 3 2 2 5 2 2 2 3" xfId="57759"/>
    <cellStyle name="Normal 3 2 2 5 2 2 3" xfId="28830"/>
    <cellStyle name="Normal 3 2 2 5 2 2 4" xfId="48718"/>
    <cellStyle name="Normal 3 2 2 5 2 3" xfId="13047"/>
    <cellStyle name="Normal 3 2 2 5 2 3 2" xfId="32561"/>
    <cellStyle name="Normal 3 2 2 5 2 3 3" xfId="52454"/>
    <cellStyle name="Normal 3 2 2 5 2 4" xfId="23966"/>
    <cellStyle name="Normal 3 2 2 5 2 5" xfId="43732"/>
    <cellStyle name="Normal 3 2 2 5 3" xfId="5993"/>
    <cellStyle name="Normal 3 2 2 5 3 2" xfId="15730"/>
    <cellStyle name="Normal 3 2 2 5 3 2 2" xfId="35243"/>
    <cellStyle name="Normal 3 2 2 5 3 2 3" xfId="55136"/>
    <cellStyle name="Normal 3 2 2 5 3 3" xfId="27813"/>
    <cellStyle name="Normal 3 2 2 5 3 4" xfId="47701"/>
    <cellStyle name="Normal 3 2 2 5 4" xfId="10779"/>
    <cellStyle name="Normal 3 2 2 5 4 2" xfId="30294"/>
    <cellStyle name="Normal 3 2 2 5 4 3" xfId="50187"/>
    <cellStyle name="Normal 3 2 2 5 5" xfId="20500"/>
    <cellStyle name="Normal 3 2 2 5 6" xfId="40142"/>
    <cellStyle name="Normal 3 2 2 6" xfId="1956"/>
    <cellStyle name="Normal 3 2 2 6 2" xfId="4267"/>
    <cellStyle name="Normal 3 2 2 6 2 2" xfId="9703"/>
    <cellStyle name="Normal 3 2 2 6 2 2 2" xfId="19426"/>
    <cellStyle name="Normal 3 2 2 6 2 2 2 2" xfId="38939"/>
    <cellStyle name="Normal 3 2 2 6 2 2 2 3" xfId="58832"/>
    <cellStyle name="Normal 3 2 2 6 2 2 3" xfId="29152"/>
    <cellStyle name="Normal 3 2 2 6 2 2 4" xfId="49040"/>
    <cellStyle name="Normal 3 2 2 6 2 3" xfId="14120"/>
    <cellStyle name="Normal 3 2 2 6 2 3 2" xfId="33634"/>
    <cellStyle name="Normal 3 2 2 6 2 3 3" xfId="53527"/>
    <cellStyle name="Normal 3 2 2 6 2 4" xfId="25039"/>
    <cellStyle name="Normal 3 2 2 6 2 5" xfId="44806"/>
    <cellStyle name="Normal 3 2 2 6 3" xfId="6528"/>
    <cellStyle name="Normal 3 2 2 6 3 2" xfId="16265"/>
    <cellStyle name="Normal 3 2 2 6 3 2 2" xfId="35778"/>
    <cellStyle name="Normal 3 2 2 6 3 2 3" xfId="55671"/>
    <cellStyle name="Normal 3 2 2 6 3 3" xfId="28348"/>
    <cellStyle name="Normal 3 2 2 6 3 4" xfId="48236"/>
    <cellStyle name="Normal 3 2 2 6 4" xfId="11852"/>
    <cellStyle name="Normal 3 2 2 6 4 2" xfId="31367"/>
    <cellStyle name="Normal 3 2 2 6 4 3" xfId="51260"/>
    <cellStyle name="Normal 3 2 2 6 5" xfId="21573"/>
    <cellStyle name="Normal 3 2 2 6 6" xfId="41290"/>
    <cellStyle name="Normal 3 2 2 7" xfId="2658"/>
    <cellStyle name="Normal 3 2 2 7 2" xfId="8095"/>
    <cellStyle name="Normal 3 2 2 7 2 2" xfId="17818"/>
    <cellStyle name="Normal 3 2 2 7 2 2 2" xfId="37331"/>
    <cellStyle name="Normal 3 2 2 7 2 2 3" xfId="57224"/>
    <cellStyle name="Normal 3 2 2 7 2 3" xfId="28741"/>
    <cellStyle name="Normal 3 2 2 7 2 4" xfId="48629"/>
    <cellStyle name="Normal 3 2 2 7 3" xfId="12512"/>
    <cellStyle name="Normal 3 2 2 7 3 2" xfId="32026"/>
    <cellStyle name="Normal 3 2 2 7 3 3" xfId="51919"/>
    <cellStyle name="Normal 3 2 2 7 4" xfId="23431"/>
    <cellStyle name="Normal 3 2 2 7 5" xfId="43197"/>
    <cellStyle name="Normal 3 2 2 8" xfId="4876"/>
    <cellStyle name="Normal 3 2 2 8 2" xfId="14658"/>
    <cellStyle name="Normal 3 2 2 8 2 2" xfId="34171"/>
    <cellStyle name="Normal 3 2 2 8 2 3" xfId="54064"/>
    <cellStyle name="Normal 3 2 2 8 3" xfId="26740"/>
    <cellStyle name="Normal 3 2 2 8 4" xfId="46584"/>
    <cellStyle name="Normal 3 2 2 9" xfId="10244"/>
    <cellStyle name="Normal 3 2 2 9 2" xfId="29759"/>
    <cellStyle name="Normal 3 2 2 9 3" xfId="49652"/>
    <cellStyle name="Normal 3 2 3" xfId="1209"/>
    <cellStyle name="Normal 3 2 3 2" xfId="7370"/>
    <cellStyle name="Normal 3 2 3 2 2" xfId="45625"/>
    <cellStyle name="Normal 3 2 3 3" xfId="4720"/>
    <cellStyle name="Normal 3 2 3 3 2" xfId="46428"/>
    <cellStyle name="Normal 3 2 3 4" xfId="40543"/>
    <cellStyle name="Normal 3 2 4" xfId="1800"/>
    <cellStyle name="Normal 3 2 4 2" xfId="41134"/>
    <cellStyle name="Normal 3 2 5" xfId="4644"/>
    <cellStyle name="Normal 3 2 5 2" xfId="46352"/>
    <cellStyle name="Normal 3 2 6" xfId="39409"/>
    <cellStyle name="Normal 3 3" xfId="230"/>
    <cellStyle name="Normal 3 3 10" xfId="19964"/>
    <cellStyle name="Normal 3 3 11" xfId="39564"/>
    <cellStyle name="Normal 3 3 2" xfId="448"/>
    <cellStyle name="Normal 3 3 2 2" xfId="1534"/>
    <cellStyle name="Normal 3 3 2 2 2" xfId="3906"/>
    <cellStyle name="Normal 3 3 2 2 2 2" xfId="9343"/>
    <cellStyle name="Normal 3 3 2 2 2 2 2" xfId="19066"/>
    <cellStyle name="Normal 3 3 2 2 2 2 2 2" xfId="38579"/>
    <cellStyle name="Normal 3 3 2 2 2 2 2 3" xfId="58472"/>
    <cellStyle name="Normal 3 3 2 2 2 2 3" xfId="22498"/>
    <cellStyle name="Normal 3 3 2 2 2 2 4" xfId="42261"/>
    <cellStyle name="Normal 3 3 2 2 2 3" xfId="13760"/>
    <cellStyle name="Normal 3 3 2 2 2 3 2" xfId="33274"/>
    <cellStyle name="Normal 3 3 2 2 2 3 3" xfId="53167"/>
    <cellStyle name="Normal 3 3 2 2 2 4" xfId="24679"/>
    <cellStyle name="Normal 3 3 2 2 2 5" xfId="44445"/>
    <cellStyle name="Normal 3 3 2 2 3" xfId="7647"/>
    <cellStyle name="Normal 3 3 2 2 3 2" xfId="17370"/>
    <cellStyle name="Normal 3 3 2 2 3 2 2" xfId="36883"/>
    <cellStyle name="Normal 3 3 2 2 3 2 3" xfId="56776"/>
    <cellStyle name="Normal 3 3 2 2 3 3" xfId="26464"/>
    <cellStyle name="Normal 3 3 2 2 3 4" xfId="46237"/>
    <cellStyle name="Normal 3 3 2 2 4" xfId="5633"/>
    <cellStyle name="Normal 3 3 2 2 4 2" xfId="15370"/>
    <cellStyle name="Normal 3 3 2 2 4 2 2" xfId="34883"/>
    <cellStyle name="Normal 3 3 2 2 4 2 3" xfId="54776"/>
    <cellStyle name="Normal 3 3 2 2 4 3" xfId="27453"/>
    <cellStyle name="Normal 3 3 2 2 4 4" xfId="47341"/>
    <cellStyle name="Normal 3 3 2 2 5" xfId="11492"/>
    <cellStyle name="Normal 3 3 2 2 5 2" xfId="31007"/>
    <cellStyle name="Normal 3 3 2 2 5 3" xfId="50900"/>
    <cellStyle name="Normal 3 3 2 2 6" xfId="21213"/>
    <cellStyle name="Normal 3 3 2 2 7" xfId="40868"/>
    <cellStyle name="Normal 3 3 2 3" xfId="983"/>
    <cellStyle name="Normal 3 3 2 3 2" xfId="3368"/>
    <cellStyle name="Normal 3 3 2 3 2 2" xfId="8805"/>
    <cellStyle name="Normal 3 3 2 3 2 2 2" xfId="18528"/>
    <cellStyle name="Normal 3 3 2 3 2 2 2 2" xfId="38041"/>
    <cellStyle name="Normal 3 3 2 3 2 2 2 3" xfId="57934"/>
    <cellStyle name="Normal 3 3 2 3 2 2 3" xfId="26512"/>
    <cellStyle name="Normal 3 3 2 3 2 2 4" xfId="46285"/>
    <cellStyle name="Normal 3 3 2 3 2 3" xfId="13222"/>
    <cellStyle name="Normal 3 3 2 3 2 3 2" xfId="32736"/>
    <cellStyle name="Normal 3 3 2 3 2 3 3" xfId="52629"/>
    <cellStyle name="Normal 3 3 2 3 2 4" xfId="24141"/>
    <cellStyle name="Normal 3 3 2 3 2 5" xfId="43907"/>
    <cellStyle name="Normal 3 3 2 3 3" xfId="7187"/>
    <cellStyle name="Normal 3 3 2 3 3 2" xfId="16923"/>
    <cellStyle name="Normal 3 3 2 3 3 2 2" xfId="36436"/>
    <cellStyle name="Normal 3 3 2 3 3 2 3" xfId="56329"/>
    <cellStyle name="Normal 3 3 2 3 3 3" xfId="22510"/>
    <cellStyle name="Normal 3 3 2 3 3 4" xfId="42273"/>
    <cellStyle name="Normal 3 3 2 3 4" xfId="6168"/>
    <cellStyle name="Normal 3 3 2 3 4 2" xfId="15905"/>
    <cellStyle name="Normal 3 3 2 3 4 2 2" xfId="35418"/>
    <cellStyle name="Normal 3 3 2 3 4 2 3" xfId="55311"/>
    <cellStyle name="Normal 3 3 2 3 4 3" xfId="27988"/>
    <cellStyle name="Normal 3 3 2 3 4 4" xfId="47876"/>
    <cellStyle name="Normal 3 3 2 3 5" xfId="10954"/>
    <cellStyle name="Normal 3 3 2 3 5 2" xfId="30469"/>
    <cellStyle name="Normal 3 3 2 3 5 3" xfId="50362"/>
    <cellStyle name="Normal 3 3 2 3 6" xfId="20675"/>
    <cellStyle name="Normal 3 3 2 3 7" xfId="40317"/>
    <cellStyle name="Normal 3 3 2 4" xfId="2173"/>
    <cellStyle name="Normal 3 3 2 4 2" xfId="4442"/>
    <cellStyle name="Normal 3 3 2 4 2 2" xfId="9878"/>
    <cellStyle name="Normal 3 3 2 4 2 2 2" xfId="19601"/>
    <cellStyle name="Normal 3 3 2 4 2 2 2 2" xfId="39114"/>
    <cellStyle name="Normal 3 3 2 4 2 2 2 3" xfId="59007"/>
    <cellStyle name="Normal 3 3 2 4 2 2 3" xfId="29327"/>
    <cellStyle name="Normal 3 3 2 4 2 2 4" xfId="49215"/>
    <cellStyle name="Normal 3 3 2 4 2 3" xfId="14295"/>
    <cellStyle name="Normal 3 3 2 4 2 3 2" xfId="33809"/>
    <cellStyle name="Normal 3 3 2 4 2 3 3" xfId="53702"/>
    <cellStyle name="Normal 3 3 2 4 2 4" xfId="25214"/>
    <cellStyle name="Normal 3 3 2 4 2 5" xfId="44981"/>
    <cellStyle name="Normal 3 3 2 4 3" xfId="6703"/>
    <cellStyle name="Normal 3 3 2 4 3 2" xfId="16440"/>
    <cellStyle name="Normal 3 3 2 4 3 2 2" xfId="35953"/>
    <cellStyle name="Normal 3 3 2 4 3 2 3" xfId="55846"/>
    <cellStyle name="Normal 3 3 2 4 3 3" xfId="28523"/>
    <cellStyle name="Normal 3 3 2 4 3 4" xfId="48411"/>
    <cellStyle name="Normal 3 3 2 4 4" xfId="12027"/>
    <cellStyle name="Normal 3 3 2 4 4 2" xfId="31542"/>
    <cellStyle name="Normal 3 3 2 4 4 3" xfId="51435"/>
    <cellStyle name="Normal 3 3 2 4 5" xfId="21748"/>
    <cellStyle name="Normal 3 3 2 4 6" xfId="41507"/>
    <cellStyle name="Normal 3 3 2 5" xfId="2833"/>
    <cellStyle name="Normal 3 3 2 5 2" xfId="8270"/>
    <cellStyle name="Normal 3 3 2 5 2 2" xfId="17993"/>
    <cellStyle name="Normal 3 3 2 5 2 2 2" xfId="37506"/>
    <cellStyle name="Normal 3 3 2 5 2 2 3" xfId="57399"/>
    <cellStyle name="Normal 3 3 2 5 2 3" xfId="25774"/>
    <cellStyle name="Normal 3 3 2 5 2 4" xfId="45543"/>
    <cellStyle name="Normal 3 3 2 5 3" xfId="12687"/>
    <cellStyle name="Normal 3 3 2 5 3 2" xfId="32201"/>
    <cellStyle name="Normal 3 3 2 5 3 3" xfId="52094"/>
    <cellStyle name="Normal 3 3 2 5 4" xfId="23606"/>
    <cellStyle name="Normal 3 3 2 5 5" xfId="43372"/>
    <cellStyle name="Normal 3 3 2 6" xfId="5093"/>
    <cellStyle name="Normal 3 3 2 6 2" xfId="14833"/>
    <cellStyle name="Normal 3 3 2 6 2 2" xfId="34346"/>
    <cellStyle name="Normal 3 3 2 6 2 3" xfId="54239"/>
    <cellStyle name="Normal 3 3 2 6 3" xfId="26915"/>
    <cellStyle name="Normal 3 3 2 6 4" xfId="46801"/>
    <cellStyle name="Normal 3 3 2 7" xfId="10419"/>
    <cellStyle name="Normal 3 3 2 7 2" xfId="29934"/>
    <cellStyle name="Normal 3 3 2 7 3" xfId="49827"/>
    <cellStyle name="Normal 3 3 2 8" xfId="20140"/>
    <cellStyle name="Normal 3 3 2 9" xfId="39782"/>
    <cellStyle name="Normal 3 3 3" xfId="624"/>
    <cellStyle name="Normal 3 3 3 2" xfId="1710"/>
    <cellStyle name="Normal 3 3 3 2 2" xfId="4082"/>
    <cellStyle name="Normal 3 3 3 2 2 2" xfId="9519"/>
    <cellStyle name="Normal 3 3 3 2 2 2 2" xfId="19242"/>
    <cellStyle name="Normal 3 3 3 2 2 2 2 2" xfId="38755"/>
    <cellStyle name="Normal 3 3 3 2 2 2 2 3" xfId="58648"/>
    <cellStyle name="Normal 3 3 3 2 2 2 3" xfId="25965"/>
    <cellStyle name="Normal 3 3 3 2 2 2 4" xfId="45735"/>
    <cellStyle name="Normal 3 3 3 2 2 3" xfId="13936"/>
    <cellStyle name="Normal 3 3 3 2 2 3 2" xfId="33450"/>
    <cellStyle name="Normal 3 3 3 2 2 3 3" xfId="53343"/>
    <cellStyle name="Normal 3 3 3 2 2 4" xfId="24855"/>
    <cellStyle name="Normal 3 3 3 2 2 5" xfId="44621"/>
    <cellStyle name="Normal 3 3 3 2 3" xfId="7794"/>
    <cellStyle name="Normal 3 3 3 2 3 2" xfId="17517"/>
    <cellStyle name="Normal 3 3 3 2 3 2 2" xfId="37030"/>
    <cellStyle name="Normal 3 3 3 2 3 2 3" xfId="56923"/>
    <cellStyle name="Normal 3 3 3 2 3 3" xfId="22079"/>
    <cellStyle name="Normal 3 3 3 2 3 4" xfId="41839"/>
    <cellStyle name="Normal 3 3 3 2 4" xfId="5809"/>
    <cellStyle name="Normal 3 3 3 2 4 2" xfId="15546"/>
    <cellStyle name="Normal 3 3 3 2 4 2 2" xfId="35059"/>
    <cellStyle name="Normal 3 3 3 2 4 2 3" xfId="54952"/>
    <cellStyle name="Normal 3 3 3 2 4 3" xfId="27629"/>
    <cellStyle name="Normal 3 3 3 2 4 4" xfId="47517"/>
    <cellStyle name="Normal 3 3 3 2 5" xfId="11668"/>
    <cellStyle name="Normal 3 3 3 2 5 2" xfId="31183"/>
    <cellStyle name="Normal 3 3 3 2 5 3" xfId="51076"/>
    <cellStyle name="Normal 3 3 3 2 6" xfId="21389"/>
    <cellStyle name="Normal 3 3 3 2 7" xfId="41044"/>
    <cellStyle name="Normal 3 3 3 3" xfId="1159"/>
    <cellStyle name="Normal 3 3 3 3 2" xfId="3544"/>
    <cellStyle name="Normal 3 3 3 3 2 2" xfId="8981"/>
    <cellStyle name="Normal 3 3 3 3 2 2 2" xfId="18704"/>
    <cellStyle name="Normal 3 3 3 3 2 2 2 2" xfId="38217"/>
    <cellStyle name="Normal 3 3 3 3 2 2 2 3" xfId="58110"/>
    <cellStyle name="Normal 3 3 3 3 2 2 3" xfId="26195"/>
    <cellStyle name="Normal 3 3 3 3 2 2 4" xfId="45966"/>
    <cellStyle name="Normal 3 3 3 3 2 3" xfId="13398"/>
    <cellStyle name="Normal 3 3 3 3 2 3 2" xfId="32912"/>
    <cellStyle name="Normal 3 3 3 3 2 3 3" xfId="52805"/>
    <cellStyle name="Normal 3 3 3 3 2 4" xfId="24317"/>
    <cellStyle name="Normal 3 3 3 3 2 5" xfId="44083"/>
    <cellStyle name="Normal 3 3 3 3 3" xfId="7334"/>
    <cellStyle name="Normal 3 3 3 3 3 2" xfId="17070"/>
    <cellStyle name="Normal 3 3 3 3 3 2 2" xfId="36583"/>
    <cellStyle name="Normal 3 3 3 3 3 2 3" xfId="56476"/>
    <cellStyle name="Normal 3 3 3 3 3 3" xfId="21950"/>
    <cellStyle name="Normal 3 3 3 3 3 4" xfId="41709"/>
    <cellStyle name="Normal 3 3 3 3 4" xfId="6344"/>
    <cellStyle name="Normal 3 3 3 3 4 2" xfId="16081"/>
    <cellStyle name="Normal 3 3 3 3 4 2 2" xfId="35594"/>
    <cellStyle name="Normal 3 3 3 3 4 2 3" xfId="55487"/>
    <cellStyle name="Normal 3 3 3 3 4 3" xfId="28164"/>
    <cellStyle name="Normal 3 3 3 3 4 4" xfId="48052"/>
    <cellStyle name="Normal 3 3 3 3 5" xfId="11130"/>
    <cellStyle name="Normal 3 3 3 3 5 2" xfId="30645"/>
    <cellStyle name="Normal 3 3 3 3 5 3" xfId="50538"/>
    <cellStyle name="Normal 3 3 3 3 6" xfId="20851"/>
    <cellStyle name="Normal 3 3 3 3 7" xfId="40493"/>
    <cellStyle name="Normal 3 3 3 4" xfId="2349"/>
    <cellStyle name="Normal 3 3 3 4 2" xfId="4618"/>
    <cellStyle name="Normal 3 3 3 4 2 2" xfId="10054"/>
    <cellStyle name="Normal 3 3 3 4 2 2 2" xfId="19777"/>
    <cellStyle name="Normal 3 3 3 4 2 2 2 2" xfId="39290"/>
    <cellStyle name="Normal 3 3 3 4 2 2 2 3" xfId="59183"/>
    <cellStyle name="Normal 3 3 3 4 2 2 3" xfId="29503"/>
    <cellStyle name="Normal 3 3 3 4 2 2 4" xfId="49391"/>
    <cellStyle name="Normal 3 3 3 4 2 3" xfId="14471"/>
    <cellStyle name="Normal 3 3 3 4 2 3 2" xfId="33985"/>
    <cellStyle name="Normal 3 3 3 4 2 3 3" xfId="53878"/>
    <cellStyle name="Normal 3 3 3 4 2 4" xfId="25390"/>
    <cellStyle name="Normal 3 3 3 4 2 5" xfId="45157"/>
    <cellStyle name="Normal 3 3 3 4 3" xfId="6879"/>
    <cellStyle name="Normal 3 3 3 4 3 2" xfId="16616"/>
    <cellStyle name="Normal 3 3 3 4 3 2 2" xfId="36129"/>
    <cellStyle name="Normal 3 3 3 4 3 2 3" xfId="56022"/>
    <cellStyle name="Normal 3 3 3 4 3 3" xfId="28699"/>
    <cellStyle name="Normal 3 3 3 4 3 4" xfId="48587"/>
    <cellStyle name="Normal 3 3 3 4 4" xfId="12203"/>
    <cellStyle name="Normal 3 3 3 4 4 2" xfId="31718"/>
    <cellStyle name="Normal 3 3 3 4 4 3" xfId="51611"/>
    <cellStyle name="Normal 3 3 3 4 5" xfId="21924"/>
    <cellStyle name="Normal 3 3 3 4 6" xfId="41683"/>
    <cellStyle name="Normal 3 3 3 5" xfId="3009"/>
    <cellStyle name="Normal 3 3 3 5 2" xfId="8446"/>
    <cellStyle name="Normal 3 3 3 5 2 2" xfId="18169"/>
    <cellStyle name="Normal 3 3 3 5 2 2 2" xfId="37682"/>
    <cellStyle name="Normal 3 3 3 5 2 2 3" xfId="57575"/>
    <cellStyle name="Normal 3 3 3 5 2 3" xfId="23088"/>
    <cellStyle name="Normal 3 3 3 5 2 4" xfId="42853"/>
    <cellStyle name="Normal 3 3 3 5 3" xfId="12863"/>
    <cellStyle name="Normal 3 3 3 5 3 2" xfId="32377"/>
    <cellStyle name="Normal 3 3 3 5 3 3" xfId="52270"/>
    <cellStyle name="Normal 3 3 3 5 4" xfId="23782"/>
    <cellStyle name="Normal 3 3 3 5 5" xfId="43548"/>
    <cellStyle name="Normal 3 3 3 6" xfId="5269"/>
    <cellStyle name="Normal 3 3 3 6 2" xfId="15009"/>
    <cellStyle name="Normal 3 3 3 6 2 2" xfId="34522"/>
    <cellStyle name="Normal 3 3 3 6 2 3" xfId="54415"/>
    <cellStyle name="Normal 3 3 3 6 3" xfId="27091"/>
    <cellStyle name="Normal 3 3 3 6 4" xfId="46977"/>
    <cellStyle name="Normal 3 3 3 7" xfId="10595"/>
    <cellStyle name="Normal 3 3 3 7 2" xfId="30110"/>
    <cellStyle name="Normal 3 3 3 7 3" xfId="50003"/>
    <cellStyle name="Normal 3 3 3 8" xfId="20316"/>
    <cellStyle name="Normal 3 3 3 9" xfId="39958"/>
    <cellStyle name="Normal 3 3 4" xfId="1358"/>
    <cellStyle name="Normal 3 3 4 2" xfId="3730"/>
    <cellStyle name="Normal 3 3 4 2 2" xfId="9167"/>
    <cellStyle name="Normal 3 3 4 2 2 2" xfId="18890"/>
    <cellStyle name="Normal 3 3 4 2 2 2 2" xfId="38403"/>
    <cellStyle name="Normal 3 3 4 2 2 2 3" xfId="58296"/>
    <cellStyle name="Normal 3 3 4 2 2 3" xfId="22515"/>
    <cellStyle name="Normal 3 3 4 2 2 4" xfId="42278"/>
    <cellStyle name="Normal 3 3 4 2 3" xfId="13584"/>
    <cellStyle name="Normal 3 3 4 2 3 2" xfId="33098"/>
    <cellStyle name="Normal 3 3 4 2 3 3" xfId="52991"/>
    <cellStyle name="Normal 3 3 4 2 4" xfId="24503"/>
    <cellStyle name="Normal 3 3 4 2 5" xfId="44269"/>
    <cellStyle name="Normal 3 3 4 3" xfId="7500"/>
    <cellStyle name="Normal 3 3 4 3 2" xfId="17223"/>
    <cellStyle name="Normal 3 3 4 3 2 2" xfId="36736"/>
    <cellStyle name="Normal 3 3 4 3 2 3" xfId="56629"/>
    <cellStyle name="Normal 3 3 4 3 3" xfId="22382"/>
    <cellStyle name="Normal 3 3 4 3 4" xfId="42144"/>
    <cellStyle name="Normal 3 3 4 4" xfId="5457"/>
    <cellStyle name="Normal 3 3 4 4 2" xfId="15194"/>
    <cellStyle name="Normal 3 3 4 4 2 2" xfId="34707"/>
    <cellStyle name="Normal 3 3 4 4 2 3" xfId="54600"/>
    <cellStyle name="Normal 3 3 4 4 3" xfId="27277"/>
    <cellStyle name="Normal 3 3 4 4 4" xfId="47165"/>
    <cellStyle name="Normal 3 3 4 5" xfId="11316"/>
    <cellStyle name="Normal 3 3 4 5 2" xfId="30831"/>
    <cellStyle name="Normal 3 3 4 5 3" xfId="50724"/>
    <cellStyle name="Normal 3 3 4 6" xfId="21037"/>
    <cellStyle name="Normal 3 3 4 7" xfId="40692"/>
    <cellStyle name="Normal 3 3 5" xfId="807"/>
    <cellStyle name="Normal 3 3 5 2" xfId="3192"/>
    <cellStyle name="Normal 3 3 5 2 2" xfId="8629"/>
    <cellStyle name="Normal 3 3 5 2 2 2" xfId="18352"/>
    <cellStyle name="Normal 3 3 5 2 2 2 2" xfId="37865"/>
    <cellStyle name="Normal 3 3 5 2 2 2 3" xfId="57758"/>
    <cellStyle name="Normal 3 3 5 2 2 3" xfId="25747"/>
    <cellStyle name="Normal 3 3 5 2 2 4" xfId="45516"/>
    <cellStyle name="Normal 3 3 5 2 3" xfId="13046"/>
    <cellStyle name="Normal 3 3 5 2 3 2" xfId="32560"/>
    <cellStyle name="Normal 3 3 5 2 3 3" xfId="52453"/>
    <cellStyle name="Normal 3 3 5 2 4" xfId="23965"/>
    <cellStyle name="Normal 3 3 5 2 5" xfId="43731"/>
    <cellStyle name="Normal 3 3 5 3" xfId="7040"/>
    <cellStyle name="Normal 3 3 5 3 2" xfId="16776"/>
    <cellStyle name="Normal 3 3 5 3 2 2" xfId="36289"/>
    <cellStyle name="Normal 3 3 5 3 2 3" xfId="56182"/>
    <cellStyle name="Normal 3 3 5 3 3" xfId="25893"/>
    <cellStyle name="Normal 3 3 5 3 4" xfId="45663"/>
    <cellStyle name="Normal 3 3 5 4" xfId="5992"/>
    <cellStyle name="Normal 3 3 5 4 2" xfId="15729"/>
    <cellStyle name="Normal 3 3 5 4 2 2" xfId="35242"/>
    <cellStyle name="Normal 3 3 5 4 2 3" xfId="55135"/>
    <cellStyle name="Normal 3 3 5 4 3" xfId="27812"/>
    <cellStyle name="Normal 3 3 5 4 4" xfId="47700"/>
    <cellStyle name="Normal 3 3 5 5" xfId="10778"/>
    <cellStyle name="Normal 3 3 5 5 2" xfId="30293"/>
    <cellStyle name="Normal 3 3 5 5 3" xfId="50186"/>
    <cellStyle name="Normal 3 3 5 6" xfId="20499"/>
    <cellStyle name="Normal 3 3 5 7" xfId="40141"/>
    <cellStyle name="Normal 3 3 6" xfId="1955"/>
    <cellStyle name="Normal 3 3 6 2" xfId="4266"/>
    <cellStyle name="Normal 3 3 6 2 2" xfId="9702"/>
    <cellStyle name="Normal 3 3 6 2 2 2" xfId="19425"/>
    <cellStyle name="Normal 3 3 6 2 2 2 2" xfId="38938"/>
    <cellStyle name="Normal 3 3 6 2 2 2 3" xfId="58831"/>
    <cellStyle name="Normal 3 3 6 2 2 3" xfId="29151"/>
    <cellStyle name="Normal 3 3 6 2 2 4" xfId="49039"/>
    <cellStyle name="Normal 3 3 6 2 3" xfId="14119"/>
    <cellStyle name="Normal 3 3 6 2 3 2" xfId="33633"/>
    <cellStyle name="Normal 3 3 6 2 3 3" xfId="53526"/>
    <cellStyle name="Normal 3 3 6 2 4" xfId="25038"/>
    <cellStyle name="Normal 3 3 6 2 5" xfId="44805"/>
    <cellStyle name="Normal 3 3 6 3" xfId="6527"/>
    <cellStyle name="Normal 3 3 6 3 2" xfId="16264"/>
    <cellStyle name="Normal 3 3 6 3 2 2" xfId="35777"/>
    <cellStyle name="Normal 3 3 6 3 2 3" xfId="55670"/>
    <cellStyle name="Normal 3 3 6 3 3" xfId="28347"/>
    <cellStyle name="Normal 3 3 6 3 4" xfId="48235"/>
    <cellStyle name="Normal 3 3 6 4" xfId="11851"/>
    <cellStyle name="Normal 3 3 6 4 2" xfId="31366"/>
    <cellStyle name="Normal 3 3 6 4 3" xfId="51259"/>
    <cellStyle name="Normal 3 3 6 5" xfId="21572"/>
    <cellStyle name="Normal 3 3 6 6" xfId="41289"/>
    <cellStyle name="Normal 3 3 7" xfId="2657"/>
    <cellStyle name="Normal 3 3 7 2" xfId="8094"/>
    <cellStyle name="Normal 3 3 7 2 2" xfId="17817"/>
    <cellStyle name="Normal 3 3 7 2 2 2" xfId="37330"/>
    <cellStyle name="Normal 3 3 7 2 2 3" xfId="57223"/>
    <cellStyle name="Normal 3 3 7 2 3" xfId="22536"/>
    <cellStyle name="Normal 3 3 7 2 4" xfId="42299"/>
    <cellStyle name="Normal 3 3 7 3" xfId="12511"/>
    <cellStyle name="Normal 3 3 7 3 2" xfId="32025"/>
    <cellStyle name="Normal 3 3 7 3 3" xfId="51918"/>
    <cellStyle name="Normal 3 3 7 4" xfId="23430"/>
    <cellStyle name="Normal 3 3 7 5" xfId="43196"/>
    <cellStyle name="Normal 3 3 8" xfId="4875"/>
    <cellStyle name="Normal 3 3 8 2" xfId="14657"/>
    <cellStyle name="Normal 3 3 8 2 2" xfId="34170"/>
    <cellStyle name="Normal 3 3 8 2 3" xfId="54063"/>
    <cellStyle name="Normal 3 3 8 3" xfId="26739"/>
    <cellStyle name="Normal 3 3 8 4" xfId="46583"/>
    <cellStyle name="Normal 3 3 9" xfId="10243"/>
    <cellStyle name="Normal 3 3 9 2" xfId="29758"/>
    <cellStyle name="Normal 3 3 9 3" xfId="49651"/>
    <cellStyle name="Normal 3 4" xfId="207"/>
    <cellStyle name="Normal 3 4 10" xfId="19941"/>
    <cellStyle name="Normal 3 4 11" xfId="39541"/>
    <cellStyle name="Normal 3 4 2" xfId="425"/>
    <cellStyle name="Normal 3 4 2 2" xfId="1511"/>
    <cellStyle name="Normal 3 4 2 2 2" xfId="3883"/>
    <cellStyle name="Normal 3 4 2 2 2 2" xfId="9320"/>
    <cellStyle name="Normal 3 4 2 2 2 2 2" xfId="19043"/>
    <cellStyle name="Normal 3 4 2 2 2 2 2 2" xfId="38556"/>
    <cellStyle name="Normal 3 4 2 2 2 2 2 3" xfId="58449"/>
    <cellStyle name="Normal 3 4 2 2 2 2 3" xfId="28933"/>
    <cellStyle name="Normal 3 4 2 2 2 2 4" xfId="48821"/>
    <cellStyle name="Normal 3 4 2 2 2 3" xfId="13737"/>
    <cellStyle name="Normal 3 4 2 2 2 3 2" xfId="33251"/>
    <cellStyle name="Normal 3 4 2 2 2 3 3" xfId="53144"/>
    <cellStyle name="Normal 3 4 2 2 2 4" xfId="24656"/>
    <cellStyle name="Normal 3 4 2 2 2 5" xfId="44422"/>
    <cellStyle name="Normal 3 4 2 2 3" xfId="5610"/>
    <cellStyle name="Normal 3 4 2 2 3 2" xfId="15347"/>
    <cellStyle name="Normal 3 4 2 2 3 2 2" xfId="34860"/>
    <cellStyle name="Normal 3 4 2 2 3 2 3" xfId="54753"/>
    <cellStyle name="Normal 3 4 2 2 3 3" xfId="27430"/>
    <cellStyle name="Normal 3 4 2 2 3 4" xfId="47318"/>
    <cellStyle name="Normal 3 4 2 2 4" xfId="11469"/>
    <cellStyle name="Normal 3 4 2 2 4 2" xfId="30984"/>
    <cellStyle name="Normal 3 4 2 2 4 3" xfId="50877"/>
    <cellStyle name="Normal 3 4 2 2 5" xfId="21190"/>
    <cellStyle name="Normal 3 4 2 2 6" xfId="40845"/>
    <cellStyle name="Normal 3 4 2 3" xfId="960"/>
    <cellStyle name="Normal 3 4 2 3 2" xfId="3345"/>
    <cellStyle name="Normal 3 4 2 3 2 2" xfId="8782"/>
    <cellStyle name="Normal 3 4 2 3 2 2 2" xfId="18505"/>
    <cellStyle name="Normal 3 4 2 3 2 2 2 2" xfId="38018"/>
    <cellStyle name="Normal 3 4 2 3 2 2 2 3" xfId="57911"/>
    <cellStyle name="Normal 3 4 2 3 2 2 3" xfId="28842"/>
    <cellStyle name="Normal 3 4 2 3 2 2 4" xfId="48730"/>
    <cellStyle name="Normal 3 4 2 3 2 3" xfId="13199"/>
    <cellStyle name="Normal 3 4 2 3 2 3 2" xfId="32713"/>
    <cellStyle name="Normal 3 4 2 3 2 3 3" xfId="52606"/>
    <cellStyle name="Normal 3 4 2 3 2 4" xfId="24118"/>
    <cellStyle name="Normal 3 4 2 3 2 5" xfId="43884"/>
    <cellStyle name="Normal 3 4 2 3 3" xfId="6145"/>
    <cellStyle name="Normal 3 4 2 3 3 2" xfId="15882"/>
    <cellStyle name="Normal 3 4 2 3 3 2 2" xfId="35395"/>
    <cellStyle name="Normal 3 4 2 3 3 2 3" xfId="55288"/>
    <cellStyle name="Normal 3 4 2 3 3 3" xfId="27965"/>
    <cellStyle name="Normal 3 4 2 3 3 4" xfId="47853"/>
    <cellStyle name="Normal 3 4 2 3 4" xfId="10931"/>
    <cellStyle name="Normal 3 4 2 3 4 2" xfId="30446"/>
    <cellStyle name="Normal 3 4 2 3 4 3" xfId="50339"/>
    <cellStyle name="Normal 3 4 2 3 5" xfId="20652"/>
    <cellStyle name="Normal 3 4 2 3 6" xfId="40294"/>
    <cellStyle name="Normal 3 4 2 4" xfId="2150"/>
    <cellStyle name="Normal 3 4 2 4 2" xfId="4419"/>
    <cellStyle name="Normal 3 4 2 4 2 2" xfId="9855"/>
    <cellStyle name="Normal 3 4 2 4 2 2 2" xfId="19578"/>
    <cellStyle name="Normal 3 4 2 4 2 2 2 2" xfId="39091"/>
    <cellStyle name="Normal 3 4 2 4 2 2 2 3" xfId="58984"/>
    <cellStyle name="Normal 3 4 2 4 2 2 3" xfId="29304"/>
    <cellStyle name="Normal 3 4 2 4 2 2 4" xfId="49192"/>
    <cellStyle name="Normal 3 4 2 4 2 3" xfId="14272"/>
    <cellStyle name="Normal 3 4 2 4 2 3 2" xfId="33786"/>
    <cellStyle name="Normal 3 4 2 4 2 3 3" xfId="53679"/>
    <cellStyle name="Normal 3 4 2 4 2 4" xfId="25191"/>
    <cellStyle name="Normal 3 4 2 4 2 5" xfId="44958"/>
    <cellStyle name="Normal 3 4 2 4 3" xfId="6680"/>
    <cellStyle name="Normal 3 4 2 4 3 2" xfId="16417"/>
    <cellStyle name="Normal 3 4 2 4 3 2 2" xfId="35930"/>
    <cellStyle name="Normal 3 4 2 4 3 2 3" xfId="55823"/>
    <cellStyle name="Normal 3 4 2 4 3 3" xfId="28500"/>
    <cellStyle name="Normal 3 4 2 4 3 4" xfId="48388"/>
    <cellStyle name="Normal 3 4 2 4 4" xfId="12004"/>
    <cellStyle name="Normal 3 4 2 4 4 2" xfId="31519"/>
    <cellStyle name="Normal 3 4 2 4 4 3" xfId="51412"/>
    <cellStyle name="Normal 3 4 2 4 5" xfId="21725"/>
    <cellStyle name="Normal 3 4 2 4 6" xfId="41484"/>
    <cellStyle name="Normal 3 4 2 5" xfId="2810"/>
    <cellStyle name="Normal 3 4 2 5 2" xfId="8247"/>
    <cellStyle name="Normal 3 4 2 5 2 2" xfId="17970"/>
    <cellStyle name="Normal 3 4 2 5 2 2 2" xfId="37483"/>
    <cellStyle name="Normal 3 4 2 5 2 2 3" xfId="57376"/>
    <cellStyle name="Normal 3 4 2 5 2 3" xfId="28753"/>
    <cellStyle name="Normal 3 4 2 5 2 4" xfId="48641"/>
    <cellStyle name="Normal 3 4 2 5 3" xfId="12664"/>
    <cellStyle name="Normal 3 4 2 5 3 2" xfId="32178"/>
    <cellStyle name="Normal 3 4 2 5 3 3" xfId="52071"/>
    <cellStyle name="Normal 3 4 2 5 4" xfId="23583"/>
    <cellStyle name="Normal 3 4 2 5 5" xfId="43349"/>
    <cellStyle name="Normal 3 4 2 6" xfId="5070"/>
    <cellStyle name="Normal 3 4 2 6 2" xfId="14810"/>
    <cellStyle name="Normal 3 4 2 6 2 2" xfId="34323"/>
    <cellStyle name="Normal 3 4 2 6 2 3" xfId="54216"/>
    <cellStyle name="Normal 3 4 2 6 3" xfId="26892"/>
    <cellStyle name="Normal 3 4 2 6 4" xfId="46778"/>
    <cellStyle name="Normal 3 4 2 7" xfId="10396"/>
    <cellStyle name="Normal 3 4 2 7 2" xfId="29911"/>
    <cellStyle name="Normal 3 4 2 7 3" xfId="49804"/>
    <cellStyle name="Normal 3 4 2 8" xfId="20117"/>
    <cellStyle name="Normal 3 4 2 9" xfId="39759"/>
    <cellStyle name="Normal 3 4 3" xfId="601"/>
    <cellStyle name="Normal 3 4 3 2" xfId="1687"/>
    <cellStyle name="Normal 3 4 3 2 2" xfId="4059"/>
    <cellStyle name="Normal 3 4 3 2 2 2" xfId="9496"/>
    <cellStyle name="Normal 3 4 3 2 2 2 2" xfId="19219"/>
    <cellStyle name="Normal 3 4 3 2 2 2 2 2" xfId="38732"/>
    <cellStyle name="Normal 3 4 3 2 2 2 2 3" xfId="58625"/>
    <cellStyle name="Normal 3 4 3 2 2 2 3" xfId="28962"/>
    <cellStyle name="Normal 3 4 3 2 2 2 4" xfId="48850"/>
    <cellStyle name="Normal 3 4 3 2 2 3" xfId="13913"/>
    <cellStyle name="Normal 3 4 3 2 2 3 2" xfId="33427"/>
    <cellStyle name="Normal 3 4 3 2 2 3 3" xfId="53320"/>
    <cellStyle name="Normal 3 4 3 2 2 4" xfId="24832"/>
    <cellStyle name="Normal 3 4 3 2 2 5" xfId="44598"/>
    <cellStyle name="Normal 3 4 3 2 3" xfId="5786"/>
    <cellStyle name="Normal 3 4 3 2 3 2" xfId="15523"/>
    <cellStyle name="Normal 3 4 3 2 3 2 2" xfId="35036"/>
    <cellStyle name="Normal 3 4 3 2 3 2 3" xfId="54929"/>
    <cellStyle name="Normal 3 4 3 2 3 3" xfId="27606"/>
    <cellStyle name="Normal 3 4 3 2 3 4" xfId="47494"/>
    <cellStyle name="Normal 3 4 3 2 4" xfId="11645"/>
    <cellStyle name="Normal 3 4 3 2 4 2" xfId="31160"/>
    <cellStyle name="Normal 3 4 3 2 4 3" xfId="51053"/>
    <cellStyle name="Normal 3 4 3 2 5" xfId="21366"/>
    <cellStyle name="Normal 3 4 3 2 6" xfId="41021"/>
    <cellStyle name="Normal 3 4 3 3" xfId="1136"/>
    <cellStyle name="Normal 3 4 3 3 2" xfId="3521"/>
    <cellStyle name="Normal 3 4 3 3 2 2" xfId="8958"/>
    <cellStyle name="Normal 3 4 3 3 2 2 2" xfId="18681"/>
    <cellStyle name="Normal 3 4 3 3 2 2 2 2" xfId="38194"/>
    <cellStyle name="Normal 3 4 3 3 2 2 2 3" xfId="58087"/>
    <cellStyle name="Normal 3 4 3 3 2 2 3" xfId="28871"/>
    <cellStyle name="Normal 3 4 3 3 2 2 4" xfId="48759"/>
    <cellStyle name="Normal 3 4 3 3 2 3" xfId="13375"/>
    <cellStyle name="Normal 3 4 3 3 2 3 2" xfId="32889"/>
    <cellStyle name="Normal 3 4 3 3 2 3 3" xfId="52782"/>
    <cellStyle name="Normal 3 4 3 3 2 4" xfId="24294"/>
    <cellStyle name="Normal 3 4 3 3 2 5" xfId="44060"/>
    <cellStyle name="Normal 3 4 3 3 3" xfId="6321"/>
    <cellStyle name="Normal 3 4 3 3 3 2" xfId="16058"/>
    <cellStyle name="Normal 3 4 3 3 3 2 2" xfId="35571"/>
    <cellStyle name="Normal 3 4 3 3 3 2 3" xfId="55464"/>
    <cellStyle name="Normal 3 4 3 3 3 3" xfId="28141"/>
    <cellStyle name="Normal 3 4 3 3 3 4" xfId="48029"/>
    <cellStyle name="Normal 3 4 3 3 4" xfId="11107"/>
    <cellStyle name="Normal 3 4 3 3 4 2" xfId="30622"/>
    <cellStyle name="Normal 3 4 3 3 4 3" xfId="50515"/>
    <cellStyle name="Normal 3 4 3 3 5" xfId="20828"/>
    <cellStyle name="Normal 3 4 3 3 6" xfId="40470"/>
    <cellStyle name="Normal 3 4 3 4" xfId="2326"/>
    <cellStyle name="Normal 3 4 3 4 2" xfId="4595"/>
    <cellStyle name="Normal 3 4 3 4 2 2" xfId="10031"/>
    <cellStyle name="Normal 3 4 3 4 2 2 2" xfId="19754"/>
    <cellStyle name="Normal 3 4 3 4 2 2 2 2" xfId="39267"/>
    <cellStyle name="Normal 3 4 3 4 2 2 2 3" xfId="59160"/>
    <cellStyle name="Normal 3 4 3 4 2 2 3" xfId="29480"/>
    <cellStyle name="Normal 3 4 3 4 2 2 4" xfId="49368"/>
    <cellStyle name="Normal 3 4 3 4 2 3" xfId="14448"/>
    <cellStyle name="Normal 3 4 3 4 2 3 2" xfId="33962"/>
    <cellStyle name="Normal 3 4 3 4 2 3 3" xfId="53855"/>
    <cellStyle name="Normal 3 4 3 4 2 4" xfId="25367"/>
    <cellStyle name="Normal 3 4 3 4 2 5" xfId="45134"/>
    <cellStyle name="Normal 3 4 3 4 3" xfId="6856"/>
    <cellStyle name="Normal 3 4 3 4 3 2" xfId="16593"/>
    <cellStyle name="Normal 3 4 3 4 3 2 2" xfId="36106"/>
    <cellStyle name="Normal 3 4 3 4 3 2 3" xfId="55999"/>
    <cellStyle name="Normal 3 4 3 4 3 3" xfId="28676"/>
    <cellStyle name="Normal 3 4 3 4 3 4" xfId="48564"/>
    <cellStyle name="Normal 3 4 3 4 4" xfId="12180"/>
    <cellStyle name="Normal 3 4 3 4 4 2" xfId="31695"/>
    <cellStyle name="Normal 3 4 3 4 4 3" xfId="51588"/>
    <cellStyle name="Normal 3 4 3 4 5" xfId="21901"/>
    <cellStyle name="Normal 3 4 3 4 6" xfId="41660"/>
    <cellStyle name="Normal 3 4 3 5" xfId="2986"/>
    <cellStyle name="Normal 3 4 3 5 2" xfId="8423"/>
    <cellStyle name="Normal 3 4 3 5 2 2" xfId="18146"/>
    <cellStyle name="Normal 3 4 3 5 2 2 2" xfId="37659"/>
    <cellStyle name="Normal 3 4 3 5 2 2 3" xfId="57552"/>
    <cellStyle name="Normal 3 4 3 5 2 3" xfId="28782"/>
    <cellStyle name="Normal 3 4 3 5 2 4" xfId="48670"/>
    <cellStyle name="Normal 3 4 3 5 3" xfId="12840"/>
    <cellStyle name="Normal 3 4 3 5 3 2" xfId="32354"/>
    <cellStyle name="Normal 3 4 3 5 3 3" xfId="52247"/>
    <cellStyle name="Normal 3 4 3 5 4" xfId="23759"/>
    <cellStyle name="Normal 3 4 3 5 5" xfId="43525"/>
    <cellStyle name="Normal 3 4 3 6" xfId="5246"/>
    <cellStyle name="Normal 3 4 3 6 2" xfId="14986"/>
    <cellStyle name="Normal 3 4 3 6 2 2" xfId="34499"/>
    <cellStyle name="Normal 3 4 3 6 2 3" xfId="54392"/>
    <cellStyle name="Normal 3 4 3 6 3" xfId="27068"/>
    <cellStyle name="Normal 3 4 3 6 4" xfId="46954"/>
    <cellStyle name="Normal 3 4 3 7" xfId="10572"/>
    <cellStyle name="Normal 3 4 3 7 2" xfId="30087"/>
    <cellStyle name="Normal 3 4 3 7 3" xfId="49980"/>
    <cellStyle name="Normal 3 4 3 8" xfId="20293"/>
    <cellStyle name="Normal 3 4 3 9" xfId="39935"/>
    <cellStyle name="Normal 3 4 4" xfId="1335"/>
    <cellStyle name="Normal 3 4 4 2" xfId="3707"/>
    <cellStyle name="Normal 3 4 4 2 2" xfId="9144"/>
    <cellStyle name="Normal 3 4 4 2 2 2" xfId="18867"/>
    <cellStyle name="Normal 3 4 4 2 2 2 2" xfId="38380"/>
    <cellStyle name="Normal 3 4 4 2 2 2 3" xfId="58273"/>
    <cellStyle name="Normal 3 4 4 2 2 3" xfId="28904"/>
    <cellStyle name="Normal 3 4 4 2 2 4" xfId="48792"/>
    <cellStyle name="Normal 3 4 4 2 3" xfId="13561"/>
    <cellStyle name="Normal 3 4 4 2 3 2" xfId="33075"/>
    <cellStyle name="Normal 3 4 4 2 3 3" xfId="52968"/>
    <cellStyle name="Normal 3 4 4 2 4" xfId="24480"/>
    <cellStyle name="Normal 3 4 4 2 5" xfId="44246"/>
    <cellStyle name="Normal 3 4 4 3" xfId="5434"/>
    <cellStyle name="Normal 3 4 4 3 2" xfId="15171"/>
    <cellStyle name="Normal 3 4 4 3 2 2" xfId="34684"/>
    <cellStyle name="Normal 3 4 4 3 2 3" xfId="54577"/>
    <cellStyle name="Normal 3 4 4 3 3" xfId="27254"/>
    <cellStyle name="Normal 3 4 4 3 4" xfId="47142"/>
    <cellStyle name="Normal 3 4 4 4" xfId="11293"/>
    <cellStyle name="Normal 3 4 4 4 2" xfId="30808"/>
    <cellStyle name="Normal 3 4 4 4 3" xfId="50701"/>
    <cellStyle name="Normal 3 4 4 5" xfId="21014"/>
    <cellStyle name="Normal 3 4 4 6" xfId="40669"/>
    <cellStyle name="Normal 3 4 5" xfId="784"/>
    <cellStyle name="Normal 3 4 5 2" xfId="3169"/>
    <cellStyle name="Normal 3 4 5 2 2" xfId="8606"/>
    <cellStyle name="Normal 3 4 5 2 2 2" xfId="18329"/>
    <cellStyle name="Normal 3 4 5 2 2 2 2" xfId="37842"/>
    <cellStyle name="Normal 3 4 5 2 2 2 3" xfId="57735"/>
    <cellStyle name="Normal 3 4 5 2 2 3" xfId="28813"/>
    <cellStyle name="Normal 3 4 5 2 2 4" xfId="48701"/>
    <cellStyle name="Normal 3 4 5 2 3" xfId="13023"/>
    <cellStyle name="Normal 3 4 5 2 3 2" xfId="32537"/>
    <cellStyle name="Normal 3 4 5 2 3 3" xfId="52430"/>
    <cellStyle name="Normal 3 4 5 2 4" xfId="23942"/>
    <cellStyle name="Normal 3 4 5 2 5" xfId="43708"/>
    <cellStyle name="Normal 3 4 5 3" xfId="5969"/>
    <cellStyle name="Normal 3 4 5 3 2" xfId="15706"/>
    <cellStyle name="Normal 3 4 5 3 2 2" xfId="35219"/>
    <cellStyle name="Normal 3 4 5 3 2 3" xfId="55112"/>
    <cellStyle name="Normal 3 4 5 3 3" xfId="27789"/>
    <cellStyle name="Normal 3 4 5 3 4" xfId="47677"/>
    <cellStyle name="Normal 3 4 5 4" xfId="10755"/>
    <cellStyle name="Normal 3 4 5 4 2" xfId="30270"/>
    <cellStyle name="Normal 3 4 5 4 3" xfId="50163"/>
    <cellStyle name="Normal 3 4 5 5" xfId="20476"/>
    <cellStyle name="Normal 3 4 5 6" xfId="40118"/>
    <cellStyle name="Normal 3 4 6" xfId="1932"/>
    <cellStyle name="Normal 3 4 6 2" xfId="4243"/>
    <cellStyle name="Normal 3 4 6 2 2" xfId="9679"/>
    <cellStyle name="Normal 3 4 6 2 2 2" xfId="19402"/>
    <cellStyle name="Normal 3 4 6 2 2 2 2" xfId="38915"/>
    <cellStyle name="Normal 3 4 6 2 2 2 3" xfId="58808"/>
    <cellStyle name="Normal 3 4 6 2 2 3" xfId="29128"/>
    <cellStyle name="Normal 3 4 6 2 2 4" xfId="49016"/>
    <cellStyle name="Normal 3 4 6 2 3" xfId="14096"/>
    <cellStyle name="Normal 3 4 6 2 3 2" xfId="33610"/>
    <cellStyle name="Normal 3 4 6 2 3 3" xfId="53503"/>
    <cellStyle name="Normal 3 4 6 2 4" xfId="25015"/>
    <cellStyle name="Normal 3 4 6 2 5" xfId="44782"/>
    <cellStyle name="Normal 3 4 6 3" xfId="6504"/>
    <cellStyle name="Normal 3 4 6 3 2" xfId="16241"/>
    <cellStyle name="Normal 3 4 6 3 2 2" xfId="35754"/>
    <cellStyle name="Normal 3 4 6 3 2 3" xfId="55647"/>
    <cellStyle name="Normal 3 4 6 3 3" xfId="28324"/>
    <cellStyle name="Normal 3 4 6 3 4" xfId="48212"/>
    <cellStyle name="Normal 3 4 6 4" xfId="11828"/>
    <cellStyle name="Normal 3 4 6 4 2" xfId="31343"/>
    <cellStyle name="Normal 3 4 6 4 3" xfId="51236"/>
    <cellStyle name="Normal 3 4 6 5" xfId="21549"/>
    <cellStyle name="Normal 3 4 6 6" xfId="41266"/>
    <cellStyle name="Normal 3 4 7" xfId="2634"/>
    <cellStyle name="Normal 3 4 7 2" xfId="8071"/>
    <cellStyle name="Normal 3 4 7 2 2" xfId="17794"/>
    <cellStyle name="Normal 3 4 7 2 2 2" xfId="37307"/>
    <cellStyle name="Normal 3 4 7 2 2 3" xfId="57200"/>
    <cellStyle name="Normal 3 4 7 2 3" xfId="28724"/>
    <cellStyle name="Normal 3 4 7 2 4" xfId="48612"/>
    <cellStyle name="Normal 3 4 7 3" xfId="12488"/>
    <cellStyle name="Normal 3 4 7 3 2" xfId="32002"/>
    <cellStyle name="Normal 3 4 7 3 3" xfId="51895"/>
    <cellStyle name="Normal 3 4 7 4" xfId="23407"/>
    <cellStyle name="Normal 3 4 7 5" xfId="43173"/>
    <cellStyle name="Normal 3 4 8" xfId="4852"/>
    <cellStyle name="Normal 3 4 8 2" xfId="14634"/>
    <cellStyle name="Normal 3 4 8 2 2" xfId="34147"/>
    <cellStyle name="Normal 3 4 8 2 3" xfId="54040"/>
    <cellStyle name="Normal 3 4 8 3" xfId="26716"/>
    <cellStyle name="Normal 3 4 8 4" xfId="46560"/>
    <cellStyle name="Normal 3 4 9" xfId="10220"/>
    <cellStyle name="Normal 3 4 9 2" xfId="29735"/>
    <cellStyle name="Normal 3 4 9 3" xfId="49628"/>
    <cellStyle name="Normal 3 5" xfId="1190"/>
    <cellStyle name="Normal 3 5 2" xfId="7353"/>
    <cellStyle name="Normal 3 5 2 2" xfId="45284"/>
    <cellStyle name="Normal 3 5 3" xfId="4658"/>
    <cellStyle name="Normal 3 5 3 2" xfId="46366"/>
    <cellStyle name="Normal 3 5 4" xfId="40524"/>
    <cellStyle name="Normal 3 6" xfId="1179"/>
    <cellStyle name="Normal 3 6 2" xfId="7346"/>
    <cellStyle name="Normal 3 6 2 2" xfId="42001"/>
    <cellStyle name="Normal 3 6 3" xfId="5290"/>
    <cellStyle name="Normal 3 6 3 2" xfId="46998"/>
    <cellStyle name="Normal 3 6 4" xfId="40513"/>
    <cellStyle name="Normal 3 7" xfId="1732"/>
    <cellStyle name="Normal 3 7 2" xfId="41066"/>
    <cellStyle name="Normal 3 8" xfId="4638"/>
    <cellStyle name="Normal 3 8 2" xfId="46346"/>
    <cellStyle name="Normal 3 9" xfId="39341"/>
    <cellStyle name="Normal 30" xfId="106"/>
    <cellStyle name="Normal 30 10" xfId="10119"/>
    <cellStyle name="Normal 30 10 2" xfId="29634"/>
    <cellStyle name="Normal 30 10 3" xfId="49527"/>
    <cellStyle name="Normal 30 11" xfId="19840"/>
    <cellStyle name="Normal 30 12" xfId="39440"/>
    <cellStyle name="Normal 30 2" xfId="324"/>
    <cellStyle name="Normal 30 2 2" xfId="1410"/>
    <cellStyle name="Normal 30 2 2 2" xfId="3782"/>
    <cellStyle name="Normal 30 2 2 2 2" xfId="9219"/>
    <cellStyle name="Normal 30 2 2 2 2 2" xfId="18942"/>
    <cellStyle name="Normal 30 2 2 2 2 2 2" xfId="38455"/>
    <cellStyle name="Normal 30 2 2 2 2 2 3" xfId="58348"/>
    <cellStyle name="Normal 30 2 2 2 2 3" xfId="22303"/>
    <cellStyle name="Normal 30 2 2 2 2 4" xfId="42065"/>
    <cellStyle name="Normal 30 2 2 2 3" xfId="13636"/>
    <cellStyle name="Normal 30 2 2 2 3 2" xfId="33150"/>
    <cellStyle name="Normal 30 2 2 2 3 3" xfId="53043"/>
    <cellStyle name="Normal 30 2 2 2 4" xfId="24555"/>
    <cellStyle name="Normal 30 2 2 2 5" xfId="44321"/>
    <cellStyle name="Normal 30 2 2 3" xfId="7542"/>
    <cellStyle name="Normal 30 2 2 3 2" xfId="17265"/>
    <cellStyle name="Normal 30 2 2 3 2 2" xfId="36778"/>
    <cellStyle name="Normal 30 2 2 3 2 3" xfId="56671"/>
    <cellStyle name="Normal 30 2 2 3 3" xfId="26528"/>
    <cellStyle name="Normal 30 2 2 3 4" xfId="46301"/>
    <cellStyle name="Normal 30 2 2 4" xfId="5509"/>
    <cellStyle name="Normal 30 2 2 4 2" xfId="15246"/>
    <cellStyle name="Normal 30 2 2 4 2 2" xfId="34759"/>
    <cellStyle name="Normal 30 2 2 4 2 3" xfId="54652"/>
    <cellStyle name="Normal 30 2 2 4 3" xfId="27329"/>
    <cellStyle name="Normal 30 2 2 4 4" xfId="47217"/>
    <cellStyle name="Normal 30 2 2 5" xfId="11368"/>
    <cellStyle name="Normal 30 2 2 5 2" xfId="30883"/>
    <cellStyle name="Normal 30 2 2 5 3" xfId="50776"/>
    <cellStyle name="Normal 30 2 2 6" xfId="21089"/>
    <cellStyle name="Normal 30 2 2 7" xfId="40744"/>
    <cellStyle name="Normal 30 2 3" xfId="859"/>
    <cellStyle name="Normal 30 2 3 2" xfId="3244"/>
    <cellStyle name="Normal 30 2 3 2 2" xfId="8681"/>
    <cellStyle name="Normal 30 2 3 2 2 2" xfId="18404"/>
    <cellStyle name="Normal 30 2 3 2 2 2 2" xfId="37917"/>
    <cellStyle name="Normal 30 2 3 2 2 2 3" xfId="57810"/>
    <cellStyle name="Normal 30 2 3 2 2 3" xfId="26303"/>
    <cellStyle name="Normal 30 2 3 2 2 4" xfId="46076"/>
    <cellStyle name="Normal 30 2 3 2 3" xfId="13098"/>
    <cellStyle name="Normal 30 2 3 2 3 2" xfId="32612"/>
    <cellStyle name="Normal 30 2 3 2 3 3" xfId="52505"/>
    <cellStyle name="Normal 30 2 3 2 4" xfId="24017"/>
    <cellStyle name="Normal 30 2 3 2 5" xfId="43783"/>
    <cellStyle name="Normal 30 2 3 3" xfId="7082"/>
    <cellStyle name="Normal 30 2 3 3 2" xfId="16818"/>
    <cellStyle name="Normal 30 2 3 3 2 2" xfId="36331"/>
    <cellStyle name="Normal 30 2 3 3 2 3" xfId="56224"/>
    <cellStyle name="Normal 30 2 3 3 3" xfId="22072"/>
    <cellStyle name="Normal 30 2 3 3 4" xfId="41832"/>
    <cellStyle name="Normal 30 2 3 4" xfId="6044"/>
    <cellStyle name="Normal 30 2 3 4 2" xfId="15781"/>
    <cellStyle name="Normal 30 2 3 4 2 2" xfId="35294"/>
    <cellStyle name="Normal 30 2 3 4 2 3" xfId="55187"/>
    <cellStyle name="Normal 30 2 3 4 3" xfId="27864"/>
    <cellStyle name="Normal 30 2 3 4 4" xfId="47752"/>
    <cellStyle name="Normal 30 2 3 5" xfId="10830"/>
    <cellStyle name="Normal 30 2 3 5 2" xfId="30345"/>
    <cellStyle name="Normal 30 2 3 5 3" xfId="50238"/>
    <cellStyle name="Normal 30 2 3 6" xfId="20551"/>
    <cellStyle name="Normal 30 2 3 7" xfId="40193"/>
    <cellStyle name="Normal 30 2 4" xfId="2049"/>
    <cellStyle name="Normal 30 2 4 2" xfId="4318"/>
    <cellStyle name="Normal 30 2 4 2 2" xfId="9754"/>
    <cellStyle name="Normal 30 2 4 2 2 2" xfId="19477"/>
    <cellStyle name="Normal 30 2 4 2 2 2 2" xfId="38990"/>
    <cellStyle name="Normal 30 2 4 2 2 2 3" xfId="58883"/>
    <cellStyle name="Normal 30 2 4 2 2 3" xfId="29203"/>
    <cellStyle name="Normal 30 2 4 2 2 4" xfId="49091"/>
    <cellStyle name="Normal 30 2 4 2 3" xfId="14171"/>
    <cellStyle name="Normal 30 2 4 2 3 2" xfId="33685"/>
    <cellStyle name="Normal 30 2 4 2 3 3" xfId="53578"/>
    <cellStyle name="Normal 30 2 4 2 4" xfId="25090"/>
    <cellStyle name="Normal 30 2 4 2 5" xfId="44857"/>
    <cellStyle name="Normal 30 2 4 3" xfId="6579"/>
    <cellStyle name="Normal 30 2 4 3 2" xfId="16316"/>
    <cellStyle name="Normal 30 2 4 3 2 2" xfId="35829"/>
    <cellStyle name="Normal 30 2 4 3 2 3" xfId="55722"/>
    <cellStyle name="Normal 30 2 4 3 3" xfId="28399"/>
    <cellStyle name="Normal 30 2 4 3 4" xfId="48287"/>
    <cellStyle name="Normal 30 2 4 4" xfId="11903"/>
    <cellStyle name="Normal 30 2 4 4 2" xfId="31418"/>
    <cellStyle name="Normal 30 2 4 4 3" xfId="51311"/>
    <cellStyle name="Normal 30 2 4 5" xfId="21624"/>
    <cellStyle name="Normal 30 2 4 6" xfId="41383"/>
    <cellStyle name="Normal 30 2 5" xfId="2709"/>
    <cellStyle name="Normal 30 2 5 2" xfId="8146"/>
    <cellStyle name="Normal 30 2 5 2 2" xfId="17869"/>
    <cellStyle name="Normal 30 2 5 2 2 2" xfId="37382"/>
    <cellStyle name="Normal 30 2 5 2 2 3" xfId="57275"/>
    <cellStyle name="Normal 30 2 5 2 3" xfId="25514"/>
    <cellStyle name="Normal 30 2 5 2 4" xfId="45281"/>
    <cellStyle name="Normal 30 2 5 3" xfId="12563"/>
    <cellStyle name="Normal 30 2 5 3 2" xfId="32077"/>
    <cellStyle name="Normal 30 2 5 3 3" xfId="51970"/>
    <cellStyle name="Normal 30 2 5 4" xfId="23482"/>
    <cellStyle name="Normal 30 2 5 5" xfId="43248"/>
    <cellStyle name="Normal 30 2 6" xfId="4969"/>
    <cellStyle name="Normal 30 2 6 2" xfId="14709"/>
    <cellStyle name="Normal 30 2 6 2 2" xfId="34222"/>
    <cellStyle name="Normal 30 2 6 2 3" xfId="54115"/>
    <cellStyle name="Normal 30 2 6 3" xfId="26791"/>
    <cellStyle name="Normal 30 2 6 4" xfId="46677"/>
    <cellStyle name="Normal 30 2 7" xfId="10295"/>
    <cellStyle name="Normal 30 2 7 2" xfId="29810"/>
    <cellStyle name="Normal 30 2 7 3" xfId="49703"/>
    <cellStyle name="Normal 30 2 8" xfId="20016"/>
    <cellStyle name="Normal 30 2 9" xfId="39658"/>
    <cellStyle name="Normal 30 3" xfId="500"/>
    <cellStyle name="Normal 30 3 2" xfId="1586"/>
    <cellStyle name="Normal 30 3 2 2" xfId="3958"/>
    <cellStyle name="Normal 30 3 2 2 2" xfId="9395"/>
    <cellStyle name="Normal 30 3 2 2 2 2" xfId="19118"/>
    <cellStyle name="Normal 30 3 2 2 2 2 2" xfId="38631"/>
    <cellStyle name="Normal 30 3 2 2 2 2 3" xfId="58524"/>
    <cellStyle name="Normal 30 3 2 2 2 3" xfId="23093"/>
    <cellStyle name="Normal 30 3 2 2 2 4" xfId="42858"/>
    <cellStyle name="Normal 30 3 2 2 3" xfId="13812"/>
    <cellStyle name="Normal 30 3 2 2 3 2" xfId="33326"/>
    <cellStyle name="Normal 30 3 2 2 3 3" xfId="53219"/>
    <cellStyle name="Normal 30 3 2 2 4" xfId="24731"/>
    <cellStyle name="Normal 30 3 2 2 5" xfId="44497"/>
    <cellStyle name="Normal 30 3 2 3" xfId="7689"/>
    <cellStyle name="Normal 30 3 2 3 2" xfId="17412"/>
    <cellStyle name="Normal 30 3 2 3 2 2" xfId="36925"/>
    <cellStyle name="Normal 30 3 2 3 2 3" xfId="56818"/>
    <cellStyle name="Normal 30 3 2 3 3" xfId="26384"/>
    <cellStyle name="Normal 30 3 2 3 4" xfId="46157"/>
    <cellStyle name="Normal 30 3 2 4" xfId="5685"/>
    <cellStyle name="Normal 30 3 2 4 2" xfId="15422"/>
    <cellStyle name="Normal 30 3 2 4 2 2" xfId="34935"/>
    <cellStyle name="Normal 30 3 2 4 2 3" xfId="54828"/>
    <cellStyle name="Normal 30 3 2 4 3" xfId="27505"/>
    <cellStyle name="Normal 30 3 2 4 4" xfId="47393"/>
    <cellStyle name="Normal 30 3 2 5" xfId="11544"/>
    <cellStyle name="Normal 30 3 2 5 2" xfId="31059"/>
    <cellStyle name="Normal 30 3 2 5 3" xfId="50952"/>
    <cellStyle name="Normal 30 3 2 6" xfId="21265"/>
    <cellStyle name="Normal 30 3 2 7" xfId="40920"/>
    <cellStyle name="Normal 30 3 3" xfId="1035"/>
    <cellStyle name="Normal 30 3 3 2" xfId="3420"/>
    <cellStyle name="Normal 30 3 3 2 2" xfId="8857"/>
    <cellStyle name="Normal 30 3 3 2 2 2" xfId="18580"/>
    <cellStyle name="Normal 30 3 3 2 2 2 2" xfId="38093"/>
    <cellStyle name="Normal 30 3 3 2 2 2 3" xfId="57986"/>
    <cellStyle name="Normal 30 3 3 2 2 3" xfId="26329"/>
    <cellStyle name="Normal 30 3 3 2 2 4" xfId="46102"/>
    <cellStyle name="Normal 30 3 3 2 3" xfId="13274"/>
    <cellStyle name="Normal 30 3 3 2 3 2" xfId="32788"/>
    <cellStyle name="Normal 30 3 3 2 3 3" xfId="52681"/>
    <cellStyle name="Normal 30 3 3 2 4" xfId="24193"/>
    <cellStyle name="Normal 30 3 3 2 5" xfId="43959"/>
    <cellStyle name="Normal 30 3 3 3" xfId="7229"/>
    <cellStyle name="Normal 30 3 3 3 2" xfId="16965"/>
    <cellStyle name="Normal 30 3 3 3 2 2" xfId="36478"/>
    <cellStyle name="Normal 30 3 3 3 2 3" xfId="56371"/>
    <cellStyle name="Normal 30 3 3 3 3" xfId="22157"/>
    <cellStyle name="Normal 30 3 3 3 4" xfId="41917"/>
    <cellStyle name="Normal 30 3 3 4" xfId="6220"/>
    <cellStyle name="Normal 30 3 3 4 2" xfId="15957"/>
    <cellStyle name="Normal 30 3 3 4 2 2" xfId="35470"/>
    <cellStyle name="Normal 30 3 3 4 2 3" xfId="55363"/>
    <cellStyle name="Normal 30 3 3 4 3" xfId="28040"/>
    <cellStyle name="Normal 30 3 3 4 4" xfId="47928"/>
    <cellStyle name="Normal 30 3 3 5" xfId="11006"/>
    <cellStyle name="Normal 30 3 3 5 2" xfId="30521"/>
    <cellStyle name="Normal 30 3 3 5 3" xfId="50414"/>
    <cellStyle name="Normal 30 3 3 6" xfId="20727"/>
    <cellStyle name="Normal 30 3 3 7" xfId="40369"/>
    <cellStyle name="Normal 30 3 4" xfId="2225"/>
    <cellStyle name="Normal 30 3 4 2" xfId="4494"/>
    <cellStyle name="Normal 30 3 4 2 2" xfId="9930"/>
    <cellStyle name="Normal 30 3 4 2 2 2" xfId="19653"/>
    <cellStyle name="Normal 30 3 4 2 2 2 2" xfId="39166"/>
    <cellStyle name="Normal 30 3 4 2 2 2 3" xfId="59059"/>
    <cellStyle name="Normal 30 3 4 2 2 3" xfId="29379"/>
    <cellStyle name="Normal 30 3 4 2 2 4" xfId="49267"/>
    <cellStyle name="Normal 30 3 4 2 3" xfId="14347"/>
    <cellStyle name="Normal 30 3 4 2 3 2" xfId="33861"/>
    <cellStyle name="Normal 30 3 4 2 3 3" xfId="53754"/>
    <cellStyle name="Normal 30 3 4 2 4" xfId="25266"/>
    <cellStyle name="Normal 30 3 4 2 5" xfId="45033"/>
    <cellStyle name="Normal 30 3 4 3" xfId="6755"/>
    <cellStyle name="Normal 30 3 4 3 2" xfId="16492"/>
    <cellStyle name="Normal 30 3 4 3 2 2" xfId="36005"/>
    <cellStyle name="Normal 30 3 4 3 2 3" xfId="55898"/>
    <cellStyle name="Normal 30 3 4 3 3" xfId="28575"/>
    <cellStyle name="Normal 30 3 4 3 4" xfId="48463"/>
    <cellStyle name="Normal 30 3 4 4" xfId="12079"/>
    <cellStyle name="Normal 30 3 4 4 2" xfId="31594"/>
    <cellStyle name="Normal 30 3 4 4 3" xfId="51487"/>
    <cellStyle name="Normal 30 3 4 5" xfId="21800"/>
    <cellStyle name="Normal 30 3 4 6" xfId="41559"/>
    <cellStyle name="Normal 30 3 5" xfId="2885"/>
    <cellStyle name="Normal 30 3 5 2" xfId="8322"/>
    <cellStyle name="Normal 30 3 5 2 2" xfId="18045"/>
    <cellStyle name="Normal 30 3 5 2 2 2" xfId="37558"/>
    <cellStyle name="Normal 30 3 5 2 2 3" xfId="57451"/>
    <cellStyle name="Normal 30 3 5 2 3" xfId="25429"/>
    <cellStyle name="Normal 30 3 5 2 4" xfId="45196"/>
    <cellStyle name="Normal 30 3 5 3" xfId="12739"/>
    <cellStyle name="Normal 30 3 5 3 2" xfId="32253"/>
    <cellStyle name="Normal 30 3 5 3 3" xfId="52146"/>
    <cellStyle name="Normal 30 3 5 4" xfId="23658"/>
    <cellStyle name="Normal 30 3 5 5" xfId="43424"/>
    <cellStyle name="Normal 30 3 6" xfId="5145"/>
    <cellStyle name="Normal 30 3 6 2" xfId="14885"/>
    <cellStyle name="Normal 30 3 6 2 2" xfId="34398"/>
    <cellStyle name="Normal 30 3 6 2 3" xfId="54291"/>
    <cellStyle name="Normal 30 3 6 3" xfId="26967"/>
    <cellStyle name="Normal 30 3 6 4" xfId="46853"/>
    <cellStyle name="Normal 30 3 7" xfId="10471"/>
    <cellStyle name="Normal 30 3 7 2" xfId="29986"/>
    <cellStyle name="Normal 30 3 7 3" xfId="49879"/>
    <cellStyle name="Normal 30 3 8" xfId="20192"/>
    <cellStyle name="Normal 30 3 9" xfId="39834"/>
    <cellStyle name="Normal 30 4" xfId="1234"/>
    <cellStyle name="Normal 30 4 2" xfId="3606"/>
    <cellStyle name="Normal 30 4 2 2" xfId="9043"/>
    <cellStyle name="Normal 30 4 2 2 2" xfId="18766"/>
    <cellStyle name="Normal 30 4 2 2 2 2" xfId="38279"/>
    <cellStyle name="Normal 30 4 2 2 2 3" xfId="58172"/>
    <cellStyle name="Normal 30 4 2 2 3" xfId="22834"/>
    <cellStyle name="Normal 30 4 2 2 4" xfId="42598"/>
    <cellStyle name="Normal 30 4 2 3" xfId="13460"/>
    <cellStyle name="Normal 30 4 2 3 2" xfId="32974"/>
    <cellStyle name="Normal 30 4 2 3 3" xfId="52867"/>
    <cellStyle name="Normal 30 4 2 4" xfId="24379"/>
    <cellStyle name="Normal 30 4 2 5" xfId="44145"/>
    <cellStyle name="Normal 30 4 3" xfId="7395"/>
    <cellStyle name="Normal 30 4 3 2" xfId="17118"/>
    <cellStyle name="Normal 30 4 3 2 2" xfId="36631"/>
    <cellStyle name="Normal 30 4 3 2 3" xfId="56524"/>
    <cellStyle name="Normal 30 4 3 3" xfId="25468"/>
    <cellStyle name="Normal 30 4 3 4" xfId="45235"/>
    <cellStyle name="Normal 30 4 4" xfId="5333"/>
    <cellStyle name="Normal 30 4 4 2" xfId="15070"/>
    <cellStyle name="Normal 30 4 4 2 2" xfId="34583"/>
    <cellStyle name="Normal 30 4 4 2 3" xfId="54476"/>
    <cellStyle name="Normal 30 4 4 3" xfId="27153"/>
    <cellStyle name="Normal 30 4 4 4" xfId="47041"/>
    <cellStyle name="Normal 30 4 5" xfId="11192"/>
    <cellStyle name="Normal 30 4 5 2" xfId="30707"/>
    <cellStyle name="Normal 30 4 5 3" xfId="50600"/>
    <cellStyle name="Normal 30 4 6" xfId="20913"/>
    <cellStyle name="Normal 30 4 7" xfId="40568"/>
    <cellStyle name="Normal 30 5" xfId="683"/>
    <cellStyle name="Normal 30 5 2" xfId="3068"/>
    <cellStyle name="Normal 30 5 2 2" xfId="8505"/>
    <cellStyle name="Normal 30 5 2 2 2" xfId="18228"/>
    <cellStyle name="Normal 30 5 2 2 2 2" xfId="37741"/>
    <cellStyle name="Normal 30 5 2 2 2 3" xfId="57634"/>
    <cellStyle name="Normal 30 5 2 2 3" xfId="21970"/>
    <cellStyle name="Normal 30 5 2 2 4" xfId="41729"/>
    <cellStyle name="Normal 30 5 2 3" xfId="12922"/>
    <cellStyle name="Normal 30 5 2 3 2" xfId="32436"/>
    <cellStyle name="Normal 30 5 2 3 3" xfId="52329"/>
    <cellStyle name="Normal 30 5 2 4" xfId="23841"/>
    <cellStyle name="Normal 30 5 2 5" xfId="43607"/>
    <cellStyle name="Normal 30 5 3" xfId="6935"/>
    <cellStyle name="Normal 30 5 3 2" xfId="16671"/>
    <cellStyle name="Normal 30 5 3 2 2" xfId="36184"/>
    <cellStyle name="Normal 30 5 3 2 3" xfId="56077"/>
    <cellStyle name="Normal 30 5 3 3" xfId="26000"/>
    <cellStyle name="Normal 30 5 3 4" xfId="45771"/>
    <cellStyle name="Normal 30 5 4" xfId="5868"/>
    <cellStyle name="Normal 30 5 4 2" xfId="15605"/>
    <cellStyle name="Normal 30 5 4 2 2" xfId="35118"/>
    <cellStyle name="Normal 30 5 4 2 3" xfId="55011"/>
    <cellStyle name="Normal 30 5 4 3" xfId="27688"/>
    <cellStyle name="Normal 30 5 4 4" xfId="47576"/>
    <cellStyle name="Normal 30 5 5" xfId="10654"/>
    <cellStyle name="Normal 30 5 5 2" xfId="30169"/>
    <cellStyle name="Normal 30 5 5 3" xfId="50062"/>
    <cellStyle name="Normal 30 5 6" xfId="20375"/>
    <cellStyle name="Normal 30 5 7" xfId="40017"/>
    <cellStyle name="Normal 30 6" xfId="1831"/>
    <cellStyle name="Normal 30 6 2" xfId="4142"/>
    <cellStyle name="Normal 30 6 2 2" xfId="9578"/>
    <cellStyle name="Normal 30 6 2 2 2" xfId="19301"/>
    <cellStyle name="Normal 30 6 2 2 2 2" xfId="38814"/>
    <cellStyle name="Normal 30 6 2 2 2 3" xfId="58707"/>
    <cellStyle name="Normal 30 6 2 2 3" xfId="29027"/>
    <cellStyle name="Normal 30 6 2 2 4" xfId="48915"/>
    <cellStyle name="Normal 30 6 2 3" xfId="13995"/>
    <cellStyle name="Normal 30 6 2 3 2" xfId="33509"/>
    <cellStyle name="Normal 30 6 2 3 3" xfId="53402"/>
    <cellStyle name="Normal 30 6 2 4" xfId="24914"/>
    <cellStyle name="Normal 30 6 2 5" xfId="44681"/>
    <cellStyle name="Normal 30 6 3" xfId="6403"/>
    <cellStyle name="Normal 30 6 3 2" xfId="16140"/>
    <cellStyle name="Normal 30 6 3 2 2" xfId="35653"/>
    <cellStyle name="Normal 30 6 3 2 3" xfId="55546"/>
    <cellStyle name="Normal 30 6 3 3" xfId="28223"/>
    <cellStyle name="Normal 30 6 3 4" xfId="48111"/>
    <cellStyle name="Normal 30 6 4" xfId="11727"/>
    <cellStyle name="Normal 30 6 4 2" xfId="31242"/>
    <cellStyle name="Normal 30 6 4 3" xfId="51135"/>
    <cellStyle name="Normal 30 6 5" xfId="21448"/>
    <cellStyle name="Normal 30 6 6" xfId="41165"/>
    <cellStyle name="Normal 30 7" xfId="2394"/>
    <cellStyle name="Normal 30 7 2" xfId="7831"/>
    <cellStyle name="Normal 30 7 2 2" xfId="17554"/>
    <cellStyle name="Normal 30 7 2 2 2" xfId="37067"/>
    <cellStyle name="Normal 30 7 2 2 3" xfId="56960"/>
    <cellStyle name="Normal 30 7 2 3" xfId="26506"/>
    <cellStyle name="Normal 30 7 2 4" xfId="46279"/>
    <cellStyle name="Normal 30 7 3" xfId="12248"/>
    <cellStyle name="Normal 30 7 3 2" xfId="31762"/>
    <cellStyle name="Normal 30 7 3 3" xfId="51655"/>
    <cellStyle name="Normal 30 7 4" xfId="23167"/>
    <cellStyle name="Normal 30 7 5" xfId="42933"/>
    <cellStyle name="Normal 30 8" xfId="2533"/>
    <cellStyle name="Normal 30 8 2" xfId="7970"/>
    <cellStyle name="Normal 30 8 2 2" xfId="17693"/>
    <cellStyle name="Normal 30 8 2 2 2" xfId="37206"/>
    <cellStyle name="Normal 30 8 2 2 3" xfId="57099"/>
    <cellStyle name="Normal 30 8 2 3" xfId="22335"/>
    <cellStyle name="Normal 30 8 2 4" xfId="42097"/>
    <cellStyle name="Normal 30 8 3" xfId="12387"/>
    <cellStyle name="Normal 30 8 3 2" xfId="31901"/>
    <cellStyle name="Normal 30 8 3 3" xfId="51794"/>
    <cellStyle name="Normal 30 8 4" xfId="23306"/>
    <cellStyle name="Normal 30 8 5" xfId="43072"/>
    <cellStyle name="Normal 30 9" xfId="4751"/>
    <cellStyle name="Normal 30 9 2" xfId="14533"/>
    <cellStyle name="Normal 30 9 2 2" xfId="34046"/>
    <cellStyle name="Normal 30 9 2 3" xfId="53939"/>
    <cellStyle name="Normal 30 9 3" xfId="26615"/>
    <cellStyle name="Normal 30 9 4" xfId="46459"/>
    <cellStyle name="Normal 31" xfId="107"/>
    <cellStyle name="Normal 31 10" xfId="10120"/>
    <cellStyle name="Normal 31 10 2" xfId="29635"/>
    <cellStyle name="Normal 31 10 3" xfId="49528"/>
    <cellStyle name="Normal 31 11" xfId="19841"/>
    <cellStyle name="Normal 31 12" xfId="39441"/>
    <cellStyle name="Normal 31 2" xfId="325"/>
    <cellStyle name="Normal 31 2 2" xfId="1411"/>
    <cellStyle name="Normal 31 2 2 2" xfId="3783"/>
    <cellStyle name="Normal 31 2 2 2 2" xfId="9220"/>
    <cellStyle name="Normal 31 2 2 2 2 2" xfId="18943"/>
    <cellStyle name="Normal 31 2 2 2 2 2 2" xfId="38456"/>
    <cellStyle name="Normal 31 2 2 2 2 2 3" xfId="58349"/>
    <cellStyle name="Normal 31 2 2 2 2 3" xfId="25650"/>
    <cellStyle name="Normal 31 2 2 2 2 4" xfId="45419"/>
    <cellStyle name="Normal 31 2 2 2 3" xfId="13637"/>
    <cellStyle name="Normal 31 2 2 2 3 2" xfId="33151"/>
    <cellStyle name="Normal 31 2 2 2 3 3" xfId="53044"/>
    <cellStyle name="Normal 31 2 2 2 4" xfId="24556"/>
    <cellStyle name="Normal 31 2 2 2 5" xfId="44322"/>
    <cellStyle name="Normal 31 2 2 3" xfId="7543"/>
    <cellStyle name="Normal 31 2 2 3 2" xfId="17266"/>
    <cellStyle name="Normal 31 2 2 3 2 2" xfId="36779"/>
    <cellStyle name="Normal 31 2 2 3 2 3" xfId="56672"/>
    <cellStyle name="Normal 31 2 2 3 3" xfId="26319"/>
    <cellStyle name="Normal 31 2 2 3 4" xfId="46092"/>
    <cellStyle name="Normal 31 2 2 4" xfId="5510"/>
    <cellStyle name="Normal 31 2 2 4 2" xfId="15247"/>
    <cellStyle name="Normal 31 2 2 4 2 2" xfId="34760"/>
    <cellStyle name="Normal 31 2 2 4 2 3" xfId="54653"/>
    <cellStyle name="Normal 31 2 2 4 3" xfId="27330"/>
    <cellStyle name="Normal 31 2 2 4 4" xfId="47218"/>
    <cellStyle name="Normal 31 2 2 5" xfId="11369"/>
    <cellStyle name="Normal 31 2 2 5 2" xfId="30884"/>
    <cellStyle name="Normal 31 2 2 5 3" xfId="50777"/>
    <cellStyle name="Normal 31 2 2 6" xfId="21090"/>
    <cellStyle name="Normal 31 2 2 7" xfId="40745"/>
    <cellStyle name="Normal 31 2 3" xfId="860"/>
    <cellStyle name="Normal 31 2 3 2" xfId="3245"/>
    <cellStyle name="Normal 31 2 3 2 2" xfId="8682"/>
    <cellStyle name="Normal 31 2 3 2 2 2" xfId="18405"/>
    <cellStyle name="Normal 31 2 3 2 2 2 2" xfId="37918"/>
    <cellStyle name="Normal 31 2 3 2 2 2 3" xfId="57811"/>
    <cellStyle name="Normal 31 2 3 2 2 3" xfId="26451"/>
    <cellStyle name="Normal 31 2 3 2 2 4" xfId="46224"/>
    <cellStyle name="Normal 31 2 3 2 3" xfId="13099"/>
    <cellStyle name="Normal 31 2 3 2 3 2" xfId="32613"/>
    <cellStyle name="Normal 31 2 3 2 3 3" xfId="52506"/>
    <cellStyle name="Normal 31 2 3 2 4" xfId="24018"/>
    <cellStyle name="Normal 31 2 3 2 5" xfId="43784"/>
    <cellStyle name="Normal 31 2 3 3" xfId="7083"/>
    <cellStyle name="Normal 31 2 3 3 2" xfId="16819"/>
    <cellStyle name="Normal 31 2 3 3 2 2" xfId="36332"/>
    <cellStyle name="Normal 31 2 3 3 2 3" xfId="56225"/>
    <cellStyle name="Normal 31 2 3 3 3" xfId="22291"/>
    <cellStyle name="Normal 31 2 3 3 4" xfId="42052"/>
    <cellStyle name="Normal 31 2 3 4" xfId="6045"/>
    <cellStyle name="Normal 31 2 3 4 2" xfId="15782"/>
    <cellStyle name="Normal 31 2 3 4 2 2" xfId="35295"/>
    <cellStyle name="Normal 31 2 3 4 2 3" xfId="55188"/>
    <cellStyle name="Normal 31 2 3 4 3" xfId="27865"/>
    <cellStyle name="Normal 31 2 3 4 4" xfId="47753"/>
    <cellStyle name="Normal 31 2 3 5" xfId="10831"/>
    <cellStyle name="Normal 31 2 3 5 2" xfId="30346"/>
    <cellStyle name="Normal 31 2 3 5 3" xfId="50239"/>
    <cellStyle name="Normal 31 2 3 6" xfId="20552"/>
    <cellStyle name="Normal 31 2 3 7" xfId="40194"/>
    <cellStyle name="Normal 31 2 4" xfId="2050"/>
    <cellStyle name="Normal 31 2 4 2" xfId="4319"/>
    <cellStyle name="Normal 31 2 4 2 2" xfId="9755"/>
    <cellStyle name="Normal 31 2 4 2 2 2" xfId="19478"/>
    <cellStyle name="Normal 31 2 4 2 2 2 2" xfId="38991"/>
    <cellStyle name="Normal 31 2 4 2 2 2 3" xfId="58884"/>
    <cellStyle name="Normal 31 2 4 2 2 3" xfId="29204"/>
    <cellStyle name="Normal 31 2 4 2 2 4" xfId="49092"/>
    <cellStyle name="Normal 31 2 4 2 3" xfId="14172"/>
    <cellStyle name="Normal 31 2 4 2 3 2" xfId="33686"/>
    <cellStyle name="Normal 31 2 4 2 3 3" xfId="53579"/>
    <cellStyle name="Normal 31 2 4 2 4" xfId="25091"/>
    <cellStyle name="Normal 31 2 4 2 5" xfId="44858"/>
    <cellStyle name="Normal 31 2 4 3" xfId="6580"/>
    <cellStyle name="Normal 31 2 4 3 2" xfId="16317"/>
    <cellStyle name="Normal 31 2 4 3 2 2" xfId="35830"/>
    <cellStyle name="Normal 31 2 4 3 2 3" xfId="55723"/>
    <cellStyle name="Normal 31 2 4 3 3" xfId="28400"/>
    <cellStyle name="Normal 31 2 4 3 4" xfId="48288"/>
    <cellStyle name="Normal 31 2 4 4" xfId="11904"/>
    <cellStyle name="Normal 31 2 4 4 2" xfId="31419"/>
    <cellStyle name="Normal 31 2 4 4 3" xfId="51312"/>
    <cellStyle name="Normal 31 2 4 5" xfId="21625"/>
    <cellStyle name="Normal 31 2 4 6" xfId="41384"/>
    <cellStyle name="Normal 31 2 5" xfId="2710"/>
    <cellStyle name="Normal 31 2 5 2" xfId="8147"/>
    <cellStyle name="Normal 31 2 5 2 2" xfId="17870"/>
    <cellStyle name="Normal 31 2 5 2 2 2" xfId="37383"/>
    <cellStyle name="Normal 31 2 5 2 2 3" xfId="57276"/>
    <cellStyle name="Normal 31 2 5 2 3" xfId="25807"/>
    <cellStyle name="Normal 31 2 5 2 4" xfId="45576"/>
    <cellStyle name="Normal 31 2 5 3" xfId="12564"/>
    <cellStyle name="Normal 31 2 5 3 2" xfId="32078"/>
    <cellStyle name="Normal 31 2 5 3 3" xfId="51971"/>
    <cellStyle name="Normal 31 2 5 4" xfId="23483"/>
    <cellStyle name="Normal 31 2 5 5" xfId="43249"/>
    <cellStyle name="Normal 31 2 6" xfId="4970"/>
    <cellStyle name="Normal 31 2 6 2" xfId="14710"/>
    <cellStyle name="Normal 31 2 6 2 2" xfId="34223"/>
    <cellStyle name="Normal 31 2 6 2 3" xfId="54116"/>
    <cellStyle name="Normal 31 2 6 3" xfId="26792"/>
    <cellStyle name="Normal 31 2 6 4" xfId="46678"/>
    <cellStyle name="Normal 31 2 7" xfId="10296"/>
    <cellStyle name="Normal 31 2 7 2" xfId="29811"/>
    <cellStyle name="Normal 31 2 7 3" xfId="49704"/>
    <cellStyle name="Normal 31 2 8" xfId="20017"/>
    <cellStyle name="Normal 31 2 9" xfId="39659"/>
    <cellStyle name="Normal 31 3" xfId="501"/>
    <cellStyle name="Normal 31 3 2" xfId="1587"/>
    <cellStyle name="Normal 31 3 2 2" xfId="3959"/>
    <cellStyle name="Normal 31 3 2 2 2" xfId="9396"/>
    <cellStyle name="Normal 31 3 2 2 2 2" xfId="19119"/>
    <cellStyle name="Normal 31 3 2 2 2 2 2" xfId="38632"/>
    <cellStyle name="Normal 31 3 2 2 2 2 3" xfId="58525"/>
    <cellStyle name="Normal 31 3 2 2 2 3" xfId="26270"/>
    <cellStyle name="Normal 31 3 2 2 2 4" xfId="46042"/>
    <cellStyle name="Normal 31 3 2 2 3" xfId="13813"/>
    <cellStyle name="Normal 31 3 2 2 3 2" xfId="33327"/>
    <cellStyle name="Normal 31 3 2 2 3 3" xfId="53220"/>
    <cellStyle name="Normal 31 3 2 2 4" xfId="24732"/>
    <cellStyle name="Normal 31 3 2 2 5" xfId="44498"/>
    <cellStyle name="Normal 31 3 2 3" xfId="7690"/>
    <cellStyle name="Normal 31 3 2 3 2" xfId="17413"/>
    <cellStyle name="Normal 31 3 2 3 2 2" xfId="36926"/>
    <cellStyle name="Normal 31 3 2 3 2 3" xfId="56819"/>
    <cellStyle name="Normal 31 3 2 3 3" xfId="23140"/>
    <cellStyle name="Normal 31 3 2 3 4" xfId="42906"/>
    <cellStyle name="Normal 31 3 2 4" xfId="5686"/>
    <cellStyle name="Normal 31 3 2 4 2" xfId="15423"/>
    <cellStyle name="Normal 31 3 2 4 2 2" xfId="34936"/>
    <cellStyle name="Normal 31 3 2 4 2 3" xfId="54829"/>
    <cellStyle name="Normal 31 3 2 4 3" xfId="27506"/>
    <cellStyle name="Normal 31 3 2 4 4" xfId="47394"/>
    <cellStyle name="Normal 31 3 2 5" xfId="11545"/>
    <cellStyle name="Normal 31 3 2 5 2" xfId="31060"/>
    <cellStyle name="Normal 31 3 2 5 3" xfId="50953"/>
    <cellStyle name="Normal 31 3 2 6" xfId="21266"/>
    <cellStyle name="Normal 31 3 2 7" xfId="40921"/>
    <cellStyle name="Normal 31 3 3" xfId="1036"/>
    <cellStyle name="Normal 31 3 3 2" xfId="3421"/>
    <cellStyle name="Normal 31 3 3 2 2" xfId="8858"/>
    <cellStyle name="Normal 31 3 3 2 2 2" xfId="18581"/>
    <cellStyle name="Normal 31 3 3 2 2 2 2" xfId="38094"/>
    <cellStyle name="Normal 31 3 3 2 2 2 3" xfId="57987"/>
    <cellStyle name="Normal 31 3 3 2 2 3" xfId="22007"/>
    <cellStyle name="Normal 31 3 3 2 2 4" xfId="41767"/>
    <cellStyle name="Normal 31 3 3 2 3" xfId="13275"/>
    <cellStyle name="Normal 31 3 3 2 3 2" xfId="32789"/>
    <cellStyle name="Normal 31 3 3 2 3 3" xfId="52682"/>
    <cellStyle name="Normal 31 3 3 2 4" xfId="24194"/>
    <cellStyle name="Normal 31 3 3 2 5" xfId="43960"/>
    <cellStyle name="Normal 31 3 3 3" xfId="7230"/>
    <cellStyle name="Normal 31 3 3 3 2" xfId="16966"/>
    <cellStyle name="Normal 31 3 3 3 2 2" xfId="36479"/>
    <cellStyle name="Normal 31 3 3 3 2 3" xfId="56372"/>
    <cellStyle name="Normal 31 3 3 3 3" xfId="22385"/>
    <cellStyle name="Normal 31 3 3 3 4" xfId="42147"/>
    <cellStyle name="Normal 31 3 3 4" xfId="6221"/>
    <cellStyle name="Normal 31 3 3 4 2" xfId="15958"/>
    <cellStyle name="Normal 31 3 3 4 2 2" xfId="35471"/>
    <cellStyle name="Normal 31 3 3 4 2 3" xfId="55364"/>
    <cellStyle name="Normal 31 3 3 4 3" xfId="28041"/>
    <cellStyle name="Normal 31 3 3 4 4" xfId="47929"/>
    <cellStyle name="Normal 31 3 3 5" xfId="11007"/>
    <cellStyle name="Normal 31 3 3 5 2" xfId="30522"/>
    <cellStyle name="Normal 31 3 3 5 3" xfId="50415"/>
    <cellStyle name="Normal 31 3 3 6" xfId="20728"/>
    <cellStyle name="Normal 31 3 3 7" xfId="40370"/>
    <cellStyle name="Normal 31 3 4" xfId="2226"/>
    <cellStyle name="Normal 31 3 4 2" xfId="4495"/>
    <cellStyle name="Normal 31 3 4 2 2" xfId="9931"/>
    <cellStyle name="Normal 31 3 4 2 2 2" xfId="19654"/>
    <cellStyle name="Normal 31 3 4 2 2 2 2" xfId="39167"/>
    <cellStyle name="Normal 31 3 4 2 2 2 3" xfId="59060"/>
    <cellStyle name="Normal 31 3 4 2 2 3" xfId="29380"/>
    <cellStyle name="Normal 31 3 4 2 2 4" xfId="49268"/>
    <cellStyle name="Normal 31 3 4 2 3" xfId="14348"/>
    <cellStyle name="Normal 31 3 4 2 3 2" xfId="33862"/>
    <cellStyle name="Normal 31 3 4 2 3 3" xfId="53755"/>
    <cellStyle name="Normal 31 3 4 2 4" xfId="25267"/>
    <cellStyle name="Normal 31 3 4 2 5" xfId="45034"/>
    <cellStyle name="Normal 31 3 4 3" xfId="6756"/>
    <cellStyle name="Normal 31 3 4 3 2" xfId="16493"/>
    <cellStyle name="Normal 31 3 4 3 2 2" xfId="36006"/>
    <cellStyle name="Normal 31 3 4 3 2 3" xfId="55899"/>
    <cellStyle name="Normal 31 3 4 3 3" xfId="28576"/>
    <cellStyle name="Normal 31 3 4 3 4" xfId="48464"/>
    <cellStyle name="Normal 31 3 4 4" xfId="12080"/>
    <cellStyle name="Normal 31 3 4 4 2" xfId="31595"/>
    <cellStyle name="Normal 31 3 4 4 3" xfId="51488"/>
    <cellStyle name="Normal 31 3 4 5" xfId="21801"/>
    <cellStyle name="Normal 31 3 4 6" xfId="41560"/>
    <cellStyle name="Normal 31 3 5" xfId="2886"/>
    <cellStyle name="Normal 31 3 5 2" xfId="8323"/>
    <cellStyle name="Normal 31 3 5 2 2" xfId="18046"/>
    <cellStyle name="Normal 31 3 5 2 2 2" xfId="37559"/>
    <cellStyle name="Normal 31 3 5 2 2 3" xfId="57452"/>
    <cellStyle name="Normal 31 3 5 2 3" xfId="26371"/>
    <cellStyle name="Normal 31 3 5 2 4" xfId="46144"/>
    <cellStyle name="Normal 31 3 5 3" xfId="12740"/>
    <cellStyle name="Normal 31 3 5 3 2" xfId="32254"/>
    <cellStyle name="Normal 31 3 5 3 3" xfId="52147"/>
    <cellStyle name="Normal 31 3 5 4" xfId="23659"/>
    <cellStyle name="Normal 31 3 5 5" xfId="43425"/>
    <cellStyle name="Normal 31 3 6" xfId="5146"/>
    <cellStyle name="Normal 31 3 6 2" xfId="14886"/>
    <cellStyle name="Normal 31 3 6 2 2" xfId="34399"/>
    <cellStyle name="Normal 31 3 6 2 3" xfId="54292"/>
    <cellStyle name="Normal 31 3 6 3" xfId="26968"/>
    <cellStyle name="Normal 31 3 6 4" xfId="46854"/>
    <cellStyle name="Normal 31 3 7" xfId="10472"/>
    <cellStyle name="Normal 31 3 7 2" xfId="29987"/>
    <cellStyle name="Normal 31 3 7 3" xfId="49880"/>
    <cellStyle name="Normal 31 3 8" xfId="20193"/>
    <cellStyle name="Normal 31 3 9" xfId="39835"/>
    <cellStyle name="Normal 31 4" xfId="1235"/>
    <cellStyle name="Normal 31 4 2" xfId="3607"/>
    <cellStyle name="Normal 31 4 2 2" xfId="9044"/>
    <cellStyle name="Normal 31 4 2 2 2" xfId="18767"/>
    <cellStyle name="Normal 31 4 2 2 2 2" xfId="38280"/>
    <cellStyle name="Normal 31 4 2 2 2 3" xfId="58173"/>
    <cellStyle name="Normal 31 4 2 2 3" xfId="22812"/>
    <cellStyle name="Normal 31 4 2 2 4" xfId="42576"/>
    <cellStyle name="Normal 31 4 2 3" xfId="13461"/>
    <cellStyle name="Normal 31 4 2 3 2" xfId="32975"/>
    <cellStyle name="Normal 31 4 2 3 3" xfId="52868"/>
    <cellStyle name="Normal 31 4 2 4" xfId="24380"/>
    <cellStyle name="Normal 31 4 2 5" xfId="44146"/>
    <cellStyle name="Normal 31 4 3" xfId="7396"/>
    <cellStyle name="Normal 31 4 3 2" xfId="17119"/>
    <cellStyle name="Normal 31 4 3 2 2" xfId="36632"/>
    <cellStyle name="Normal 31 4 3 2 3" xfId="56525"/>
    <cellStyle name="Normal 31 4 3 3" xfId="22409"/>
    <cellStyle name="Normal 31 4 3 4" xfId="42171"/>
    <cellStyle name="Normal 31 4 4" xfId="5334"/>
    <cellStyle name="Normal 31 4 4 2" xfId="15071"/>
    <cellStyle name="Normal 31 4 4 2 2" xfId="34584"/>
    <cellStyle name="Normal 31 4 4 2 3" xfId="54477"/>
    <cellStyle name="Normal 31 4 4 3" xfId="27154"/>
    <cellStyle name="Normal 31 4 4 4" xfId="47042"/>
    <cellStyle name="Normal 31 4 5" xfId="11193"/>
    <cellStyle name="Normal 31 4 5 2" xfId="30708"/>
    <cellStyle name="Normal 31 4 5 3" xfId="50601"/>
    <cellStyle name="Normal 31 4 6" xfId="20914"/>
    <cellStyle name="Normal 31 4 7" xfId="40569"/>
    <cellStyle name="Normal 31 5" xfId="684"/>
    <cellStyle name="Normal 31 5 2" xfId="3069"/>
    <cellStyle name="Normal 31 5 2 2" xfId="8506"/>
    <cellStyle name="Normal 31 5 2 2 2" xfId="18229"/>
    <cellStyle name="Normal 31 5 2 2 2 2" xfId="37742"/>
    <cellStyle name="Normal 31 5 2 2 2 3" xfId="57635"/>
    <cellStyle name="Normal 31 5 2 2 3" xfId="25883"/>
    <cellStyle name="Normal 31 5 2 2 4" xfId="45653"/>
    <cellStyle name="Normal 31 5 2 3" xfId="12923"/>
    <cellStyle name="Normal 31 5 2 3 2" xfId="32437"/>
    <cellStyle name="Normal 31 5 2 3 3" xfId="52330"/>
    <cellStyle name="Normal 31 5 2 4" xfId="23842"/>
    <cellStyle name="Normal 31 5 2 5" xfId="43608"/>
    <cellStyle name="Normal 31 5 3" xfId="6936"/>
    <cellStyle name="Normal 31 5 3 2" xfId="16672"/>
    <cellStyle name="Normal 31 5 3 2 2" xfId="36185"/>
    <cellStyle name="Normal 31 5 3 2 3" xfId="56078"/>
    <cellStyle name="Normal 31 5 3 3" xfId="22196"/>
    <cellStyle name="Normal 31 5 3 4" xfId="41956"/>
    <cellStyle name="Normal 31 5 4" xfId="5869"/>
    <cellStyle name="Normal 31 5 4 2" xfId="15606"/>
    <cellStyle name="Normal 31 5 4 2 2" xfId="35119"/>
    <cellStyle name="Normal 31 5 4 2 3" xfId="55012"/>
    <cellStyle name="Normal 31 5 4 3" xfId="27689"/>
    <cellStyle name="Normal 31 5 4 4" xfId="47577"/>
    <cellStyle name="Normal 31 5 5" xfId="10655"/>
    <cellStyle name="Normal 31 5 5 2" xfId="30170"/>
    <cellStyle name="Normal 31 5 5 3" xfId="50063"/>
    <cellStyle name="Normal 31 5 6" xfId="20376"/>
    <cellStyle name="Normal 31 5 7" xfId="40018"/>
    <cellStyle name="Normal 31 6" xfId="1832"/>
    <cellStyle name="Normal 31 6 2" xfId="4143"/>
    <cellStyle name="Normal 31 6 2 2" xfId="9579"/>
    <cellStyle name="Normal 31 6 2 2 2" xfId="19302"/>
    <cellStyle name="Normal 31 6 2 2 2 2" xfId="38815"/>
    <cellStyle name="Normal 31 6 2 2 2 3" xfId="58708"/>
    <cellStyle name="Normal 31 6 2 2 3" xfId="29028"/>
    <cellStyle name="Normal 31 6 2 2 4" xfId="48916"/>
    <cellStyle name="Normal 31 6 2 3" xfId="13996"/>
    <cellStyle name="Normal 31 6 2 3 2" xfId="33510"/>
    <cellStyle name="Normal 31 6 2 3 3" xfId="53403"/>
    <cellStyle name="Normal 31 6 2 4" xfId="24915"/>
    <cellStyle name="Normal 31 6 2 5" xfId="44682"/>
    <cellStyle name="Normal 31 6 3" xfId="6404"/>
    <cellStyle name="Normal 31 6 3 2" xfId="16141"/>
    <cellStyle name="Normal 31 6 3 2 2" xfId="35654"/>
    <cellStyle name="Normal 31 6 3 2 3" xfId="55547"/>
    <cellStyle name="Normal 31 6 3 3" xfId="28224"/>
    <cellStyle name="Normal 31 6 3 4" xfId="48112"/>
    <cellStyle name="Normal 31 6 4" xfId="11728"/>
    <cellStyle name="Normal 31 6 4 2" xfId="31243"/>
    <cellStyle name="Normal 31 6 4 3" xfId="51136"/>
    <cellStyle name="Normal 31 6 5" xfId="21449"/>
    <cellStyle name="Normal 31 6 6" xfId="41166"/>
    <cellStyle name="Normal 31 7" xfId="2395"/>
    <cellStyle name="Normal 31 7 2" xfId="7832"/>
    <cellStyle name="Normal 31 7 2 2" xfId="17555"/>
    <cellStyle name="Normal 31 7 2 2 2" xfId="37068"/>
    <cellStyle name="Normal 31 7 2 2 3" xfId="56961"/>
    <cellStyle name="Normal 31 7 2 3" xfId="22910"/>
    <cellStyle name="Normal 31 7 2 4" xfId="42675"/>
    <cellStyle name="Normal 31 7 3" xfId="12249"/>
    <cellStyle name="Normal 31 7 3 2" xfId="31763"/>
    <cellStyle name="Normal 31 7 3 3" xfId="51656"/>
    <cellStyle name="Normal 31 7 4" xfId="23168"/>
    <cellStyle name="Normal 31 7 5" xfId="42934"/>
    <cellStyle name="Normal 31 8" xfId="2534"/>
    <cellStyle name="Normal 31 8 2" xfId="7971"/>
    <cellStyle name="Normal 31 8 2 2" xfId="17694"/>
    <cellStyle name="Normal 31 8 2 2 2" xfId="37207"/>
    <cellStyle name="Normal 31 8 2 2 3" xfId="57100"/>
    <cellStyle name="Normal 31 8 2 3" xfId="25897"/>
    <cellStyle name="Normal 31 8 2 4" xfId="45667"/>
    <cellStyle name="Normal 31 8 3" xfId="12388"/>
    <cellStyle name="Normal 31 8 3 2" xfId="31902"/>
    <cellStyle name="Normal 31 8 3 3" xfId="51795"/>
    <cellStyle name="Normal 31 8 4" xfId="23307"/>
    <cellStyle name="Normal 31 8 5" xfId="43073"/>
    <cellStyle name="Normal 31 9" xfId="4752"/>
    <cellStyle name="Normal 31 9 2" xfId="14534"/>
    <cellStyle name="Normal 31 9 2 2" xfId="34047"/>
    <cellStyle name="Normal 31 9 2 3" xfId="53940"/>
    <cellStyle name="Normal 31 9 3" xfId="26616"/>
    <cellStyle name="Normal 31 9 4" xfId="46460"/>
    <cellStyle name="Normal 32" xfId="108"/>
    <cellStyle name="Normal 32 10" xfId="10121"/>
    <cellStyle name="Normal 32 10 2" xfId="29636"/>
    <cellStyle name="Normal 32 10 3" xfId="49529"/>
    <cellStyle name="Normal 32 11" xfId="19842"/>
    <cellStyle name="Normal 32 12" xfId="39442"/>
    <cellStyle name="Normal 32 2" xfId="326"/>
    <cellStyle name="Normal 32 2 2" xfId="1412"/>
    <cellStyle name="Normal 32 2 2 2" xfId="3784"/>
    <cellStyle name="Normal 32 2 2 2 2" xfId="9221"/>
    <cellStyle name="Normal 32 2 2 2 2 2" xfId="18944"/>
    <cellStyle name="Normal 32 2 2 2 2 2 2" xfId="38457"/>
    <cellStyle name="Normal 32 2 2 2 2 2 3" xfId="58350"/>
    <cellStyle name="Normal 32 2 2 2 2 3" xfId="25870"/>
    <cellStyle name="Normal 32 2 2 2 2 4" xfId="45640"/>
    <cellStyle name="Normal 32 2 2 2 3" xfId="13638"/>
    <cellStyle name="Normal 32 2 2 2 3 2" xfId="33152"/>
    <cellStyle name="Normal 32 2 2 2 3 3" xfId="53045"/>
    <cellStyle name="Normal 32 2 2 2 4" xfId="24557"/>
    <cellStyle name="Normal 32 2 2 2 5" xfId="44323"/>
    <cellStyle name="Normal 32 2 2 3" xfId="7544"/>
    <cellStyle name="Normal 32 2 2 3 2" xfId="17267"/>
    <cellStyle name="Normal 32 2 2 3 2 2" xfId="36780"/>
    <cellStyle name="Normal 32 2 2 3 2 3" xfId="56673"/>
    <cellStyle name="Normal 32 2 2 3 3" xfId="25511"/>
    <cellStyle name="Normal 32 2 2 3 4" xfId="45278"/>
    <cellStyle name="Normal 32 2 2 4" xfId="5511"/>
    <cellStyle name="Normal 32 2 2 4 2" xfId="15248"/>
    <cellStyle name="Normal 32 2 2 4 2 2" xfId="34761"/>
    <cellStyle name="Normal 32 2 2 4 2 3" xfId="54654"/>
    <cellStyle name="Normal 32 2 2 4 3" xfId="27331"/>
    <cellStyle name="Normal 32 2 2 4 4" xfId="47219"/>
    <cellStyle name="Normal 32 2 2 5" xfId="11370"/>
    <cellStyle name="Normal 32 2 2 5 2" xfId="30885"/>
    <cellStyle name="Normal 32 2 2 5 3" xfId="50778"/>
    <cellStyle name="Normal 32 2 2 6" xfId="21091"/>
    <cellStyle name="Normal 32 2 2 7" xfId="40746"/>
    <cellStyle name="Normal 32 2 3" xfId="861"/>
    <cellStyle name="Normal 32 2 3 2" xfId="3246"/>
    <cellStyle name="Normal 32 2 3 2 2" xfId="8683"/>
    <cellStyle name="Normal 32 2 3 2 2 2" xfId="18406"/>
    <cellStyle name="Normal 32 2 3 2 2 2 2" xfId="37919"/>
    <cellStyle name="Normal 32 2 3 2 2 2 3" xfId="57812"/>
    <cellStyle name="Normal 32 2 3 2 2 3" xfId="22857"/>
    <cellStyle name="Normal 32 2 3 2 2 4" xfId="42621"/>
    <cellStyle name="Normal 32 2 3 2 3" xfId="13100"/>
    <cellStyle name="Normal 32 2 3 2 3 2" xfId="32614"/>
    <cellStyle name="Normal 32 2 3 2 3 3" xfId="52507"/>
    <cellStyle name="Normal 32 2 3 2 4" xfId="24019"/>
    <cellStyle name="Normal 32 2 3 2 5" xfId="43785"/>
    <cellStyle name="Normal 32 2 3 3" xfId="7084"/>
    <cellStyle name="Normal 32 2 3 3 2" xfId="16820"/>
    <cellStyle name="Normal 32 2 3 3 2 2" xfId="36333"/>
    <cellStyle name="Normal 32 2 3 3 2 3" xfId="56226"/>
    <cellStyle name="Normal 32 2 3 3 3" xfId="22369"/>
    <cellStyle name="Normal 32 2 3 3 4" xfId="42131"/>
    <cellStyle name="Normal 32 2 3 4" xfId="6046"/>
    <cellStyle name="Normal 32 2 3 4 2" xfId="15783"/>
    <cellStyle name="Normal 32 2 3 4 2 2" xfId="35296"/>
    <cellStyle name="Normal 32 2 3 4 2 3" xfId="55189"/>
    <cellStyle name="Normal 32 2 3 4 3" xfId="27866"/>
    <cellStyle name="Normal 32 2 3 4 4" xfId="47754"/>
    <cellStyle name="Normal 32 2 3 5" xfId="10832"/>
    <cellStyle name="Normal 32 2 3 5 2" xfId="30347"/>
    <cellStyle name="Normal 32 2 3 5 3" xfId="50240"/>
    <cellStyle name="Normal 32 2 3 6" xfId="20553"/>
    <cellStyle name="Normal 32 2 3 7" xfId="40195"/>
    <cellStyle name="Normal 32 2 4" xfId="2051"/>
    <cellStyle name="Normal 32 2 4 2" xfId="4320"/>
    <cellStyle name="Normal 32 2 4 2 2" xfId="9756"/>
    <cellStyle name="Normal 32 2 4 2 2 2" xfId="19479"/>
    <cellStyle name="Normal 32 2 4 2 2 2 2" xfId="38992"/>
    <cellStyle name="Normal 32 2 4 2 2 2 3" xfId="58885"/>
    <cellStyle name="Normal 32 2 4 2 2 3" xfId="29205"/>
    <cellStyle name="Normal 32 2 4 2 2 4" xfId="49093"/>
    <cellStyle name="Normal 32 2 4 2 3" xfId="14173"/>
    <cellStyle name="Normal 32 2 4 2 3 2" xfId="33687"/>
    <cellStyle name="Normal 32 2 4 2 3 3" xfId="53580"/>
    <cellStyle name="Normal 32 2 4 2 4" xfId="25092"/>
    <cellStyle name="Normal 32 2 4 2 5" xfId="44859"/>
    <cellStyle name="Normal 32 2 4 3" xfId="6581"/>
    <cellStyle name="Normal 32 2 4 3 2" xfId="16318"/>
    <cellStyle name="Normal 32 2 4 3 2 2" xfId="35831"/>
    <cellStyle name="Normal 32 2 4 3 2 3" xfId="55724"/>
    <cellStyle name="Normal 32 2 4 3 3" xfId="28401"/>
    <cellStyle name="Normal 32 2 4 3 4" xfId="48289"/>
    <cellStyle name="Normal 32 2 4 4" xfId="11905"/>
    <cellStyle name="Normal 32 2 4 4 2" xfId="31420"/>
    <cellStyle name="Normal 32 2 4 4 3" xfId="51313"/>
    <cellStyle name="Normal 32 2 4 5" xfId="21626"/>
    <cellStyle name="Normal 32 2 4 6" xfId="41385"/>
    <cellStyle name="Normal 32 2 5" xfId="2711"/>
    <cellStyle name="Normal 32 2 5 2" xfId="8148"/>
    <cellStyle name="Normal 32 2 5 2 2" xfId="17871"/>
    <cellStyle name="Normal 32 2 5 2 2 2" xfId="37384"/>
    <cellStyle name="Normal 32 2 5 2 2 3" xfId="57277"/>
    <cellStyle name="Normal 32 2 5 2 3" xfId="22042"/>
    <cellStyle name="Normal 32 2 5 2 4" xfId="41802"/>
    <cellStyle name="Normal 32 2 5 3" xfId="12565"/>
    <cellStyle name="Normal 32 2 5 3 2" xfId="32079"/>
    <cellStyle name="Normal 32 2 5 3 3" xfId="51972"/>
    <cellStyle name="Normal 32 2 5 4" xfId="23484"/>
    <cellStyle name="Normal 32 2 5 5" xfId="43250"/>
    <cellStyle name="Normal 32 2 6" xfId="4971"/>
    <cellStyle name="Normal 32 2 6 2" xfId="14711"/>
    <cellStyle name="Normal 32 2 6 2 2" xfId="34224"/>
    <cellStyle name="Normal 32 2 6 2 3" xfId="54117"/>
    <cellStyle name="Normal 32 2 6 3" xfId="26793"/>
    <cellStyle name="Normal 32 2 6 4" xfId="46679"/>
    <cellStyle name="Normal 32 2 7" xfId="10297"/>
    <cellStyle name="Normal 32 2 7 2" xfId="29812"/>
    <cellStyle name="Normal 32 2 7 3" xfId="49705"/>
    <cellStyle name="Normal 32 2 8" xfId="20018"/>
    <cellStyle name="Normal 32 2 9" xfId="39660"/>
    <cellStyle name="Normal 32 3" xfId="502"/>
    <cellStyle name="Normal 32 3 2" xfId="1588"/>
    <cellStyle name="Normal 32 3 2 2" xfId="3960"/>
    <cellStyle name="Normal 32 3 2 2 2" xfId="9397"/>
    <cellStyle name="Normal 32 3 2 2 2 2" xfId="19120"/>
    <cellStyle name="Normal 32 3 2 2 2 2 2" xfId="38633"/>
    <cellStyle name="Normal 32 3 2 2 2 2 3" xfId="58526"/>
    <cellStyle name="Normal 32 3 2 2 2 3" xfId="22244"/>
    <cellStyle name="Normal 32 3 2 2 2 4" xfId="42005"/>
    <cellStyle name="Normal 32 3 2 2 3" xfId="13814"/>
    <cellStyle name="Normal 32 3 2 2 3 2" xfId="33328"/>
    <cellStyle name="Normal 32 3 2 2 3 3" xfId="53221"/>
    <cellStyle name="Normal 32 3 2 2 4" xfId="24733"/>
    <cellStyle name="Normal 32 3 2 2 5" xfId="44499"/>
    <cellStyle name="Normal 32 3 2 3" xfId="7691"/>
    <cellStyle name="Normal 32 3 2 3 2" xfId="17414"/>
    <cellStyle name="Normal 32 3 2 3 2 2" xfId="36927"/>
    <cellStyle name="Normal 32 3 2 3 2 3" xfId="56820"/>
    <cellStyle name="Normal 32 3 2 3 3" xfId="23084"/>
    <cellStyle name="Normal 32 3 2 3 4" xfId="42849"/>
    <cellStyle name="Normal 32 3 2 4" xfId="5687"/>
    <cellStyle name="Normal 32 3 2 4 2" xfId="15424"/>
    <cellStyle name="Normal 32 3 2 4 2 2" xfId="34937"/>
    <cellStyle name="Normal 32 3 2 4 2 3" xfId="54830"/>
    <cellStyle name="Normal 32 3 2 4 3" xfId="27507"/>
    <cellStyle name="Normal 32 3 2 4 4" xfId="47395"/>
    <cellStyle name="Normal 32 3 2 5" xfId="11546"/>
    <cellStyle name="Normal 32 3 2 5 2" xfId="31061"/>
    <cellStyle name="Normal 32 3 2 5 3" xfId="50954"/>
    <cellStyle name="Normal 32 3 2 6" xfId="21267"/>
    <cellStyle name="Normal 32 3 2 7" xfId="40922"/>
    <cellStyle name="Normal 32 3 3" xfId="1037"/>
    <cellStyle name="Normal 32 3 3 2" xfId="3422"/>
    <cellStyle name="Normal 32 3 3 2 2" xfId="8859"/>
    <cellStyle name="Normal 32 3 3 2 2 2" xfId="18582"/>
    <cellStyle name="Normal 32 3 3 2 2 2 2" xfId="38095"/>
    <cellStyle name="Normal 32 3 3 2 2 2 3" xfId="57988"/>
    <cellStyle name="Normal 32 3 3 2 2 3" xfId="25436"/>
    <cellStyle name="Normal 32 3 3 2 2 4" xfId="45203"/>
    <cellStyle name="Normal 32 3 3 2 3" xfId="13276"/>
    <cellStyle name="Normal 32 3 3 2 3 2" xfId="32790"/>
    <cellStyle name="Normal 32 3 3 2 3 3" xfId="52683"/>
    <cellStyle name="Normal 32 3 3 2 4" xfId="24195"/>
    <cellStyle name="Normal 32 3 3 2 5" xfId="43961"/>
    <cellStyle name="Normal 32 3 3 3" xfId="7231"/>
    <cellStyle name="Normal 32 3 3 3 2" xfId="16967"/>
    <cellStyle name="Normal 32 3 3 3 2 2" xfId="36480"/>
    <cellStyle name="Normal 32 3 3 3 2 3" xfId="56373"/>
    <cellStyle name="Normal 32 3 3 3 3" xfId="26249"/>
    <cellStyle name="Normal 32 3 3 3 4" xfId="46020"/>
    <cellStyle name="Normal 32 3 3 4" xfId="6222"/>
    <cellStyle name="Normal 32 3 3 4 2" xfId="15959"/>
    <cellStyle name="Normal 32 3 3 4 2 2" xfId="35472"/>
    <cellStyle name="Normal 32 3 3 4 2 3" xfId="55365"/>
    <cellStyle name="Normal 32 3 3 4 3" xfId="28042"/>
    <cellStyle name="Normal 32 3 3 4 4" xfId="47930"/>
    <cellStyle name="Normal 32 3 3 5" xfId="11008"/>
    <cellStyle name="Normal 32 3 3 5 2" xfId="30523"/>
    <cellStyle name="Normal 32 3 3 5 3" xfId="50416"/>
    <cellStyle name="Normal 32 3 3 6" xfId="20729"/>
    <cellStyle name="Normal 32 3 3 7" xfId="40371"/>
    <cellStyle name="Normal 32 3 4" xfId="2227"/>
    <cellStyle name="Normal 32 3 4 2" xfId="4496"/>
    <cellStyle name="Normal 32 3 4 2 2" xfId="9932"/>
    <cellStyle name="Normal 32 3 4 2 2 2" xfId="19655"/>
    <cellStyle name="Normal 32 3 4 2 2 2 2" xfId="39168"/>
    <cellStyle name="Normal 32 3 4 2 2 2 3" xfId="59061"/>
    <cellStyle name="Normal 32 3 4 2 2 3" xfId="29381"/>
    <cellStyle name="Normal 32 3 4 2 2 4" xfId="49269"/>
    <cellStyle name="Normal 32 3 4 2 3" xfId="14349"/>
    <cellStyle name="Normal 32 3 4 2 3 2" xfId="33863"/>
    <cellStyle name="Normal 32 3 4 2 3 3" xfId="53756"/>
    <cellStyle name="Normal 32 3 4 2 4" xfId="25268"/>
    <cellStyle name="Normal 32 3 4 2 5" xfId="45035"/>
    <cellStyle name="Normal 32 3 4 3" xfId="6757"/>
    <cellStyle name="Normal 32 3 4 3 2" xfId="16494"/>
    <cellStyle name="Normal 32 3 4 3 2 2" xfId="36007"/>
    <cellStyle name="Normal 32 3 4 3 2 3" xfId="55900"/>
    <cellStyle name="Normal 32 3 4 3 3" xfId="28577"/>
    <cellStyle name="Normal 32 3 4 3 4" xfId="48465"/>
    <cellStyle name="Normal 32 3 4 4" xfId="12081"/>
    <cellStyle name="Normal 32 3 4 4 2" xfId="31596"/>
    <cellStyle name="Normal 32 3 4 4 3" xfId="51489"/>
    <cellStyle name="Normal 32 3 4 5" xfId="21802"/>
    <cellStyle name="Normal 32 3 4 6" xfId="41561"/>
    <cellStyle name="Normal 32 3 5" xfId="2887"/>
    <cellStyle name="Normal 32 3 5 2" xfId="8324"/>
    <cellStyle name="Normal 32 3 5 2 2" xfId="18047"/>
    <cellStyle name="Normal 32 3 5 2 2 2" xfId="37560"/>
    <cellStyle name="Normal 32 3 5 2 2 3" xfId="57453"/>
    <cellStyle name="Normal 32 3 5 2 3" xfId="22746"/>
    <cellStyle name="Normal 32 3 5 2 4" xfId="42510"/>
    <cellStyle name="Normal 32 3 5 3" xfId="12741"/>
    <cellStyle name="Normal 32 3 5 3 2" xfId="32255"/>
    <cellStyle name="Normal 32 3 5 3 3" xfId="52148"/>
    <cellStyle name="Normal 32 3 5 4" xfId="23660"/>
    <cellStyle name="Normal 32 3 5 5" xfId="43426"/>
    <cellStyle name="Normal 32 3 6" xfId="5147"/>
    <cellStyle name="Normal 32 3 6 2" xfId="14887"/>
    <cellStyle name="Normal 32 3 6 2 2" xfId="34400"/>
    <cellStyle name="Normal 32 3 6 2 3" xfId="54293"/>
    <cellStyle name="Normal 32 3 6 3" xfId="26969"/>
    <cellStyle name="Normal 32 3 6 4" xfId="46855"/>
    <cellStyle name="Normal 32 3 7" xfId="10473"/>
    <cellStyle name="Normal 32 3 7 2" xfId="29988"/>
    <cellStyle name="Normal 32 3 7 3" xfId="49881"/>
    <cellStyle name="Normal 32 3 8" xfId="20194"/>
    <cellStyle name="Normal 32 3 9" xfId="39836"/>
    <cellStyle name="Normal 32 4" xfId="1236"/>
    <cellStyle name="Normal 32 4 2" xfId="3608"/>
    <cellStyle name="Normal 32 4 2 2" xfId="9045"/>
    <cellStyle name="Normal 32 4 2 2 2" xfId="18768"/>
    <cellStyle name="Normal 32 4 2 2 2 2" xfId="38281"/>
    <cellStyle name="Normal 32 4 2 2 2 3" xfId="58174"/>
    <cellStyle name="Normal 32 4 2 2 3" xfId="26423"/>
    <cellStyle name="Normal 32 4 2 2 4" xfId="46196"/>
    <cellStyle name="Normal 32 4 2 3" xfId="13462"/>
    <cellStyle name="Normal 32 4 2 3 2" xfId="32976"/>
    <cellStyle name="Normal 32 4 2 3 3" xfId="52869"/>
    <cellStyle name="Normal 32 4 2 4" xfId="24381"/>
    <cellStyle name="Normal 32 4 2 5" xfId="44147"/>
    <cellStyle name="Normal 32 4 3" xfId="7397"/>
    <cellStyle name="Normal 32 4 3 2" xfId="17120"/>
    <cellStyle name="Normal 32 4 3 2 2" xfId="36633"/>
    <cellStyle name="Normal 32 4 3 2 3" xfId="56526"/>
    <cellStyle name="Normal 32 4 3 3" xfId="25789"/>
    <cellStyle name="Normal 32 4 3 4" xfId="45558"/>
    <cellStyle name="Normal 32 4 4" xfId="5335"/>
    <cellStyle name="Normal 32 4 4 2" xfId="15072"/>
    <cellStyle name="Normal 32 4 4 2 2" xfId="34585"/>
    <cellStyle name="Normal 32 4 4 2 3" xfId="54478"/>
    <cellStyle name="Normal 32 4 4 3" xfId="27155"/>
    <cellStyle name="Normal 32 4 4 4" xfId="47043"/>
    <cellStyle name="Normal 32 4 5" xfId="11194"/>
    <cellStyle name="Normal 32 4 5 2" xfId="30709"/>
    <cellStyle name="Normal 32 4 5 3" xfId="50602"/>
    <cellStyle name="Normal 32 4 6" xfId="20915"/>
    <cellStyle name="Normal 32 4 7" xfId="40570"/>
    <cellStyle name="Normal 32 5" xfId="685"/>
    <cellStyle name="Normal 32 5 2" xfId="3070"/>
    <cellStyle name="Normal 32 5 2 2" xfId="8507"/>
    <cellStyle name="Normal 32 5 2 2 2" xfId="18230"/>
    <cellStyle name="Normal 32 5 2 2 2 2" xfId="37743"/>
    <cellStyle name="Normal 32 5 2 2 2 3" xfId="57636"/>
    <cellStyle name="Normal 32 5 2 2 3" xfId="22918"/>
    <cellStyle name="Normal 32 5 2 2 4" xfId="42683"/>
    <cellStyle name="Normal 32 5 2 3" xfId="12924"/>
    <cellStyle name="Normal 32 5 2 3 2" xfId="32438"/>
    <cellStyle name="Normal 32 5 2 3 3" xfId="52331"/>
    <cellStyle name="Normal 32 5 2 4" xfId="23843"/>
    <cellStyle name="Normal 32 5 2 5" xfId="43609"/>
    <cellStyle name="Normal 32 5 3" xfId="6937"/>
    <cellStyle name="Normal 32 5 3 2" xfId="16673"/>
    <cellStyle name="Normal 32 5 3 2 2" xfId="36186"/>
    <cellStyle name="Normal 32 5 3 2 3" xfId="56079"/>
    <cellStyle name="Normal 32 5 3 3" xfId="26241"/>
    <cellStyle name="Normal 32 5 3 4" xfId="46012"/>
    <cellStyle name="Normal 32 5 4" xfId="5870"/>
    <cellStyle name="Normal 32 5 4 2" xfId="15607"/>
    <cellStyle name="Normal 32 5 4 2 2" xfId="35120"/>
    <cellStyle name="Normal 32 5 4 2 3" xfId="55013"/>
    <cellStyle name="Normal 32 5 4 3" xfId="27690"/>
    <cellStyle name="Normal 32 5 4 4" xfId="47578"/>
    <cellStyle name="Normal 32 5 5" xfId="10656"/>
    <cellStyle name="Normal 32 5 5 2" xfId="30171"/>
    <cellStyle name="Normal 32 5 5 3" xfId="50064"/>
    <cellStyle name="Normal 32 5 6" xfId="20377"/>
    <cellStyle name="Normal 32 5 7" xfId="40019"/>
    <cellStyle name="Normal 32 6" xfId="1833"/>
    <cellStyle name="Normal 32 6 2" xfId="4144"/>
    <cellStyle name="Normal 32 6 2 2" xfId="9580"/>
    <cellStyle name="Normal 32 6 2 2 2" xfId="19303"/>
    <cellStyle name="Normal 32 6 2 2 2 2" xfId="38816"/>
    <cellStyle name="Normal 32 6 2 2 2 3" xfId="58709"/>
    <cellStyle name="Normal 32 6 2 2 3" xfId="29029"/>
    <cellStyle name="Normal 32 6 2 2 4" xfId="48917"/>
    <cellStyle name="Normal 32 6 2 3" xfId="13997"/>
    <cellStyle name="Normal 32 6 2 3 2" xfId="33511"/>
    <cellStyle name="Normal 32 6 2 3 3" xfId="53404"/>
    <cellStyle name="Normal 32 6 2 4" xfId="24916"/>
    <cellStyle name="Normal 32 6 2 5" xfId="44683"/>
    <cellStyle name="Normal 32 6 3" xfId="6405"/>
    <cellStyle name="Normal 32 6 3 2" xfId="16142"/>
    <cellStyle name="Normal 32 6 3 2 2" xfId="35655"/>
    <cellStyle name="Normal 32 6 3 2 3" xfId="55548"/>
    <cellStyle name="Normal 32 6 3 3" xfId="28225"/>
    <cellStyle name="Normal 32 6 3 4" xfId="48113"/>
    <cellStyle name="Normal 32 6 4" xfId="11729"/>
    <cellStyle name="Normal 32 6 4 2" xfId="31244"/>
    <cellStyle name="Normal 32 6 4 3" xfId="51137"/>
    <cellStyle name="Normal 32 6 5" xfId="21450"/>
    <cellStyle name="Normal 32 6 6" xfId="41167"/>
    <cellStyle name="Normal 32 7" xfId="2396"/>
    <cellStyle name="Normal 32 7 2" xfId="7833"/>
    <cellStyle name="Normal 32 7 2 2" xfId="17556"/>
    <cellStyle name="Normal 32 7 2 2 2" xfId="37069"/>
    <cellStyle name="Normal 32 7 2 2 3" xfId="56962"/>
    <cellStyle name="Normal 32 7 2 3" xfId="26328"/>
    <cellStyle name="Normal 32 7 2 4" xfId="46101"/>
    <cellStyle name="Normal 32 7 3" xfId="12250"/>
    <cellStyle name="Normal 32 7 3 2" xfId="31764"/>
    <cellStyle name="Normal 32 7 3 3" xfId="51657"/>
    <cellStyle name="Normal 32 7 4" xfId="23169"/>
    <cellStyle name="Normal 32 7 5" xfId="42935"/>
    <cellStyle name="Normal 32 8" xfId="2535"/>
    <cellStyle name="Normal 32 8 2" xfId="7972"/>
    <cellStyle name="Normal 32 8 2 2" xfId="17695"/>
    <cellStyle name="Normal 32 8 2 2 2" xfId="37208"/>
    <cellStyle name="Normal 32 8 2 2 3" xfId="57101"/>
    <cellStyle name="Normal 32 8 2 3" xfId="22023"/>
    <cellStyle name="Normal 32 8 2 4" xfId="41783"/>
    <cellStyle name="Normal 32 8 3" xfId="12389"/>
    <cellStyle name="Normal 32 8 3 2" xfId="31903"/>
    <cellStyle name="Normal 32 8 3 3" xfId="51796"/>
    <cellStyle name="Normal 32 8 4" xfId="23308"/>
    <cellStyle name="Normal 32 8 5" xfId="43074"/>
    <cellStyle name="Normal 32 9" xfId="4753"/>
    <cellStyle name="Normal 32 9 2" xfId="14535"/>
    <cellStyle name="Normal 32 9 2 2" xfId="34048"/>
    <cellStyle name="Normal 32 9 2 3" xfId="53941"/>
    <cellStyle name="Normal 32 9 3" xfId="26617"/>
    <cellStyle name="Normal 32 9 4" xfId="46461"/>
    <cellStyle name="Normal 33" xfId="109"/>
    <cellStyle name="Normal 33 10" xfId="10122"/>
    <cellStyle name="Normal 33 10 2" xfId="29637"/>
    <cellStyle name="Normal 33 10 3" xfId="49530"/>
    <cellStyle name="Normal 33 11" xfId="19843"/>
    <cellStyle name="Normal 33 12" xfId="39443"/>
    <cellStyle name="Normal 33 2" xfId="327"/>
    <cellStyle name="Normal 33 2 2" xfId="1413"/>
    <cellStyle name="Normal 33 2 2 2" xfId="3785"/>
    <cellStyle name="Normal 33 2 2 2 2" xfId="9222"/>
    <cellStyle name="Normal 33 2 2 2 2 2" xfId="18945"/>
    <cellStyle name="Normal 33 2 2 2 2 2 2" xfId="38458"/>
    <cellStyle name="Normal 33 2 2 2 2 2 3" xfId="58351"/>
    <cellStyle name="Normal 33 2 2 2 2 3" xfId="22323"/>
    <cellStyle name="Normal 33 2 2 2 2 4" xfId="42085"/>
    <cellStyle name="Normal 33 2 2 2 3" xfId="13639"/>
    <cellStyle name="Normal 33 2 2 2 3 2" xfId="33153"/>
    <cellStyle name="Normal 33 2 2 2 3 3" xfId="53046"/>
    <cellStyle name="Normal 33 2 2 2 4" xfId="24558"/>
    <cellStyle name="Normal 33 2 2 2 5" xfId="44324"/>
    <cellStyle name="Normal 33 2 2 3" xfId="7545"/>
    <cellStyle name="Normal 33 2 2 3 2" xfId="17268"/>
    <cellStyle name="Normal 33 2 2 3 2 2" xfId="36781"/>
    <cellStyle name="Normal 33 2 2 3 2 3" xfId="56674"/>
    <cellStyle name="Normal 33 2 2 3 3" xfId="22721"/>
    <cellStyle name="Normal 33 2 2 3 4" xfId="42485"/>
    <cellStyle name="Normal 33 2 2 4" xfId="5512"/>
    <cellStyle name="Normal 33 2 2 4 2" xfId="15249"/>
    <cellStyle name="Normal 33 2 2 4 2 2" xfId="34762"/>
    <cellStyle name="Normal 33 2 2 4 2 3" xfId="54655"/>
    <cellStyle name="Normal 33 2 2 4 3" xfId="27332"/>
    <cellStyle name="Normal 33 2 2 4 4" xfId="47220"/>
    <cellStyle name="Normal 33 2 2 5" xfId="11371"/>
    <cellStyle name="Normal 33 2 2 5 2" xfId="30886"/>
    <cellStyle name="Normal 33 2 2 5 3" xfId="50779"/>
    <cellStyle name="Normal 33 2 2 6" xfId="21092"/>
    <cellStyle name="Normal 33 2 2 7" xfId="40747"/>
    <cellStyle name="Normal 33 2 3" xfId="862"/>
    <cellStyle name="Normal 33 2 3 2" xfId="3247"/>
    <cellStyle name="Normal 33 2 3 2 2" xfId="8684"/>
    <cellStyle name="Normal 33 2 3 2 2 2" xfId="18407"/>
    <cellStyle name="Normal 33 2 3 2 2 2 2" xfId="37920"/>
    <cellStyle name="Normal 33 2 3 2 2 2 3" xfId="57813"/>
    <cellStyle name="Normal 33 2 3 2 2 3" xfId="23019"/>
    <cellStyle name="Normal 33 2 3 2 2 4" xfId="42784"/>
    <cellStyle name="Normal 33 2 3 2 3" xfId="13101"/>
    <cellStyle name="Normal 33 2 3 2 3 2" xfId="32615"/>
    <cellStyle name="Normal 33 2 3 2 3 3" xfId="52508"/>
    <cellStyle name="Normal 33 2 3 2 4" xfId="24020"/>
    <cellStyle name="Normal 33 2 3 2 5" xfId="43786"/>
    <cellStyle name="Normal 33 2 3 3" xfId="7085"/>
    <cellStyle name="Normal 33 2 3 3 2" xfId="16821"/>
    <cellStyle name="Normal 33 2 3 3 2 2" xfId="36334"/>
    <cellStyle name="Normal 33 2 3 3 2 3" xfId="56227"/>
    <cellStyle name="Normal 33 2 3 3 3" xfId="22865"/>
    <cellStyle name="Normal 33 2 3 3 4" xfId="42630"/>
    <cellStyle name="Normal 33 2 3 4" xfId="6047"/>
    <cellStyle name="Normal 33 2 3 4 2" xfId="15784"/>
    <cellStyle name="Normal 33 2 3 4 2 2" xfId="35297"/>
    <cellStyle name="Normal 33 2 3 4 2 3" xfId="55190"/>
    <cellStyle name="Normal 33 2 3 4 3" xfId="27867"/>
    <cellStyle name="Normal 33 2 3 4 4" xfId="47755"/>
    <cellStyle name="Normal 33 2 3 5" xfId="10833"/>
    <cellStyle name="Normal 33 2 3 5 2" xfId="30348"/>
    <cellStyle name="Normal 33 2 3 5 3" xfId="50241"/>
    <cellStyle name="Normal 33 2 3 6" xfId="20554"/>
    <cellStyle name="Normal 33 2 3 7" xfId="40196"/>
    <cellStyle name="Normal 33 2 4" xfId="2052"/>
    <cellStyle name="Normal 33 2 4 2" xfId="4321"/>
    <cellStyle name="Normal 33 2 4 2 2" xfId="9757"/>
    <cellStyle name="Normal 33 2 4 2 2 2" xfId="19480"/>
    <cellStyle name="Normal 33 2 4 2 2 2 2" xfId="38993"/>
    <cellStyle name="Normal 33 2 4 2 2 2 3" xfId="58886"/>
    <cellStyle name="Normal 33 2 4 2 2 3" xfId="29206"/>
    <cellStyle name="Normal 33 2 4 2 2 4" xfId="49094"/>
    <cellStyle name="Normal 33 2 4 2 3" xfId="14174"/>
    <cellStyle name="Normal 33 2 4 2 3 2" xfId="33688"/>
    <cellStyle name="Normal 33 2 4 2 3 3" xfId="53581"/>
    <cellStyle name="Normal 33 2 4 2 4" xfId="25093"/>
    <cellStyle name="Normal 33 2 4 2 5" xfId="44860"/>
    <cellStyle name="Normal 33 2 4 3" xfId="6582"/>
    <cellStyle name="Normal 33 2 4 3 2" xfId="16319"/>
    <cellStyle name="Normal 33 2 4 3 2 2" xfId="35832"/>
    <cellStyle name="Normal 33 2 4 3 2 3" xfId="55725"/>
    <cellStyle name="Normal 33 2 4 3 3" xfId="28402"/>
    <cellStyle name="Normal 33 2 4 3 4" xfId="48290"/>
    <cellStyle name="Normal 33 2 4 4" xfId="11906"/>
    <cellStyle name="Normal 33 2 4 4 2" xfId="31421"/>
    <cellStyle name="Normal 33 2 4 4 3" xfId="51314"/>
    <cellStyle name="Normal 33 2 4 5" xfId="21627"/>
    <cellStyle name="Normal 33 2 4 6" xfId="41386"/>
    <cellStyle name="Normal 33 2 5" xfId="2712"/>
    <cellStyle name="Normal 33 2 5 2" xfId="8149"/>
    <cellStyle name="Normal 33 2 5 2 2" xfId="17872"/>
    <cellStyle name="Normal 33 2 5 2 2 2" xfId="37385"/>
    <cellStyle name="Normal 33 2 5 2 2 3" xfId="57278"/>
    <cellStyle name="Normal 33 2 5 2 3" xfId="22868"/>
    <cellStyle name="Normal 33 2 5 2 4" xfId="42633"/>
    <cellStyle name="Normal 33 2 5 3" xfId="12566"/>
    <cellStyle name="Normal 33 2 5 3 2" xfId="32080"/>
    <cellStyle name="Normal 33 2 5 3 3" xfId="51973"/>
    <cellStyle name="Normal 33 2 5 4" xfId="23485"/>
    <cellStyle name="Normal 33 2 5 5" xfId="43251"/>
    <cellStyle name="Normal 33 2 6" xfId="4972"/>
    <cellStyle name="Normal 33 2 6 2" xfId="14712"/>
    <cellStyle name="Normal 33 2 6 2 2" xfId="34225"/>
    <cellStyle name="Normal 33 2 6 2 3" xfId="54118"/>
    <cellStyle name="Normal 33 2 6 3" xfId="26794"/>
    <cellStyle name="Normal 33 2 6 4" xfId="46680"/>
    <cellStyle name="Normal 33 2 7" xfId="10298"/>
    <cellStyle name="Normal 33 2 7 2" xfId="29813"/>
    <cellStyle name="Normal 33 2 7 3" xfId="49706"/>
    <cellStyle name="Normal 33 2 8" xfId="20019"/>
    <cellStyle name="Normal 33 2 9" xfId="39661"/>
    <cellStyle name="Normal 33 3" xfId="503"/>
    <cellStyle name="Normal 33 3 2" xfId="1589"/>
    <cellStyle name="Normal 33 3 2 2" xfId="3961"/>
    <cellStyle name="Normal 33 3 2 2 2" xfId="9398"/>
    <cellStyle name="Normal 33 3 2 2 2 2" xfId="19121"/>
    <cellStyle name="Normal 33 3 2 2 2 2 2" xfId="38634"/>
    <cellStyle name="Normal 33 3 2 2 2 2 3" xfId="58527"/>
    <cellStyle name="Normal 33 3 2 2 2 3" xfId="26394"/>
    <cellStyle name="Normal 33 3 2 2 2 4" xfId="46167"/>
    <cellStyle name="Normal 33 3 2 2 3" xfId="13815"/>
    <cellStyle name="Normal 33 3 2 2 3 2" xfId="33329"/>
    <cellStyle name="Normal 33 3 2 2 3 3" xfId="53222"/>
    <cellStyle name="Normal 33 3 2 2 4" xfId="24734"/>
    <cellStyle name="Normal 33 3 2 2 5" xfId="44500"/>
    <cellStyle name="Normal 33 3 2 3" xfId="7692"/>
    <cellStyle name="Normal 33 3 2 3 2" xfId="17415"/>
    <cellStyle name="Normal 33 3 2 3 2 2" xfId="36928"/>
    <cellStyle name="Normal 33 3 2 3 2 3" xfId="56821"/>
    <cellStyle name="Normal 33 3 2 3 3" xfId="25984"/>
    <cellStyle name="Normal 33 3 2 3 4" xfId="45754"/>
    <cellStyle name="Normal 33 3 2 4" xfId="5688"/>
    <cellStyle name="Normal 33 3 2 4 2" xfId="15425"/>
    <cellStyle name="Normal 33 3 2 4 2 2" xfId="34938"/>
    <cellStyle name="Normal 33 3 2 4 2 3" xfId="54831"/>
    <cellStyle name="Normal 33 3 2 4 3" xfId="27508"/>
    <cellStyle name="Normal 33 3 2 4 4" xfId="47396"/>
    <cellStyle name="Normal 33 3 2 5" xfId="11547"/>
    <cellStyle name="Normal 33 3 2 5 2" xfId="31062"/>
    <cellStyle name="Normal 33 3 2 5 3" xfId="50955"/>
    <cellStyle name="Normal 33 3 2 6" xfId="21268"/>
    <cellStyle name="Normal 33 3 2 7" xfId="40923"/>
    <cellStyle name="Normal 33 3 3" xfId="1038"/>
    <cellStyle name="Normal 33 3 3 2" xfId="3423"/>
    <cellStyle name="Normal 33 3 3 2 2" xfId="8860"/>
    <cellStyle name="Normal 33 3 3 2 2 2" xfId="18583"/>
    <cellStyle name="Normal 33 3 3 2 2 2 2" xfId="38096"/>
    <cellStyle name="Normal 33 3 3 2 2 2 3" xfId="57989"/>
    <cellStyle name="Normal 33 3 3 2 2 3" xfId="25881"/>
    <cellStyle name="Normal 33 3 3 2 2 4" xfId="45651"/>
    <cellStyle name="Normal 33 3 3 2 3" xfId="13277"/>
    <cellStyle name="Normal 33 3 3 2 3 2" xfId="32791"/>
    <cellStyle name="Normal 33 3 3 2 3 3" xfId="52684"/>
    <cellStyle name="Normal 33 3 3 2 4" xfId="24196"/>
    <cellStyle name="Normal 33 3 3 2 5" xfId="43962"/>
    <cellStyle name="Normal 33 3 3 3" xfId="7232"/>
    <cellStyle name="Normal 33 3 3 3 2" xfId="16968"/>
    <cellStyle name="Normal 33 3 3 3 2 2" xfId="36481"/>
    <cellStyle name="Normal 33 3 3 3 2 3" xfId="56374"/>
    <cellStyle name="Normal 33 3 3 3 3" xfId="26472"/>
    <cellStyle name="Normal 33 3 3 3 4" xfId="46245"/>
    <cellStyle name="Normal 33 3 3 4" xfId="6223"/>
    <cellStyle name="Normal 33 3 3 4 2" xfId="15960"/>
    <cellStyle name="Normal 33 3 3 4 2 2" xfId="35473"/>
    <cellStyle name="Normal 33 3 3 4 2 3" xfId="55366"/>
    <cellStyle name="Normal 33 3 3 4 3" xfId="28043"/>
    <cellStyle name="Normal 33 3 3 4 4" xfId="47931"/>
    <cellStyle name="Normal 33 3 3 5" xfId="11009"/>
    <cellStyle name="Normal 33 3 3 5 2" xfId="30524"/>
    <cellStyle name="Normal 33 3 3 5 3" xfId="50417"/>
    <cellStyle name="Normal 33 3 3 6" xfId="20730"/>
    <cellStyle name="Normal 33 3 3 7" xfId="40372"/>
    <cellStyle name="Normal 33 3 4" xfId="2228"/>
    <cellStyle name="Normal 33 3 4 2" xfId="4497"/>
    <cellStyle name="Normal 33 3 4 2 2" xfId="9933"/>
    <cellStyle name="Normal 33 3 4 2 2 2" xfId="19656"/>
    <cellStyle name="Normal 33 3 4 2 2 2 2" xfId="39169"/>
    <cellStyle name="Normal 33 3 4 2 2 2 3" xfId="59062"/>
    <cellStyle name="Normal 33 3 4 2 2 3" xfId="29382"/>
    <cellStyle name="Normal 33 3 4 2 2 4" xfId="49270"/>
    <cellStyle name="Normal 33 3 4 2 3" xfId="14350"/>
    <cellStyle name="Normal 33 3 4 2 3 2" xfId="33864"/>
    <cellStyle name="Normal 33 3 4 2 3 3" xfId="53757"/>
    <cellStyle name="Normal 33 3 4 2 4" xfId="25269"/>
    <cellStyle name="Normal 33 3 4 2 5" xfId="45036"/>
    <cellStyle name="Normal 33 3 4 3" xfId="6758"/>
    <cellStyle name="Normal 33 3 4 3 2" xfId="16495"/>
    <cellStyle name="Normal 33 3 4 3 2 2" xfId="36008"/>
    <cellStyle name="Normal 33 3 4 3 2 3" xfId="55901"/>
    <cellStyle name="Normal 33 3 4 3 3" xfId="28578"/>
    <cellStyle name="Normal 33 3 4 3 4" xfId="48466"/>
    <cellStyle name="Normal 33 3 4 4" xfId="12082"/>
    <cellStyle name="Normal 33 3 4 4 2" xfId="31597"/>
    <cellStyle name="Normal 33 3 4 4 3" xfId="51490"/>
    <cellStyle name="Normal 33 3 4 5" xfId="21803"/>
    <cellStyle name="Normal 33 3 4 6" xfId="41562"/>
    <cellStyle name="Normal 33 3 5" xfId="2888"/>
    <cellStyle name="Normal 33 3 5 2" xfId="8325"/>
    <cellStyle name="Normal 33 3 5 2 2" xfId="18048"/>
    <cellStyle name="Normal 33 3 5 2 2 2" xfId="37561"/>
    <cellStyle name="Normal 33 3 5 2 2 3" xfId="57454"/>
    <cellStyle name="Normal 33 3 5 2 3" xfId="26524"/>
    <cellStyle name="Normal 33 3 5 2 4" xfId="46297"/>
    <cellStyle name="Normal 33 3 5 3" xfId="12742"/>
    <cellStyle name="Normal 33 3 5 3 2" xfId="32256"/>
    <cellStyle name="Normal 33 3 5 3 3" xfId="52149"/>
    <cellStyle name="Normal 33 3 5 4" xfId="23661"/>
    <cellStyle name="Normal 33 3 5 5" xfId="43427"/>
    <cellStyle name="Normal 33 3 6" xfId="5148"/>
    <cellStyle name="Normal 33 3 6 2" xfId="14888"/>
    <cellStyle name="Normal 33 3 6 2 2" xfId="34401"/>
    <cellStyle name="Normal 33 3 6 2 3" xfId="54294"/>
    <cellStyle name="Normal 33 3 6 3" xfId="26970"/>
    <cellStyle name="Normal 33 3 6 4" xfId="46856"/>
    <cellStyle name="Normal 33 3 7" xfId="10474"/>
    <cellStyle name="Normal 33 3 7 2" xfId="29989"/>
    <cellStyle name="Normal 33 3 7 3" xfId="49882"/>
    <cellStyle name="Normal 33 3 8" xfId="20195"/>
    <cellStyle name="Normal 33 3 9" xfId="39837"/>
    <cellStyle name="Normal 33 4" xfId="1237"/>
    <cellStyle name="Normal 33 4 2" xfId="3609"/>
    <cellStyle name="Normal 33 4 2 2" xfId="9046"/>
    <cellStyle name="Normal 33 4 2 2 2" xfId="18769"/>
    <cellStyle name="Normal 33 4 2 2 2 2" xfId="38282"/>
    <cellStyle name="Normal 33 4 2 2 2 3" xfId="58175"/>
    <cellStyle name="Normal 33 4 2 2 3" xfId="22847"/>
    <cellStyle name="Normal 33 4 2 2 4" xfId="42611"/>
    <cellStyle name="Normal 33 4 2 3" xfId="13463"/>
    <cellStyle name="Normal 33 4 2 3 2" xfId="32977"/>
    <cellStyle name="Normal 33 4 2 3 3" xfId="52870"/>
    <cellStyle name="Normal 33 4 2 4" xfId="24382"/>
    <cellStyle name="Normal 33 4 2 5" xfId="44148"/>
    <cellStyle name="Normal 33 4 3" xfId="7398"/>
    <cellStyle name="Normal 33 4 3 2" xfId="17121"/>
    <cellStyle name="Normal 33 4 3 2 2" xfId="36634"/>
    <cellStyle name="Normal 33 4 3 2 3" xfId="56527"/>
    <cellStyle name="Normal 33 4 3 3" xfId="25497"/>
    <cellStyle name="Normal 33 4 3 4" xfId="45264"/>
    <cellStyle name="Normal 33 4 4" xfId="5336"/>
    <cellStyle name="Normal 33 4 4 2" xfId="15073"/>
    <cellStyle name="Normal 33 4 4 2 2" xfId="34586"/>
    <cellStyle name="Normal 33 4 4 2 3" xfId="54479"/>
    <cellStyle name="Normal 33 4 4 3" xfId="27156"/>
    <cellStyle name="Normal 33 4 4 4" xfId="47044"/>
    <cellStyle name="Normal 33 4 5" xfId="11195"/>
    <cellStyle name="Normal 33 4 5 2" xfId="30710"/>
    <cellStyle name="Normal 33 4 5 3" xfId="50603"/>
    <cellStyle name="Normal 33 4 6" xfId="20916"/>
    <cellStyle name="Normal 33 4 7" xfId="40571"/>
    <cellStyle name="Normal 33 5" xfId="686"/>
    <cellStyle name="Normal 33 5 2" xfId="3071"/>
    <cellStyle name="Normal 33 5 2 2" xfId="8508"/>
    <cellStyle name="Normal 33 5 2 2 2" xfId="18231"/>
    <cellStyle name="Normal 33 5 2 2 2 2" xfId="37744"/>
    <cellStyle name="Normal 33 5 2 2 2 3" xfId="57637"/>
    <cellStyle name="Normal 33 5 2 2 3" xfId="22294"/>
    <cellStyle name="Normal 33 5 2 2 4" xfId="42055"/>
    <cellStyle name="Normal 33 5 2 3" xfId="12925"/>
    <cellStyle name="Normal 33 5 2 3 2" xfId="32439"/>
    <cellStyle name="Normal 33 5 2 3 3" xfId="52332"/>
    <cellStyle name="Normal 33 5 2 4" xfId="23844"/>
    <cellStyle name="Normal 33 5 2 5" xfId="43610"/>
    <cellStyle name="Normal 33 5 3" xfId="6938"/>
    <cellStyle name="Normal 33 5 3 2" xfId="16674"/>
    <cellStyle name="Normal 33 5 3 2 2" xfId="36187"/>
    <cellStyle name="Normal 33 5 3 2 3" xfId="56080"/>
    <cellStyle name="Normal 33 5 3 3" xfId="26167"/>
    <cellStyle name="Normal 33 5 3 4" xfId="45938"/>
    <cellStyle name="Normal 33 5 4" xfId="5871"/>
    <cellStyle name="Normal 33 5 4 2" xfId="15608"/>
    <cellStyle name="Normal 33 5 4 2 2" xfId="35121"/>
    <cellStyle name="Normal 33 5 4 2 3" xfId="55014"/>
    <cellStyle name="Normal 33 5 4 3" xfId="27691"/>
    <cellStyle name="Normal 33 5 4 4" xfId="47579"/>
    <cellStyle name="Normal 33 5 5" xfId="10657"/>
    <cellStyle name="Normal 33 5 5 2" xfId="30172"/>
    <cellStyle name="Normal 33 5 5 3" xfId="50065"/>
    <cellStyle name="Normal 33 5 6" xfId="20378"/>
    <cellStyle name="Normal 33 5 7" xfId="40020"/>
    <cellStyle name="Normal 33 6" xfId="1834"/>
    <cellStyle name="Normal 33 6 2" xfId="4145"/>
    <cellStyle name="Normal 33 6 2 2" xfId="9581"/>
    <cellStyle name="Normal 33 6 2 2 2" xfId="19304"/>
    <cellStyle name="Normal 33 6 2 2 2 2" xfId="38817"/>
    <cellStyle name="Normal 33 6 2 2 2 3" xfId="58710"/>
    <cellStyle name="Normal 33 6 2 2 3" xfId="29030"/>
    <cellStyle name="Normal 33 6 2 2 4" xfId="48918"/>
    <cellStyle name="Normal 33 6 2 3" xfId="13998"/>
    <cellStyle name="Normal 33 6 2 3 2" xfId="33512"/>
    <cellStyle name="Normal 33 6 2 3 3" xfId="53405"/>
    <cellStyle name="Normal 33 6 2 4" xfId="24917"/>
    <cellStyle name="Normal 33 6 2 5" xfId="44684"/>
    <cellStyle name="Normal 33 6 3" xfId="6406"/>
    <cellStyle name="Normal 33 6 3 2" xfId="16143"/>
    <cellStyle name="Normal 33 6 3 2 2" xfId="35656"/>
    <cellStyle name="Normal 33 6 3 2 3" xfId="55549"/>
    <cellStyle name="Normal 33 6 3 3" xfId="28226"/>
    <cellStyle name="Normal 33 6 3 4" xfId="48114"/>
    <cellStyle name="Normal 33 6 4" xfId="11730"/>
    <cellStyle name="Normal 33 6 4 2" xfId="31245"/>
    <cellStyle name="Normal 33 6 4 3" xfId="51138"/>
    <cellStyle name="Normal 33 6 5" xfId="21451"/>
    <cellStyle name="Normal 33 6 6" xfId="41168"/>
    <cellStyle name="Normal 33 7" xfId="2397"/>
    <cellStyle name="Normal 33 7 2" xfId="7834"/>
    <cellStyle name="Normal 33 7 2 2" xfId="17557"/>
    <cellStyle name="Normal 33 7 2 2 2" xfId="37070"/>
    <cellStyle name="Normal 33 7 2 2 3" xfId="56963"/>
    <cellStyle name="Normal 33 7 2 3" xfId="25769"/>
    <cellStyle name="Normal 33 7 2 4" xfId="45538"/>
    <cellStyle name="Normal 33 7 3" xfId="12251"/>
    <cellStyle name="Normal 33 7 3 2" xfId="31765"/>
    <cellStyle name="Normal 33 7 3 3" xfId="51658"/>
    <cellStyle name="Normal 33 7 4" xfId="23170"/>
    <cellStyle name="Normal 33 7 5" xfId="42936"/>
    <cellStyle name="Normal 33 8" xfId="2536"/>
    <cellStyle name="Normal 33 8 2" xfId="7973"/>
    <cellStyle name="Normal 33 8 2 2" xfId="17696"/>
    <cellStyle name="Normal 33 8 2 2 2" xfId="37209"/>
    <cellStyle name="Normal 33 8 2 2 3" xfId="57102"/>
    <cellStyle name="Normal 33 8 2 3" xfId="25779"/>
    <cellStyle name="Normal 33 8 2 4" xfId="45548"/>
    <cellStyle name="Normal 33 8 3" xfId="12390"/>
    <cellStyle name="Normal 33 8 3 2" xfId="31904"/>
    <cellStyle name="Normal 33 8 3 3" xfId="51797"/>
    <cellStyle name="Normal 33 8 4" xfId="23309"/>
    <cellStyle name="Normal 33 8 5" xfId="43075"/>
    <cellStyle name="Normal 33 9" xfId="4754"/>
    <cellStyle name="Normal 33 9 2" xfId="14536"/>
    <cellStyle name="Normal 33 9 2 2" xfId="34049"/>
    <cellStyle name="Normal 33 9 2 3" xfId="53942"/>
    <cellStyle name="Normal 33 9 3" xfId="26618"/>
    <cellStyle name="Normal 33 9 4" xfId="46462"/>
    <cellStyle name="Normal 34" xfId="110"/>
    <cellStyle name="Normal 34 10" xfId="10123"/>
    <cellStyle name="Normal 34 10 2" xfId="29638"/>
    <cellStyle name="Normal 34 10 3" xfId="49531"/>
    <cellStyle name="Normal 34 11" xfId="19844"/>
    <cellStyle name="Normal 34 12" xfId="39444"/>
    <cellStyle name="Normal 34 2" xfId="328"/>
    <cellStyle name="Normal 34 2 2" xfId="1414"/>
    <cellStyle name="Normal 34 2 2 2" xfId="3786"/>
    <cellStyle name="Normal 34 2 2 2 2" xfId="9223"/>
    <cellStyle name="Normal 34 2 2 2 2 2" xfId="18946"/>
    <cellStyle name="Normal 34 2 2 2 2 2 2" xfId="38459"/>
    <cellStyle name="Normal 34 2 2 2 2 2 3" xfId="58352"/>
    <cellStyle name="Normal 34 2 2 2 2 3" xfId="22035"/>
    <cellStyle name="Normal 34 2 2 2 2 4" xfId="41795"/>
    <cellStyle name="Normal 34 2 2 2 3" xfId="13640"/>
    <cellStyle name="Normal 34 2 2 2 3 2" xfId="33154"/>
    <cellStyle name="Normal 34 2 2 2 3 3" xfId="53047"/>
    <cellStyle name="Normal 34 2 2 2 4" xfId="24559"/>
    <cellStyle name="Normal 34 2 2 2 5" xfId="44325"/>
    <cellStyle name="Normal 34 2 2 3" xfId="7546"/>
    <cellStyle name="Normal 34 2 2 3 2" xfId="17269"/>
    <cellStyle name="Normal 34 2 2 3 2 2" xfId="36782"/>
    <cellStyle name="Normal 34 2 2 3 2 3" xfId="56675"/>
    <cellStyle name="Normal 34 2 2 3 3" xfId="21989"/>
    <cellStyle name="Normal 34 2 2 3 4" xfId="41748"/>
    <cellStyle name="Normal 34 2 2 4" xfId="5513"/>
    <cellStyle name="Normal 34 2 2 4 2" xfId="15250"/>
    <cellStyle name="Normal 34 2 2 4 2 2" xfId="34763"/>
    <cellStyle name="Normal 34 2 2 4 2 3" xfId="54656"/>
    <cellStyle name="Normal 34 2 2 4 3" xfId="27333"/>
    <cellStyle name="Normal 34 2 2 4 4" xfId="47221"/>
    <cellStyle name="Normal 34 2 2 5" xfId="11372"/>
    <cellStyle name="Normal 34 2 2 5 2" xfId="30887"/>
    <cellStyle name="Normal 34 2 2 5 3" xfId="50780"/>
    <cellStyle name="Normal 34 2 2 6" xfId="21093"/>
    <cellStyle name="Normal 34 2 2 7" xfId="40748"/>
    <cellStyle name="Normal 34 2 3" xfId="863"/>
    <cellStyle name="Normal 34 2 3 2" xfId="3248"/>
    <cellStyle name="Normal 34 2 3 2 2" xfId="8685"/>
    <cellStyle name="Normal 34 2 3 2 2 2" xfId="18408"/>
    <cellStyle name="Normal 34 2 3 2 2 2 2" xfId="37921"/>
    <cellStyle name="Normal 34 2 3 2 2 2 3" xfId="57814"/>
    <cellStyle name="Normal 34 2 3 2 2 3" xfId="25625"/>
    <cellStyle name="Normal 34 2 3 2 2 4" xfId="45394"/>
    <cellStyle name="Normal 34 2 3 2 3" xfId="13102"/>
    <cellStyle name="Normal 34 2 3 2 3 2" xfId="32616"/>
    <cellStyle name="Normal 34 2 3 2 3 3" xfId="52509"/>
    <cellStyle name="Normal 34 2 3 2 4" xfId="24021"/>
    <cellStyle name="Normal 34 2 3 2 5" xfId="43787"/>
    <cellStyle name="Normal 34 2 3 3" xfId="7086"/>
    <cellStyle name="Normal 34 2 3 3 2" xfId="16822"/>
    <cellStyle name="Normal 34 2 3 3 2 2" xfId="36335"/>
    <cellStyle name="Normal 34 2 3 3 2 3" xfId="56228"/>
    <cellStyle name="Normal 34 2 3 3 3" xfId="22060"/>
    <cellStyle name="Normal 34 2 3 3 4" xfId="41820"/>
    <cellStyle name="Normal 34 2 3 4" xfId="6048"/>
    <cellStyle name="Normal 34 2 3 4 2" xfId="15785"/>
    <cellStyle name="Normal 34 2 3 4 2 2" xfId="35298"/>
    <cellStyle name="Normal 34 2 3 4 2 3" xfId="55191"/>
    <cellStyle name="Normal 34 2 3 4 3" xfId="27868"/>
    <cellStyle name="Normal 34 2 3 4 4" xfId="47756"/>
    <cellStyle name="Normal 34 2 3 5" xfId="10834"/>
    <cellStyle name="Normal 34 2 3 5 2" xfId="30349"/>
    <cellStyle name="Normal 34 2 3 5 3" xfId="50242"/>
    <cellStyle name="Normal 34 2 3 6" xfId="20555"/>
    <cellStyle name="Normal 34 2 3 7" xfId="40197"/>
    <cellStyle name="Normal 34 2 4" xfId="2053"/>
    <cellStyle name="Normal 34 2 4 2" xfId="4322"/>
    <cellStyle name="Normal 34 2 4 2 2" xfId="9758"/>
    <cellStyle name="Normal 34 2 4 2 2 2" xfId="19481"/>
    <cellStyle name="Normal 34 2 4 2 2 2 2" xfId="38994"/>
    <cellStyle name="Normal 34 2 4 2 2 2 3" xfId="58887"/>
    <cellStyle name="Normal 34 2 4 2 2 3" xfId="29207"/>
    <cellStyle name="Normal 34 2 4 2 2 4" xfId="49095"/>
    <cellStyle name="Normal 34 2 4 2 3" xfId="14175"/>
    <cellStyle name="Normal 34 2 4 2 3 2" xfId="33689"/>
    <cellStyle name="Normal 34 2 4 2 3 3" xfId="53582"/>
    <cellStyle name="Normal 34 2 4 2 4" xfId="25094"/>
    <cellStyle name="Normal 34 2 4 2 5" xfId="44861"/>
    <cellStyle name="Normal 34 2 4 3" xfId="6583"/>
    <cellStyle name="Normal 34 2 4 3 2" xfId="16320"/>
    <cellStyle name="Normal 34 2 4 3 2 2" xfId="35833"/>
    <cellStyle name="Normal 34 2 4 3 2 3" xfId="55726"/>
    <cellStyle name="Normal 34 2 4 3 3" xfId="28403"/>
    <cellStyle name="Normal 34 2 4 3 4" xfId="48291"/>
    <cellStyle name="Normal 34 2 4 4" xfId="11907"/>
    <cellStyle name="Normal 34 2 4 4 2" xfId="31422"/>
    <cellStyle name="Normal 34 2 4 4 3" xfId="51315"/>
    <cellStyle name="Normal 34 2 4 5" xfId="21628"/>
    <cellStyle name="Normal 34 2 4 6" xfId="41387"/>
    <cellStyle name="Normal 34 2 5" xfId="2713"/>
    <cellStyle name="Normal 34 2 5 2" xfId="8150"/>
    <cellStyle name="Normal 34 2 5 2 2" xfId="17873"/>
    <cellStyle name="Normal 34 2 5 2 2 2" xfId="37386"/>
    <cellStyle name="Normal 34 2 5 2 2 3" xfId="57279"/>
    <cellStyle name="Normal 34 2 5 2 3" xfId="22248"/>
    <cellStyle name="Normal 34 2 5 2 4" xfId="42009"/>
    <cellStyle name="Normal 34 2 5 3" xfId="12567"/>
    <cellStyle name="Normal 34 2 5 3 2" xfId="32081"/>
    <cellStyle name="Normal 34 2 5 3 3" xfId="51974"/>
    <cellStyle name="Normal 34 2 5 4" xfId="23486"/>
    <cellStyle name="Normal 34 2 5 5" xfId="43252"/>
    <cellStyle name="Normal 34 2 6" xfId="4973"/>
    <cellStyle name="Normal 34 2 6 2" xfId="14713"/>
    <cellStyle name="Normal 34 2 6 2 2" xfId="34226"/>
    <cellStyle name="Normal 34 2 6 2 3" xfId="54119"/>
    <cellStyle name="Normal 34 2 6 3" xfId="26795"/>
    <cellStyle name="Normal 34 2 6 4" xfId="46681"/>
    <cellStyle name="Normal 34 2 7" xfId="10299"/>
    <cellStyle name="Normal 34 2 7 2" xfId="29814"/>
    <cellStyle name="Normal 34 2 7 3" xfId="49707"/>
    <cellStyle name="Normal 34 2 8" xfId="20020"/>
    <cellStyle name="Normal 34 2 9" xfId="39662"/>
    <cellStyle name="Normal 34 3" xfId="504"/>
    <cellStyle name="Normal 34 3 2" xfId="1590"/>
    <cellStyle name="Normal 34 3 2 2" xfId="3962"/>
    <cellStyle name="Normal 34 3 2 2 2" xfId="9399"/>
    <cellStyle name="Normal 34 3 2 2 2 2" xfId="19122"/>
    <cellStyle name="Normal 34 3 2 2 2 2 2" xfId="38635"/>
    <cellStyle name="Normal 34 3 2 2 2 2 3" xfId="58528"/>
    <cellStyle name="Normal 34 3 2 2 2 3" xfId="21949"/>
    <cellStyle name="Normal 34 3 2 2 2 4" xfId="41708"/>
    <cellStyle name="Normal 34 3 2 2 3" xfId="13816"/>
    <cellStyle name="Normal 34 3 2 2 3 2" xfId="33330"/>
    <cellStyle name="Normal 34 3 2 2 3 3" xfId="53223"/>
    <cellStyle name="Normal 34 3 2 2 4" xfId="24735"/>
    <cellStyle name="Normal 34 3 2 2 5" xfId="44501"/>
    <cellStyle name="Normal 34 3 2 3" xfId="7693"/>
    <cellStyle name="Normal 34 3 2 3 2" xfId="17416"/>
    <cellStyle name="Normal 34 3 2 3 2 2" xfId="36929"/>
    <cellStyle name="Normal 34 3 2 3 2 3" xfId="56822"/>
    <cellStyle name="Normal 34 3 2 3 3" xfId="22288"/>
    <cellStyle name="Normal 34 3 2 3 4" xfId="42049"/>
    <cellStyle name="Normal 34 3 2 4" xfId="5689"/>
    <cellStyle name="Normal 34 3 2 4 2" xfId="15426"/>
    <cellStyle name="Normal 34 3 2 4 2 2" xfId="34939"/>
    <cellStyle name="Normal 34 3 2 4 2 3" xfId="54832"/>
    <cellStyle name="Normal 34 3 2 4 3" xfId="27509"/>
    <cellStyle name="Normal 34 3 2 4 4" xfId="47397"/>
    <cellStyle name="Normal 34 3 2 5" xfId="11548"/>
    <cellStyle name="Normal 34 3 2 5 2" xfId="31063"/>
    <cellStyle name="Normal 34 3 2 5 3" xfId="50956"/>
    <cellStyle name="Normal 34 3 2 6" xfId="21269"/>
    <cellStyle name="Normal 34 3 2 7" xfId="40924"/>
    <cellStyle name="Normal 34 3 3" xfId="1039"/>
    <cellStyle name="Normal 34 3 3 2" xfId="3424"/>
    <cellStyle name="Normal 34 3 3 2 2" xfId="8861"/>
    <cellStyle name="Normal 34 3 3 2 2 2" xfId="18584"/>
    <cellStyle name="Normal 34 3 3 2 2 2 2" xfId="38097"/>
    <cellStyle name="Normal 34 3 3 2 2 2 3" xfId="57990"/>
    <cellStyle name="Normal 34 3 3 2 2 3" xfId="22410"/>
    <cellStyle name="Normal 34 3 3 2 2 4" xfId="42172"/>
    <cellStyle name="Normal 34 3 3 2 3" xfId="13278"/>
    <cellStyle name="Normal 34 3 3 2 3 2" xfId="32792"/>
    <cellStyle name="Normal 34 3 3 2 3 3" xfId="52685"/>
    <cellStyle name="Normal 34 3 3 2 4" xfId="24197"/>
    <cellStyle name="Normal 34 3 3 2 5" xfId="43963"/>
    <cellStyle name="Normal 34 3 3 3" xfId="7233"/>
    <cellStyle name="Normal 34 3 3 3 2" xfId="16969"/>
    <cellStyle name="Normal 34 3 3 3 2 2" xfId="36482"/>
    <cellStyle name="Normal 34 3 3 3 2 3" xfId="56375"/>
    <cellStyle name="Normal 34 3 3 3 3" xfId="26266"/>
    <cellStyle name="Normal 34 3 3 3 4" xfId="46038"/>
    <cellStyle name="Normal 34 3 3 4" xfId="6224"/>
    <cellStyle name="Normal 34 3 3 4 2" xfId="15961"/>
    <cellStyle name="Normal 34 3 3 4 2 2" xfId="35474"/>
    <cellStyle name="Normal 34 3 3 4 2 3" xfId="55367"/>
    <cellStyle name="Normal 34 3 3 4 3" xfId="28044"/>
    <cellStyle name="Normal 34 3 3 4 4" xfId="47932"/>
    <cellStyle name="Normal 34 3 3 5" xfId="11010"/>
    <cellStyle name="Normal 34 3 3 5 2" xfId="30525"/>
    <cellStyle name="Normal 34 3 3 5 3" xfId="50418"/>
    <cellStyle name="Normal 34 3 3 6" xfId="20731"/>
    <cellStyle name="Normal 34 3 3 7" xfId="40373"/>
    <cellStyle name="Normal 34 3 4" xfId="2229"/>
    <cellStyle name="Normal 34 3 4 2" xfId="4498"/>
    <cellStyle name="Normal 34 3 4 2 2" xfId="9934"/>
    <cellStyle name="Normal 34 3 4 2 2 2" xfId="19657"/>
    <cellStyle name="Normal 34 3 4 2 2 2 2" xfId="39170"/>
    <cellStyle name="Normal 34 3 4 2 2 2 3" xfId="59063"/>
    <cellStyle name="Normal 34 3 4 2 2 3" xfId="29383"/>
    <cellStyle name="Normal 34 3 4 2 2 4" xfId="49271"/>
    <cellStyle name="Normal 34 3 4 2 3" xfId="14351"/>
    <cellStyle name="Normal 34 3 4 2 3 2" xfId="33865"/>
    <cellStyle name="Normal 34 3 4 2 3 3" xfId="53758"/>
    <cellStyle name="Normal 34 3 4 2 4" xfId="25270"/>
    <cellStyle name="Normal 34 3 4 2 5" xfId="45037"/>
    <cellStyle name="Normal 34 3 4 3" xfId="6759"/>
    <cellStyle name="Normal 34 3 4 3 2" xfId="16496"/>
    <cellStyle name="Normal 34 3 4 3 2 2" xfId="36009"/>
    <cellStyle name="Normal 34 3 4 3 2 3" xfId="55902"/>
    <cellStyle name="Normal 34 3 4 3 3" xfId="28579"/>
    <cellStyle name="Normal 34 3 4 3 4" xfId="48467"/>
    <cellStyle name="Normal 34 3 4 4" xfId="12083"/>
    <cellStyle name="Normal 34 3 4 4 2" xfId="31598"/>
    <cellStyle name="Normal 34 3 4 4 3" xfId="51491"/>
    <cellStyle name="Normal 34 3 4 5" xfId="21804"/>
    <cellStyle name="Normal 34 3 4 6" xfId="41563"/>
    <cellStyle name="Normal 34 3 5" xfId="2889"/>
    <cellStyle name="Normal 34 3 5 2" xfId="8326"/>
    <cellStyle name="Normal 34 3 5 2 2" xfId="18049"/>
    <cellStyle name="Normal 34 3 5 2 2 2" xfId="37562"/>
    <cellStyle name="Normal 34 3 5 2 2 3" xfId="57455"/>
    <cellStyle name="Normal 34 3 5 2 3" xfId="22719"/>
    <cellStyle name="Normal 34 3 5 2 4" xfId="42483"/>
    <cellStyle name="Normal 34 3 5 3" xfId="12743"/>
    <cellStyle name="Normal 34 3 5 3 2" xfId="32257"/>
    <cellStyle name="Normal 34 3 5 3 3" xfId="52150"/>
    <cellStyle name="Normal 34 3 5 4" xfId="23662"/>
    <cellStyle name="Normal 34 3 5 5" xfId="43428"/>
    <cellStyle name="Normal 34 3 6" xfId="5149"/>
    <cellStyle name="Normal 34 3 6 2" xfId="14889"/>
    <cellStyle name="Normal 34 3 6 2 2" xfId="34402"/>
    <cellStyle name="Normal 34 3 6 2 3" xfId="54295"/>
    <cellStyle name="Normal 34 3 6 3" xfId="26971"/>
    <cellStyle name="Normal 34 3 6 4" xfId="46857"/>
    <cellStyle name="Normal 34 3 7" xfId="10475"/>
    <cellStyle name="Normal 34 3 7 2" xfId="29990"/>
    <cellStyle name="Normal 34 3 7 3" xfId="49883"/>
    <cellStyle name="Normal 34 3 8" xfId="20196"/>
    <cellStyle name="Normal 34 3 9" xfId="39838"/>
    <cellStyle name="Normal 34 4" xfId="1238"/>
    <cellStyle name="Normal 34 4 2" xfId="3610"/>
    <cellStyle name="Normal 34 4 2 2" xfId="9047"/>
    <cellStyle name="Normal 34 4 2 2 2" xfId="18770"/>
    <cellStyle name="Normal 34 4 2 2 2 2" xfId="38283"/>
    <cellStyle name="Normal 34 4 2 2 2 3" xfId="58176"/>
    <cellStyle name="Normal 34 4 2 2 3" xfId="22727"/>
    <cellStyle name="Normal 34 4 2 2 4" xfId="42491"/>
    <cellStyle name="Normal 34 4 2 3" xfId="13464"/>
    <cellStyle name="Normal 34 4 2 3 2" xfId="32978"/>
    <cellStyle name="Normal 34 4 2 3 3" xfId="52871"/>
    <cellStyle name="Normal 34 4 2 4" xfId="24383"/>
    <cellStyle name="Normal 34 4 2 5" xfId="44149"/>
    <cellStyle name="Normal 34 4 3" xfId="7399"/>
    <cellStyle name="Normal 34 4 3 2" xfId="17122"/>
    <cellStyle name="Normal 34 4 3 2 2" xfId="36635"/>
    <cellStyle name="Normal 34 4 3 2 3" xfId="56528"/>
    <cellStyle name="Normal 34 4 3 3" xfId="22045"/>
    <cellStyle name="Normal 34 4 3 4" xfId="41805"/>
    <cellStyle name="Normal 34 4 4" xfId="5337"/>
    <cellStyle name="Normal 34 4 4 2" xfId="15074"/>
    <cellStyle name="Normal 34 4 4 2 2" xfId="34587"/>
    <cellStyle name="Normal 34 4 4 2 3" xfId="54480"/>
    <cellStyle name="Normal 34 4 4 3" xfId="27157"/>
    <cellStyle name="Normal 34 4 4 4" xfId="47045"/>
    <cellStyle name="Normal 34 4 5" xfId="11196"/>
    <cellStyle name="Normal 34 4 5 2" xfId="30711"/>
    <cellStyle name="Normal 34 4 5 3" xfId="50604"/>
    <cellStyle name="Normal 34 4 6" xfId="20917"/>
    <cellStyle name="Normal 34 4 7" xfId="40572"/>
    <cellStyle name="Normal 34 5" xfId="687"/>
    <cellStyle name="Normal 34 5 2" xfId="3072"/>
    <cellStyle name="Normal 34 5 2 2" xfId="8509"/>
    <cellStyle name="Normal 34 5 2 2 2" xfId="18232"/>
    <cellStyle name="Normal 34 5 2 2 2 2" xfId="37745"/>
    <cellStyle name="Normal 34 5 2 2 2 3" xfId="57638"/>
    <cellStyle name="Normal 34 5 2 2 3" xfId="25693"/>
    <cellStyle name="Normal 34 5 2 2 4" xfId="45462"/>
    <cellStyle name="Normal 34 5 2 3" xfId="12926"/>
    <cellStyle name="Normal 34 5 2 3 2" xfId="32440"/>
    <cellStyle name="Normal 34 5 2 3 3" xfId="52333"/>
    <cellStyle name="Normal 34 5 2 4" xfId="23845"/>
    <cellStyle name="Normal 34 5 2 5" xfId="43611"/>
    <cellStyle name="Normal 34 5 3" xfId="6939"/>
    <cellStyle name="Normal 34 5 3 2" xfId="16675"/>
    <cellStyle name="Normal 34 5 3 2 2" xfId="36188"/>
    <cellStyle name="Normal 34 5 3 2 3" xfId="56081"/>
    <cellStyle name="Normal 34 5 3 3" xfId="25517"/>
    <cellStyle name="Normal 34 5 3 4" xfId="45285"/>
    <cellStyle name="Normal 34 5 4" xfId="5872"/>
    <cellStyle name="Normal 34 5 4 2" xfId="15609"/>
    <cellStyle name="Normal 34 5 4 2 2" xfId="35122"/>
    <cellStyle name="Normal 34 5 4 2 3" xfId="55015"/>
    <cellStyle name="Normal 34 5 4 3" xfId="27692"/>
    <cellStyle name="Normal 34 5 4 4" xfId="47580"/>
    <cellStyle name="Normal 34 5 5" xfId="10658"/>
    <cellStyle name="Normal 34 5 5 2" xfId="30173"/>
    <cellStyle name="Normal 34 5 5 3" xfId="50066"/>
    <cellStyle name="Normal 34 5 6" xfId="20379"/>
    <cellStyle name="Normal 34 5 7" xfId="40021"/>
    <cellStyle name="Normal 34 6" xfId="1835"/>
    <cellStyle name="Normal 34 6 2" xfId="4146"/>
    <cellStyle name="Normal 34 6 2 2" xfId="9582"/>
    <cellStyle name="Normal 34 6 2 2 2" xfId="19305"/>
    <cellStyle name="Normal 34 6 2 2 2 2" xfId="38818"/>
    <cellStyle name="Normal 34 6 2 2 2 3" xfId="58711"/>
    <cellStyle name="Normal 34 6 2 2 3" xfId="29031"/>
    <cellStyle name="Normal 34 6 2 2 4" xfId="48919"/>
    <cellStyle name="Normal 34 6 2 3" xfId="13999"/>
    <cellStyle name="Normal 34 6 2 3 2" xfId="33513"/>
    <cellStyle name="Normal 34 6 2 3 3" xfId="53406"/>
    <cellStyle name="Normal 34 6 2 4" xfId="24918"/>
    <cellStyle name="Normal 34 6 2 5" xfId="44685"/>
    <cellStyle name="Normal 34 6 3" xfId="6407"/>
    <cellStyle name="Normal 34 6 3 2" xfId="16144"/>
    <cellStyle name="Normal 34 6 3 2 2" xfId="35657"/>
    <cellStyle name="Normal 34 6 3 2 3" xfId="55550"/>
    <cellStyle name="Normal 34 6 3 3" xfId="28227"/>
    <cellStyle name="Normal 34 6 3 4" xfId="48115"/>
    <cellStyle name="Normal 34 6 4" xfId="11731"/>
    <cellStyle name="Normal 34 6 4 2" xfId="31246"/>
    <cellStyle name="Normal 34 6 4 3" xfId="51139"/>
    <cellStyle name="Normal 34 6 5" xfId="21452"/>
    <cellStyle name="Normal 34 6 6" xfId="41169"/>
    <cellStyle name="Normal 34 7" xfId="2398"/>
    <cellStyle name="Normal 34 7 2" xfId="7835"/>
    <cellStyle name="Normal 34 7 2 2" xfId="17558"/>
    <cellStyle name="Normal 34 7 2 2 2" xfId="37071"/>
    <cellStyle name="Normal 34 7 2 2 3" xfId="56964"/>
    <cellStyle name="Normal 34 7 2 3" xfId="21954"/>
    <cellStyle name="Normal 34 7 2 4" xfId="41713"/>
    <cellStyle name="Normal 34 7 3" xfId="12252"/>
    <cellStyle name="Normal 34 7 3 2" xfId="31766"/>
    <cellStyle name="Normal 34 7 3 3" xfId="51659"/>
    <cellStyle name="Normal 34 7 4" xfId="23171"/>
    <cellStyle name="Normal 34 7 5" xfId="42937"/>
    <cellStyle name="Normal 34 8" xfId="2537"/>
    <cellStyle name="Normal 34 8 2" xfId="7974"/>
    <cellStyle name="Normal 34 8 2 2" xfId="17697"/>
    <cellStyle name="Normal 34 8 2 2 2" xfId="37210"/>
    <cellStyle name="Normal 34 8 2 2 3" xfId="57103"/>
    <cellStyle name="Normal 34 8 2 3" xfId="22750"/>
    <cellStyle name="Normal 34 8 2 4" xfId="42514"/>
    <cellStyle name="Normal 34 8 3" xfId="12391"/>
    <cellStyle name="Normal 34 8 3 2" xfId="31905"/>
    <cellStyle name="Normal 34 8 3 3" xfId="51798"/>
    <cellStyle name="Normal 34 8 4" xfId="23310"/>
    <cellStyle name="Normal 34 8 5" xfId="43076"/>
    <cellStyle name="Normal 34 9" xfId="4755"/>
    <cellStyle name="Normal 34 9 2" xfId="14537"/>
    <cellStyle name="Normal 34 9 2 2" xfId="34050"/>
    <cellStyle name="Normal 34 9 2 3" xfId="53943"/>
    <cellStyle name="Normal 34 9 3" xfId="26619"/>
    <cellStyle name="Normal 34 9 4" xfId="46463"/>
    <cellStyle name="Normal 35" xfId="111"/>
    <cellStyle name="Normal 35 10" xfId="10124"/>
    <cellStyle name="Normal 35 10 2" xfId="29639"/>
    <cellStyle name="Normal 35 10 3" xfId="49532"/>
    <cellStyle name="Normal 35 11" xfId="19845"/>
    <cellStyle name="Normal 35 12" xfId="39445"/>
    <cellStyle name="Normal 35 2" xfId="329"/>
    <cellStyle name="Normal 35 2 2" xfId="1415"/>
    <cellStyle name="Normal 35 2 2 2" xfId="3787"/>
    <cellStyle name="Normal 35 2 2 2 2" xfId="9224"/>
    <cellStyle name="Normal 35 2 2 2 2 2" xfId="18947"/>
    <cellStyle name="Normal 35 2 2 2 2 2 2" xfId="38460"/>
    <cellStyle name="Normal 35 2 2 2 2 2 3" xfId="58353"/>
    <cellStyle name="Normal 35 2 2 2 2 3" xfId="25977"/>
    <cellStyle name="Normal 35 2 2 2 2 4" xfId="45747"/>
    <cellStyle name="Normal 35 2 2 2 3" xfId="13641"/>
    <cellStyle name="Normal 35 2 2 2 3 2" xfId="33155"/>
    <cellStyle name="Normal 35 2 2 2 3 3" xfId="53048"/>
    <cellStyle name="Normal 35 2 2 2 4" xfId="24560"/>
    <cellStyle name="Normal 35 2 2 2 5" xfId="44326"/>
    <cellStyle name="Normal 35 2 2 3" xfId="7547"/>
    <cellStyle name="Normal 35 2 2 3 2" xfId="17270"/>
    <cellStyle name="Normal 35 2 2 3 2 2" xfId="36783"/>
    <cellStyle name="Normal 35 2 2 3 2 3" xfId="56676"/>
    <cellStyle name="Normal 35 2 2 3 3" xfId="25978"/>
    <cellStyle name="Normal 35 2 2 3 4" xfId="45748"/>
    <cellStyle name="Normal 35 2 2 4" xfId="5514"/>
    <cellStyle name="Normal 35 2 2 4 2" xfId="15251"/>
    <cellStyle name="Normal 35 2 2 4 2 2" xfId="34764"/>
    <cellStyle name="Normal 35 2 2 4 2 3" xfId="54657"/>
    <cellStyle name="Normal 35 2 2 4 3" xfId="27334"/>
    <cellStyle name="Normal 35 2 2 4 4" xfId="47222"/>
    <cellStyle name="Normal 35 2 2 5" xfId="11373"/>
    <cellStyle name="Normal 35 2 2 5 2" xfId="30888"/>
    <cellStyle name="Normal 35 2 2 5 3" xfId="50781"/>
    <cellStyle name="Normal 35 2 2 6" xfId="21094"/>
    <cellStyle name="Normal 35 2 2 7" xfId="40749"/>
    <cellStyle name="Normal 35 2 3" xfId="864"/>
    <cellStyle name="Normal 35 2 3 2" xfId="3249"/>
    <cellStyle name="Normal 35 2 3 2 2" xfId="8686"/>
    <cellStyle name="Normal 35 2 3 2 2 2" xfId="18409"/>
    <cellStyle name="Normal 35 2 3 2 2 2 2" xfId="37922"/>
    <cellStyle name="Normal 35 2 3 2 2 2 3" xfId="57815"/>
    <cellStyle name="Normal 35 2 3 2 2 3" xfId="22989"/>
    <cellStyle name="Normal 35 2 3 2 2 4" xfId="42754"/>
    <cellStyle name="Normal 35 2 3 2 3" xfId="13103"/>
    <cellStyle name="Normal 35 2 3 2 3 2" xfId="32617"/>
    <cellStyle name="Normal 35 2 3 2 3 3" xfId="52510"/>
    <cellStyle name="Normal 35 2 3 2 4" xfId="24022"/>
    <cellStyle name="Normal 35 2 3 2 5" xfId="43788"/>
    <cellStyle name="Normal 35 2 3 3" xfId="7087"/>
    <cellStyle name="Normal 35 2 3 3 2" xfId="16823"/>
    <cellStyle name="Normal 35 2 3 3 2 2" xfId="36336"/>
    <cellStyle name="Normal 35 2 3 3 2 3" xfId="56229"/>
    <cellStyle name="Normal 35 2 3 3 3" xfId="25637"/>
    <cellStyle name="Normal 35 2 3 3 4" xfId="45406"/>
    <cellStyle name="Normal 35 2 3 4" xfId="6049"/>
    <cellStyle name="Normal 35 2 3 4 2" xfId="15786"/>
    <cellStyle name="Normal 35 2 3 4 2 2" xfId="35299"/>
    <cellStyle name="Normal 35 2 3 4 2 3" xfId="55192"/>
    <cellStyle name="Normal 35 2 3 4 3" xfId="27869"/>
    <cellStyle name="Normal 35 2 3 4 4" xfId="47757"/>
    <cellStyle name="Normal 35 2 3 5" xfId="10835"/>
    <cellStyle name="Normal 35 2 3 5 2" xfId="30350"/>
    <cellStyle name="Normal 35 2 3 5 3" xfId="50243"/>
    <cellStyle name="Normal 35 2 3 6" xfId="20556"/>
    <cellStyle name="Normal 35 2 3 7" xfId="40198"/>
    <cellStyle name="Normal 35 2 4" xfId="2054"/>
    <cellStyle name="Normal 35 2 4 2" xfId="4323"/>
    <cellStyle name="Normal 35 2 4 2 2" xfId="9759"/>
    <cellStyle name="Normal 35 2 4 2 2 2" xfId="19482"/>
    <cellStyle name="Normal 35 2 4 2 2 2 2" xfId="38995"/>
    <cellStyle name="Normal 35 2 4 2 2 2 3" xfId="58888"/>
    <cellStyle name="Normal 35 2 4 2 2 3" xfId="29208"/>
    <cellStyle name="Normal 35 2 4 2 2 4" xfId="49096"/>
    <cellStyle name="Normal 35 2 4 2 3" xfId="14176"/>
    <cellStyle name="Normal 35 2 4 2 3 2" xfId="33690"/>
    <cellStyle name="Normal 35 2 4 2 3 3" xfId="53583"/>
    <cellStyle name="Normal 35 2 4 2 4" xfId="25095"/>
    <cellStyle name="Normal 35 2 4 2 5" xfId="44862"/>
    <cellStyle name="Normal 35 2 4 3" xfId="6584"/>
    <cellStyle name="Normal 35 2 4 3 2" xfId="16321"/>
    <cellStyle name="Normal 35 2 4 3 2 2" xfId="35834"/>
    <cellStyle name="Normal 35 2 4 3 2 3" xfId="55727"/>
    <cellStyle name="Normal 35 2 4 3 3" xfId="28404"/>
    <cellStyle name="Normal 35 2 4 3 4" xfId="48292"/>
    <cellStyle name="Normal 35 2 4 4" xfId="11908"/>
    <cellStyle name="Normal 35 2 4 4 2" xfId="31423"/>
    <cellStyle name="Normal 35 2 4 4 3" xfId="51316"/>
    <cellStyle name="Normal 35 2 4 5" xfId="21629"/>
    <cellStyle name="Normal 35 2 4 6" xfId="41388"/>
    <cellStyle name="Normal 35 2 5" xfId="2714"/>
    <cellStyle name="Normal 35 2 5 2" xfId="8151"/>
    <cellStyle name="Normal 35 2 5 2 2" xfId="17874"/>
    <cellStyle name="Normal 35 2 5 2 2 2" xfId="37387"/>
    <cellStyle name="Normal 35 2 5 2 2 3" xfId="57280"/>
    <cellStyle name="Normal 35 2 5 2 3" xfId="25567"/>
    <cellStyle name="Normal 35 2 5 2 4" xfId="45335"/>
    <cellStyle name="Normal 35 2 5 3" xfId="12568"/>
    <cellStyle name="Normal 35 2 5 3 2" xfId="32082"/>
    <cellStyle name="Normal 35 2 5 3 3" xfId="51975"/>
    <cellStyle name="Normal 35 2 5 4" xfId="23487"/>
    <cellStyle name="Normal 35 2 5 5" xfId="43253"/>
    <cellStyle name="Normal 35 2 6" xfId="4974"/>
    <cellStyle name="Normal 35 2 6 2" xfId="14714"/>
    <cellStyle name="Normal 35 2 6 2 2" xfId="34227"/>
    <cellStyle name="Normal 35 2 6 2 3" xfId="54120"/>
    <cellStyle name="Normal 35 2 6 3" xfId="26796"/>
    <cellStyle name="Normal 35 2 6 4" xfId="46682"/>
    <cellStyle name="Normal 35 2 7" xfId="10300"/>
    <cellStyle name="Normal 35 2 7 2" xfId="29815"/>
    <cellStyle name="Normal 35 2 7 3" xfId="49708"/>
    <cellStyle name="Normal 35 2 8" xfId="20021"/>
    <cellStyle name="Normal 35 2 9" xfId="39663"/>
    <cellStyle name="Normal 35 3" xfId="505"/>
    <cellStyle name="Normal 35 3 2" xfId="1591"/>
    <cellStyle name="Normal 35 3 2 2" xfId="3963"/>
    <cellStyle name="Normal 35 3 2 2 2" xfId="9400"/>
    <cellStyle name="Normal 35 3 2 2 2 2" xfId="19123"/>
    <cellStyle name="Normal 35 3 2 2 2 2 2" xfId="38636"/>
    <cellStyle name="Normal 35 3 2 2 2 2 3" xfId="58529"/>
    <cellStyle name="Normal 35 3 2 2 2 3" xfId="22792"/>
    <cellStyle name="Normal 35 3 2 2 2 4" xfId="42556"/>
    <cellStyle name="Normal 35 3 2 2 3" xfId="13817"/>
    <cellStyle name="Normal 35 3 2 2 3 2" xfId="33331"/>
    <cellStyle name="Normal 35 3 2 2 3 3" xfId="53224"/>
    <cellStyle name="Normal 35 3 2 2 4" xfId="24736"/>
    <cellStyle name="Normal 35 3 2 2 5" xfId="44502"/>
    <cellStyle name="Normal 35 3 2 3" xfId="7694"/>
    <cellStyle name="Normal 35 3 2 3 2" xfId="17417"/>
    <cellStyle name="Normal 35 3 2 3 2 2" xfId="36930"/>
    <cellStyle name="Normal 35 3 2 3 2 3" xfId="56823"/>
    <cellStyle name="Normal 35 3 2 3 3" xfId="22679"/>
    <cellStyle name="Normal 35 3 2 3 4" xfId="42443"/>
    <cellStyle name="Normal 35 3 2 4" xfId="5690"/>
    <cellStyle name="Normal 35 3 2 4 2" xfId="15427"/>
    <cellStyle name="Normal 35 3 2 4 2 2" xfId="34940"/>
    <cellStyle name="Normal 35 3 2 4 2 3" xfId="54833"/>
    <cellStyle name="Normal 35 3 2 4 3" xfId="27510"/>
    <cellStyle name="Normal 35 3 2 4 4" xfId="47398"/>
    <cellStyle name="Normal 35 3 2 5" xfId="11549"/>
    <cellStyle name="Normal 35 3 2 5 2" xfId="31064"/>
    <cellStyle name="Normal 35 3 2 5 3" xfId="50957"/>
    <cellStyle name="Normal 35 3 2 6" xfId="21270"/>
    <cellStyle name="Normal 35 3 2 7" xfId="40925"/>
    <cellStyle name="Normal 35 3 3" xfId="1040"/>
    <cellStyle name="Normal 35 3 3 2" xfId="3425"/>
    <cellStyle name="Normal 35 3 3 2 2" xfId="8862"/>
    <cellStyle name="Normal 35 3 3 2 2 2" xfId="18585"/>
    <cellStyle name="Normal 35 3 3 2 2 2 2" xfId="38098"/>
    <cellStyle name="Normal 35 3 3 2 2 2 3" xfId="57991"/>
    <cellStyle name="Normal 35 3 3 2 2 3" xfId="25942"/>
    <cellStyle name="Normal 35 3 3 2 2 4" xfId="45712"/>
    <cellStyle name="Normal 35 3 3 2 3" xfId="13279"/>
    <cellStyle name="Normal 35 3 3 2 3 2" xfId="32793"/>
    <cellStyle name="Normal 35 3 3 2 3 3" xfId="52686"/>
    <cellStyle name="Normal 35 3 3 2 4" xfId="24198"/>
    <cellStyle name="Normal 35 3 3 2 5" xfId="43964"/>
    <cellStyle name="Normal 35 3 3 3" xfId="7234"/>
    <cellStyle name="Normal 35 3 3 3 2" xfId="16970"/>
    <cellStyle name="Normal 35 3 3 3 2 2" xfId="36483"/>
    <cellStyle name="Normal 35 3 3 3 2 3" xfId="56376"/>
    <cellStyle name="Normal 35 3 3 3 3" xfId="26264"/>
    <cellStyle name="Normal 35 3 3 3 4" xfId="46036"/>
    <cellStyle name="Normal 35 3 3 4" xfId="6225"/>
    <cellStyle name="Normal 35 3 3 4 2" xfId="15962"/>
    <cellStyle name="Normal 35 3 3 4 2 2" xfId="35475"/>
    <cellStyle name="Normal 35 3 3 4 2 3" xfId="55368"/>
    <cellStyle name="Normal 35 3 3 4 3" xfId="28045"/>
    <cellStyle name="Normal 35 3 3 4 4" xfId="47933"/>
    <cellStyle name="Normal 35 3 3 5" xfId="11011"/>
    <cellStyle name="Normal 35 3 3 5 2" xfId="30526"/>
    <cellStyle name="Normal 35 3 3 5 3" xfId="50419"/>
    <cellStyle name="Normal 35 3 3 6" xfId="20732"/>
    <cellStyle name="Normal 35 3 3 7" xfId="40374"/>
    <cellStyle name="Normal 35 3 4" xfId="2230"/>
    <cellStyle name="Normal 35 3 4 2" xfId="4499"/>
    <cellStyle name="Normal 35 3 4 2 2" xfId="9935"/>
    <cellStyle name="Normal 35 3 4 2 2 2" xfId="19658"/>
    <cellStyle name="Normal 35 3 4 2 2 2 2" xfId="39171"/>
    <cellStyle name="Normal 35 3 4 2 2 2 3" xfId="59064"/>
    <cellStyle name="Normal 35 3 4 2 2 3" xfId="29384"/>
    <cellStyle name="Normal 35 3 4 2 2 4" xfId="49272"/>
    <cellStyle name="Normal 35 3 4 2 3" xfId="14352"/>
    <cellStyle name="Normal 35 3 4 2 3 2" xfId="33866"/>
    <cellStyle name="Normal 35 3 4 2 3 3" xfId="53759"/>
    <cellStyle name="Normal 35 3 4 2 4" xfId="25271"/>
    <cellStyle name="Normal 35 3 4 2 5" xfId="45038"/>
    <cellStyle name="Normal 35 3 4 3" xfId="6760"/>
    <cellStyle name="Normal 35 3 4 3 2" xfId="16497"/>
    <cellStyle name="Normal 35 3 4 3 2 2" xfId="36010"/>
    <cellStyle name="Normal 35 3 4 3 2 3" xfId="55903"/>
    <cellStyle name="Normal 35 3 4 3 3" xfId="28580"/>
    <cellStyle name="Normal 35 3 4 3 4" xfId="48468"/>
    <cellStyle name="Normal 35 3 4 4" xfId="12084"/>
    <cellStyle name="Normal 35 3 4 4 2" xfId="31599"/>
    <cellStyle name="Normal 35 3 4 4 3" xfId="51492"/>
    <cellStyle name="Normal 35 3 4 5" xfId="21805"/>
    <cellStyle name="Normal 35 3 4 6" xfId="41564"/>
    <cellStyle name="Normal 35 3 5" xfId="2890"/>
    <cellStyle name="Normal 35 3 5 2" xfId="8327"/>
    <cellStyle name="Normal 35 3 5 2 2" xfId="18050"/>
    <cellStyle name="Normal 35 3 5 2 2 2" xfId="37563"/>
    <cellStyle name="Normal 35 3 5 2 2 3" xfId="57456"/>
    <cellStyle name="Normal 35 3 5 2 3" xfId="26242"/>
    <cellStyle name="Normal 35 3 5 2 4" xfId="46013"/>
    <cellStyle name="Normal 35 3 5 3" xfId="12744"/>
    <cellStyle name="Normal 35 3 5 3 2" xfId="32258"/>
    <cellStyle name="Normal 35 3 5 3 3" xfId="52151"/>
    <cellStyle name="Normal 35 3 5 4" xfId="23663"/>
    <cellStyle name="Normal 35 3 5 5" xfId="43429"/>
    <cellStyle name="Normal 35 3 6" xfId="5150"/>
    <cellStyle name="Normal 35 3 6 2" xfId="14890"/>
    <cellStyle name="Normal 35 3 6 2 2" xfId="34403"/>
    <cellStyle name="Normal 35 3 6 2 3" xfId="54296"/>
    <cellStyle name="Normal 35 3 6 3" xfId="26972"/>
    <cellStyle name="Normal 35 3 6 4" xfId="46858"/>
    <cellStyle name="Normal 35 3 7" xfId="10476"/>
    <cellStyle name="Normal 35 3 7 2" xfId="29991"/>
    <cellStyle name="Normal 35 3 7 3" xfId="49884"/>
    <cellStyle name="Normal 35 3 8" xfId="20197"/>
    <cellStyle name="Normal 35 3 9" xfId="39839"/>
    <cellStyle name="Normal 35 4" xfId="1239"/>
    <cellStyle name="Normal 35 4 2" xfId="3611"/>
    <cellStyle name="Normal 35 4 2 2" xfId="9048"/>
    <cellStyle name="Normal 35 4 2 2 2" xfId="18771"/>
    <cellStyle name="Normal 35 4 2 2 2 2" xfId="38284"/>
    <cellStyle name="Normal 35 4 2 2 2 3" xfId="58177"/>
    <cellStyle name="Normal 35 4 2 2 3" xfId="26527"/>
    <cellStyle name="Normal 35 4 2 2 4" xfId="46300"/>
    <cellStyle name="Normal 35 4 2 3" xfId="13465"/>
    <cellStyle name="Normal 35 4 2 3 2" xfId="32979"/>
    <cellStyle name="Normal 35 4 2 3 3" xfId="52872"/>
    <cellStyle name="Normal 35 4 2 4" xfId="24384"/>
    <cellStyle name="Normal 35 4 2 5" xfId="44150"/>
    <cellStyle name="Normal 35 4 3" xfId="7400"/>
    <cellStyle name="Normal 35 4 3 2" xfId="17123"/>
    <cellStyle name="Normal 35 4 3 2 2" xfId="36636"/>
    <cellStyle name="Normal 35 4 3 2 3" xfId="56529"/>
    <cellStyle name="Normal 35 4 3 3" xfId="25512"/>
    <cellStyle name="Normal 35 4 3 4" xfId="45279"/>
    <cellStyle name="Normal 35 4 4" xfId="5338"/>
    <cellStyle name="Normal 35 4 4 2" xfId="15075"/>
    <cellStyle name="Normal 35 4 4 2 2" xfId="34588"/>
    <cellStyle name="Normal 35 4 4 2 3" xfId="54481"/>
    <cellStyle name="Normal 35 4 4 3" xfId="27158"/>
    <cellStyle name="Normal 35 4 4 4" xfId="47046"/>
    <cellStyle name="Normal 35 4 5" xfId="11197"/>
    <cellStyle name="Normal 35 4 5 2" xfId="30712"/>
    <cellStyle name="Normal 35 4 5 3" xfId="50605"/>
    <cellStyle name="Normal 35 4 6" xfId="20918"/>
    <cellStyle name="Normal 35 4 7" xfId="40573"/>
    <cellStyle name="Normal 35 5" xfId="688"/>
    <cellStyle name="Normal 35 5 2" xfId="3073"/>
    <cellStyle name="Normal 35 5 2 2" xfId="8510"/>
    <cellStyle name="Normal 35 5 2 2 2" xfId="18233"/>
    <cellStyle name="Normal 35 5 2 2 2 2" xfId="37746"/>
    <cellStyle name="Normal 35 5 2 2 2 3" xfId="57639"/>
    <cellStyle name="Normal 35 5 2 2 3" xfId="26275"/>
    <cellStyle name="Normal 35 5 2 2 4" xfId="46047"/>
    <cellStyle name="Normal 35 5 2 3" xfId="12927"/>
    <cellStyle name="Normal 35 5 2 3 2" xfId="32441"/>
    <cellStyle name="Normal 35 5 2 3 3" xfId="52334"/>
    <cellStyle name="Normal 35 5 2 4" xfId="23846"/>
    <cellStyle name="Normal 35 5 2 5" xfId="43612"/>
    <cellStyle name="Normal 35 5 3" xfId="6940"/>
    <cellStyle name="Normal 35 5 3 2" xfId="16676"/>
    <cellStyle name="Normal 35 5 3 2 2" xfId="36189"/>
    <cellStyle name="Normal 35 5 3 2 3" xfId="56082"/>
    <cellStyle name="Normal 35 5 3 3" xfId="25997"/>
    <cellStyle name="Normal 35 5 3 4" xfId="45768"/>
    <cellStyle name="Normal 35 5 4" xfId="5873"/>
    <cellStyle name="Normal 35 5 4 2" xfId="15610"/>
    <cellStyle name="Normal 35 5 4 2 2" xfId="35123"/>
    <cellStyle name="Normal 35 5 4 2 3" xfId="55016"/>
    <cellStyle name="Normal 35 5 4 3" xfId="27693"/>
    <cellStyle name="Normal 35 5 4 4" xfId="47581"/>
    <cellStyle name="Normal 35 5 5" xfId="10659"/>
    <cellStyle name="Normal 35 5 5 2" xfId="30174"/>
    <cellStyle name="Normal 35 5 5 3" xfId="50067"/>
    <cellStyle name="Normal 35 5 6" xfId="20380"/>
    <cellStyle name="Normal 35 5 7" xfId="40022"/>
    <cellStyle name="Normal 35 6" xfId="1836"/>
    <cellStyle name="Normal 35 6 2" xfId="4147"/>
    <cellStyle name="Normal 35 6 2 2" xfId="9583"/>
    <cellStyle name="Normal 35 6 2 2 2" xfId="19306"/>
    <cellStyle name="Normal 35 6 2 2 2 2" xfId="38819"/>
    <cellStyle name="Normal 35 6 2 2 2 3" xfId="58712"/>
    <cellStyle name="Normal 35 6 2 2 3" xfId="29032"/>
    <cellStyle name="Normal 35 6 2 2 4" xfId="48920"/>
    <cellStyle name="Normal 35 6 2 3" xfId="14000"/>
    <cellStyle name="Normal 35 6 2 3 2" xfId="33514"/>
    <cellStyle name="Normal 35 6 2 3 3" xfId="53407"/>
    <cellStyle name="Normal 35 6 2 4" xfId="24919"/>
    <cellStyle name="Normal 35 6 2 5" xfId="44686"/>
    <cellStyle name="Normal 35 6 3" xfId="6408"/>
    <cellStyle name="Normal 35 6 3 2" xfId="16145"/>
    <cellStyle name="Normal 35 6 3 2 2" xfId="35658"/>
    <cellStyle name="Normal 35 6 3 2 3" xfId="55551"/>
    <cellStyle name="Normal 35 6 3 3" xfId="28228"/>
    <cellStyle name="Normal 35 6 3 4" xfId="48116"/>
    <cellStyle name="Normal 35 6 4" xfId="11732"/>
    <cellStyle name="Normal 35 6 4 2" xfId="31247"/>
    <cellStyle name="Normal 35 6 4 3" xfId="51140"/>
    <cellStyle name="Normal 35 6 5" xfId="21453"/>
    <cellStyle name="Normal 35 6 6" xfId="41170"/>
    <cellStyle name="Normal 35 7" xfId="2399"/>
    <cellStyle name="Normal 35 7 2" xfId="7836"/>
    <cellStyle name="Normal 35 7 2 2" xfId="17559"/>
    <cellStyle name="Normal 35 7 2 2 2" xfId="37072"/>
    <cellStyle name="Normal 35 7 2 2 3" xfId="56965"/>
    <cellStyle name="Normal 35 7 2 3" xfId="22406"/>
    <cellStyle name="Normal 35 7 2 4" xfId="42168"/>
    <cellStyle name="Normal 35 7 3" xfId="12253"/>
    <cellStyle name="Normal 35 7 3 2" xfId="31767"/>
    <cellStyle name="Normal 35 7 3 3" xfId="51660"/>
    <cellStyle name="Normal 35 7 4" xfId="23172"/>
    <cellStyle name="Normal 35 7 5" xfId="42938"/>
    <cellStyle name="Normal 35 8" xfId="2538"/>
    <cellStyle name="Normal 35 8 2" xfId="7975"/>
    <cellStyle name="Normal 35 8 2 2" xfId="17698"/>
    <cellStyle name="Normal 35 8 2 2 2" xfId="37211"/>
    <cellStyle name="Normal 35 8 2 2 3" xfId="57104"/>
    <cellStyle name="Normal 35 8 2 3" xfId="22013"/>
    <cellStyle name="Normal 35 8 2 4" xfId="41773"/>
    <cellStyle name="Normal 35 8 3" xfId="12392"/>
    <cellStyle name="Normal 35 8 3 2" xfId="31906"/>
    <cellStyle name="Normal 35 8 3 3" xfId="51799"/>
    <cellStyle name="Normal 35 8 4" xfId="23311"/>
    <cellStyle name="Normal 35 8 5" xfId="43077"/>
    <cellStyle name="Normal 35 9" xfId="4756"/>
    <cellStyle name="Normal 35 9 2" xfId="14538"/>
    <cellStyle name="Normal 35 9 2 2" xfId="34051"/>
    <cellStyle name="Normal 35 9 2 3" xfId="53944"/>
    <cellStyle name="Normal 35 9 3" xfId="26620"/>
    <cellStyle name="Normal 35 9 4" xfId="46464"/>
    <cellStyle name="Normal 36" xfId="112"/>
    <cellStyle name="Normal 36 10" xfId="10125"/>
    <cellStyle name="Normal 36 10 2" xfId="29640"/>
    <cellStyle name="Normal 36 10 3" xfId="49533"/>
    <cellStyle name="Normal 36 11" xfId="19846"/>
    <cellStyle name="Normal 36 12" xfId="39446"/>
    <cellStyle name="Normal 36 2" xfId="330"/>
    <cellStyle name="Normal 36 2 2" xfId="1416"/>
    <cellStyle name="Normal 36 2 2 2" xfId="3788"/>
    <cellStyle name="Normal 36 2 2 2 2" xfId="9225"/>
    <cellStyle name="Normal 36 2 2 2 2 2" xfId="18948"/>
    <cellStyle name="Normal 36 2 2 2 2 2 2" xfId="38461"/>
    <cellStyle name="Normal 36 2 2 2 2 2 3" xfId="58354"/>
    <cellStyle name="Normal 36 2 2 2 2 3" xfId="25480"/>
    <cellStyle name="Normal 36 2 2 2 2 4" xfId="45247"/>
    <cellStyle name="Normal 36 2 2 2 3" xfId="13642"/>
    <cellStyle name="Normal 36 2 2 2 3 2" xfId="33156"/>
    <cellStyle name="Normal 36 2 2 2 3 3" xfId="53049"/>
    <cellStyle name="Normal 36 2 2 2 4" xfId="24561"/>
    <cellStyle name="Normal 36 2 2 2 5" xfId="44327"/>
    <cellStyle name="Normal 36 2 2 3" xfId="7548"/>
    <cellStyle name="Normal 36 2 2 3 2" xfId="17271"/>
    <cellStyle name="Normal 36 2 2 3 2 2" xfId="36784"/>
    <cellStyle name="Normal 36 2 2 3 2 3" xfId="56677"/>
    <cellStyle name="Normal 36 2 2 3 3" xfId="22378"/>
    <cellStyle name="Normal 36 2 2 3 4" xfId="42140"/>
    <cellStyle name="Normal 36 2 2 4" xfId="5515"/>
    <cellStyle name="Normal 36 2 2 4 2" xfId="15252"/>
    <cellStyle name="Normal 36 2 2 4 2 2" xfId="34765"/>
    <cellStyle name="Normal 36 2 2 4 2 3" xfId="54658"/>
    <cellStyle name="Normal 36 2 2 4 3" xfId="27335"/>
    <cellStyle name="Normal 36 2 2 4 4" xfId="47223"/>
    <cellStyle name="Normal 36 2 2 5" xfId="11374"/>
    <cellStyle name="Normal 36 2 2 5 2" xfId="30889"/>
    <cellStyle name="Normal 36 2 2 5 3" xfId="50782"/>
    <cellStyle name="Normal 36 2 2 6" xfId="21095"/>
    <cellStyle name="Normal 36 2 2 7" xfId="40750"/>
    <cellStyle name="Normal 36 2 3" xfId="865"/>
    <cellStyle name="Normal 36 2 3 2" xfId="3250"/>
    <cellStyle name="Normal 36 2 3 2 2" xfId="8687"/>
    <cellStyle name="Normal 36 2 3 2 2 2" xfId="18410"/>
    <cellStyle name="Normal 36 2 3 2 2 2 2" xfId="37923"/>
    <cellStyle name="Normal 36 2 3 2 2 2 3" xfId="57816"/>
    <cellStyle name="Normal 36 2 3 2 2 3" xfId="26201"/>
    <cellStyle name="Normal 36 2 3 2 2 4" xfId="45972"/>
    <cellStyle name="Normal 36 2 3 2 3" xfId="13104"/>
    <cellStyle name="Normal 36 2 3 2 3 2" xfId="32618"/>
    <cellStyle name="Normal 36 2 3 2 3 3" xfId="52511"/>
    <cellStyle name="Normal 36 2 3 2 4" xfId="24023"/>
    <cellStyle name="Normal 36 2 3 2 5" xfId="43789"/>
    <cellStyle name="Normal 36 2 3 3" xfId="7088"/>
    <cellStyle name="Normal 36 2 3 3 2" xfId="16824"/>
    <cellStyle name="Normal 36 2 3 3 2 2" xfId="36337"/>
    <cellStyle name="Normal 36 2 3 3 2 3" xfId="56230"/>
    <cellStyle name="Normal 36 2 3 3 3" xfId="26251"/>
    <cellStyle name="Normal 36 2 3 3 4" xfId="46023"/>
    <cellStyle name="Normal 36 2 3 4" xfId="6050"/>
    <cellStyle name="Normal 36 2 3 4 2" xfId="15787"/>
    <cellStyle name="Normal 36 2 3 4 2 2" xfId="35300"/>
    <cellStyle name="Normal 36 2 3 4 2 3" xfId="55193"/>
    <cellStyle name="Normal 36 2 3 4 3" xfId="27870"/>
    <cellStyle name="Normal 36 2 3 4 4" xfId="47758"/>
    <cellStyle name="Normal 36 2 3 5" xfId="10836"/>
    <cellStyle name="Normal 36 2 3 5 2" xfId="30351"/>
    <cellStyle name="Normal 36 2 3 5 3" xfId="50244"/>
    <cellStyle name="Normal 36 2 3 6" xfId="20557"/>
    <cellStyle name="Normal 36 2 3 7" xfId="40199"/>
    <cellStyle name="Normal 36 2 4" xfId="2055"/>
    <cellStyle name="Normal 36 2 4 2" xfId="4324"/>
    <cellStyle name="Normal 36 2 4 2 2" xfId="9760"/>
    <cellStyle name="Normal 36 2 4 2 2 2" xfId="19483"/>
    <cellStyle name="Normal 36 2 4 2 2 2 2" xfId="38996"/>
    <cellStyle name="Normal 36 2 4 2 2 2 3" xfId="58889"/>
    <cellStyle name="Normal 36 2 4 2 2 3" xfId="29209"/>
    <cellStyle name="Normal 36 2 4 2 2 4" xfId="49097"/>
    <cellStyle name="Normal 36 2 4 2 3" xfId="14177"/>
    <cellStyle name="Normal 36 2 4 2 3 2" xfId="33691"/>
    <cellStyle name="Normal 36 2 4 2 3 3" xfId="53584"/>
    <cellStyle name="Normal 36 2 4 2 4" xfId="25096"/>
    <cellStyle name="Normal 36 2 4 2 5" xfId="44863"/>
    <cellStyle name="Normal 36 2 4 3" xfId="6585"/>
    <cellStyle name="Normal 36 2 4 3 2" xfId="16322"/>
    <cellStyle name="Normal 36 2 4 3 2 2" xfId="35835"/>
    <cellStyle name="Normal 36 2 4 3 2 3" xfId="55728"/>
    <cellStyle name="Normal 36 2 4 3 3" xfId="28405"/>
    <cellStyle name="Normal 36 2 4 3 4" xfId="48293"/>
    <cellStyle name="Normal 36 2 4 4" xfId="11909"/>
    <cellStyle name="Normal 36 2 4 4 2" xfId="31424"/>
    <cellStyle name="Normal 36 2 4 4 3" xfId="51317"/>
    <cellStyle name="Normal 36 2 4 5" xfId="21630"/>
    <cellStyle name="Normal 36 2 4 6" xfId="41389"/>
    <cellStyle name="Normal 36 2 5" xfId="2715"/>
    <cellStyle name="Normal 36 2 5 2" xfId="8152"/>
    <cellStyle name="Normal 36 2 5 2 2" xfId="17875"/>
    <cellStyle name="Normal 36 2 5 2 2 2" xfId="37388"/>
    <cellStyle name="Normal 36 2 5 2 2 3" xfId="57281"/>
    <cellStyle name="Normal 36 2 5 2 3" xfId="25674"/>
    <cellStyle name="Normal 36 2 5 2 4" xfId="45443"/>
    <cellStyle name="Normal 36 2 5 3" xfId="12569"/>
    <cellStyle name="Normal 36 2 5 3 2" xfId="32083"/>
    <cellStyle name="Normal 36 2 5 3 3" xfId="51976"/>
    <cellStyle name="Normal 36 2 5 4" xfId="23488"/>
    <cellStyle name="Normal 36 2 5 5" xfId="43254"/>
    <cellStyle name="Normal 36 2 6" xfId="4975"/>
    <cellStyle name="Normal 36 2 6 2" xfId="14715"/>
    <cellStyle name="Normal 36 2 6 2 2" xfId="34228"/>
    <cellStyle name="Normal 36 2 6 2 3" xfId="54121"/>
    <cellStyle name="Normal 36 2 6 3" xfId="26797"/>
    <cellStyle name="Normal 36 2 6 4" xfId="46683"/>
    <cellStyle name="Normal 36 2 7" xfId="10301"/>
    <cellStyle name="Normal 36 2 7 2" xfId="29816"/>
    <cellStyle name="Normal 36 2 7 3" xfId="49709"/>
    <cellStyle name="Normal 36 2 8" xfId="20022"/>
    <cellStyle name="Normal 36 2 9" xfId="39664"/>
    <cellStyle name="Normal 36 3" xfId="506"/>
    <cellStyle name="Normal 36 3 2" xfId="1592"/>
    <cellStyle name="Normal 36 3 2 2" xfId="3964"/>
    <cellStyle name="Normal 36 3 2 2 2" xfId="9401"/>
    <cellStyle name="Normal 36 3 2 2 2 2" xfId="19124"/>
    <cellStyle name="Normal 36 3 2 2 2 2 2" xfId="38637"/>
    <cellStyle name="Normal 36 3 2 2 2 2 3" xfId="58530"/>
    <cellStyle name="Normal 36 3 2 2 2 3" xfId="22352"/>
    <cellStyle name="Normal 36 3 2 2 2 4" xfId="42114"/>
    <cellStyle name="Normal 36 3 2 2 3" xfId="13818"/>
    <cellStyle name="Normal 36 3 2 2 3 2" xfId="33332"/>
    <cellStyle name="Normal 36 3 2 2 3 3" xfId="53225"/>
    <cellStyle name="Normal 36 3 2 2 4" xfId="24737"/>
    <cellStyle name="Normal 36 3 2 2 5" xfId="44503"/>
    <cellStyle name="Normal 36 3 2 3" xfId="7695"/>
    <cellStyle name="Normal 36 3 2 3 2" xfId="17418"/>
    <cellStyle name="Normal 36 3 2 3 2 2" xfId="36931"/>
    <cellStyle name="Normal 36 3 2 3 2 3" xfId="56824"/>
    <cellStyle name="Normal 36 3 2 3 3" xfId="22456"/>
    <cellStyle name="Normal 36 3 2 3 4" xfId="42218"/>
    <cellStyle name="Normal 36 3 2 4" xfId="5691"/>
    <cellStyle name="Normal 36 3 2 4 2" xfId="15428"/>
    <cellStyle name="Normal 36 3 2 4 2 2" xfId="34941"/>
    <cellStyle name="Normal 36 3 2 4 2 3" xfId="54834"/>
    <cellStyle name="Normal 36 3 2 4 3" xfId="27511"/>
    <cellStyle name="Normal 36 3 2 4 4" xfId="47399"/>
    <cellStyle name="Normal 36 3 2 5" xfId="11550"/>
    <cellStyle name="Normal 36 3 2 5 2" xfId="31065"/>
    <cellStyle name="Normal 36 3 2 5 3" xfId="50958"/>
    <cellStyle name="Normal 36 3 2 6" xfId="21271"/>
    <cellStyle name="Normal 36 3 2 7" xfId="40926"/>
    <cellStyle name="Normal 36 3 3" xfId="1041"/>
    <cellStyle name="Normal 36 3 3 2" xfId="3426"/>
    <cellStyle name="Normal 36 3 3 2 2" xfId="8863"/>
    <cellStyle name="Normal 36 3 3 2 2 2" xfId="18586"/>
    <cellStyle name="Normal 36 3 3 2 2 2 2" xfId="38099"/>
    <cellStyle name="Normal 36 3 3 2 2 2 3" xfId="57992"/>
    <cellStyle name="Normal 36 3 3 2 2 3" xfId="22340"/>
    <cellStyle name="Normal 36 3 3 2 2 4" xfId="42102"/>
    <cellStyle name="Normal 36 3 3 2 3" xfId="13280"/>
    <cellStyle name="Normal 36 3 3 2 3 2" xfId="32794"/>
    <cellStyle name="Normal 36 3 3 2 3 3" xfId="52687"/>
    <cellStyle name="Normal 36 3 3 2 4" xfId="24199"/>
    <cellStyle name="Normal 36 3 3 2 5" xfId="43965"/>
    <cellStyle name="Normal 36 3 3 3" xfId="7235"/>
    <cellStyle name="Normal 36 3 3 3 2" xfId="16971"/>
    <cellStyle name="Normal 36 3 3 3 2 2" xfId="36484"/>
    <cellStyle name="Normal 36 3 3 3 2 3" xfId="56377"/>
    <cellStyle name="Normal 36 3 3 3 3" xfId="25727"/>
    <cellStyle name="Normal 36 3 3 3 4" xfId="45496"/>
    <cellStyle name="Normal 36 3 3 4" xfId="6226"/>
    <cellStyle name="Normal 36 3 3 4 2" xfId="15963"/>
    <cellStyle name="Normal 36 3 3 4 2 2" xfId="35476"/>
    <cellStyle name="Normal 36 3 3 4 2 3" xfId="55369"/>
    <cellStyle name="Normal 36 3 3 4 3" xfId="28046"/>
    <cellStyle name="Normal 36 3 3 4 4" xfId="47934"/>
    <cellStyle name="Normal 36 3 3 5" xfId="11012"/>
    <cellStyle name="Normal 36 3 3 5 2" xfId="30527"/>
    <cellStyle name="Normal 36 3 3 5 3" xfId="50420"/>
    <cellStyle name="Normal 36 3 3 6" xfId="20733"/>
    <cellStyle name="Normal 36 3 3 7" xfId="40375"/>
    <cellStyle name="Normal 36 3 4" xfId="2231"/>
    <cellStyle name="Normal 36 3 4 2" xfId="4500"/>
    <cellStyle name="Normal 36 3 4 2 2" xfId="9936"/>
    <cellStyle name="Normal 36 3 4 2 2 2" xfId="19659"/>
    <cellStyle name="Normal 36 3 4 2 2 2 2" xfId="39172"/>
    <cellStyle name="Normal 36 3 4 2 2 2 3" xfId="59065"/>
    <cellStyle name="Normal 36 3 4 2 2 3" xfId="29385"/>
    <cellStyle name="Normal 36 3 4 2 2 4" xfId="49273"/>
    <cellStyle name="Normal 36 3 4 2 3" xfId="14353"/>
    <cellStyle name="Normal 36 3 4 2 3 2" xfId="33867"/>
    <cellStyle name="Normal 36 3 4 2 3 3" xfId="53760"/>
    <cellStyle name="Normal 36 3 4 2 4" xfId="25272"/>
    <cellStyle name="Normal 36 3 4 2 5" xfId="45039"/>
    <cellStyle name="Normal 36 3 4 3" xfId="6761"/>
    <cellStyle name="Normal 36 3 4 3 2" xfId="16498"/>
    <cellStyle name="Normal 36 3 4 3 2 2" xfId="36011"/>
    <cellStyle name="Normal 36 3 4 3 2 3" xfId="55904"/>
    <cellStyle name="Normal 36 3 4 3 3" xfId="28581"/>
    <cellStyle name="Normal 36 3 4 3 4" xfId="48469"/>
    <cellStyle name="Normal 36 3 4 4" xfId="12085"/>
    <cellStyle name="Normal 36 3 4 4 2" xfId="31600"/>
    <cellStyle name="Normal 36 3 4 4 3" xfId="51493"/>
    <cellStyle name="Normal 36 3 4 5" xfId="21806"/>
    <cellStyle name="Normal 36 3 4 6" xfId="41565"/>
    <cellStyle name="Normal 36 3 5" xfId="2891"/>
    <cellStyle name="Normal 36 3 5 2" xfId="8328"/>
    <cellStyle name="Normal 36 3 5 2 2" xfId="18051"/>
    <cellStyle name="Normal 36 3 5 2 2 2" xfId="37564"/>
    <cellStyle name="Normal 36 3 5 2 2 3" xfId="57457"/>
    <cellStyle name="Normal 36 3 5 2 3" xfId="25753"/>
    <cellStyle name="Normal 36 3 5 2 4" xfId="45522"/>
    <cellStyle name="Normal 36 3 5 3" xfId="12745"/>
    <cellStyle name="Normal 36 3 5 3 2" xfId="32259"/>
    <cellStyle name="Normal 36 3 5 3 3" xfId="52152"/>
    <cellStyle name="Normal 36 3 5 4" xfId="23664"/>
    <cellStyle name="Normal 36 3 5 5" xfId="43430"/>
    <cellStyle name="Normal 36 3 6" xfId="5151"/>
    <cellStyle name="Normal 36 3 6 2" xfId="14891"/>
    <cellStyle name="Normal 36 3 6 2 2" xfId="34404"/>
    <cellStyle name="Normal 36 3 6 2 3" xfId="54297"/>
    <cellStyle name="Normal 36 3 6 3" xfId="26973"/>
    <cellStyle name="Normal 36 3 6 4" xfId="46859"/>
    <cellStyle name="Normal 36 3 7" xfId="10477"/>
    <cellStyle name="Normal 36 3 7 2" xfId="29992"/>
    <cellStyle name="Normal 36 3 7 3" xfId="49885"/>
    <cellStyle name="Normal 36 3 8" xfId="20198"/>
    <cellStyle name="Normal 36 3 9" xfId="39840"/>
    <cellStyle name="Normal 36 4" xfId="1240"/>
    <cellStyle name="Normal 36 4 2" xfId="3612"/>
    <cellStyle name="Normal 36 4 2 2" xfId="9049"/>
    <cellStyle name="Normal 36 4 2 2 2" xfId="18772"/>
    <cellStyle name="Normal 36 4 2 2 2 2" xfId="38285"/>
    <cellStyle name="Normal 36 4 2 2 2 3" xfId="58178"/>
    <cellStyle name="Normal 36 4 2 2 3" xfId="25485"/>
    <cellStyle name="Normal 36 4 2 2 4" xfId="45252"/>
    <cellStyle name="Normal 36 4 2 3" xfId="13466"/>
    <cellStyle name="Normal 36 4 2 3 2" xfId="32980"/>
    <cellStyle name="Normal 36 4 2 3 3" xfId="52873"/>
    <cellStyle name="Normal 36 4 2 4" xfId="24385"/>
    <cellStyle name="Normal 36 4 2 5" xfId="44151"/>
    <cellStyle name="Normal 36 4 3" xfId="7401"/>
    <cellStyle name="Normal 36 4 3 2" xfId="17124"/>
    <cellStyle name="Normal 36 4 3 2 2" xfId="36637"/>
    <cellStyle name="Normal 36 4 3 2 3" xfId="56530"/>
    <cellStyle name="Normal 36 4 3 3" xfId="26553"/>
    <cellStyle name="Normal 36 4 3 4" xfId="46326"/>
    <cellStyle name="Normal 36 4 4" xfId="5339"/>
    <cellStyle name="Normal 36 4 4 2" xfId="15076"/>
    <cellStyle name="Normal 36 4 4 2 2" xfId="34589"/>
    <cellStyle name="Normal 36 4 4 2 3" xfId="54482"/>
    <cellStyle name="Normal 36 4 4 3" xfId="27159"/>
    <cellStyle name="Normal 36 4 4 4" xfId="47047"/>
    <cellStyle name="Normal 36 4 5" xfId="11198"/>
    <cellStyle name="Normal 36 4 5 2" xfId="30713"/>
    <cellStyle name="Normal 36 4 5 3" xfId="50606"/>
    <cellStyle name="Normal 36 4 6" xfId="20919"/>
    <cellStyle name="Normal 36 4 7" xfId="40574"/>
    <cellStyle name="Normal 36 5" xfId="689"/>
    <cellStyle name="Normal 36 5 2" xfId="3074"/>
    <cellStyle name="Normal 36 5 2 2" xfId="8511"/>
    <cellStyle name="Normal 36 5 2 2 2" xfId="18234"/>
    <cellStyle name="Normal 36 5 2 2 2 2" xfId="37747"/>
    <cellStyle name="Normal 36 5 2 2 2 3" xfId="57640"/>
    <cellStyle name="Normal 36 5 2 2 3" xfId="25433"/>
    <cellStyle name="Normal 36 5 2 2 4" xfId="45200"/>
    <cellStyle name="Normal 36 5 2 3" xfId="12928"/>
    <cellStyle name="Normal 36 5 2 3 2" xfId="32442"/>
    <cellStyle name="Normal 36 5 2 3 3" xfId="52335"/>
    <cellStyle name="Normal 36 5 2 4" xfId="23847"/>
    <cellStyle name="Normal 36 5 2 5" xfId="43613"/>
    <cellStyle name="Normal 36 5 3" xfId="6941"/>
    <cellStyle name="Normal 36 5 3 2" xfId="16677"/>
    <cellStyle name="Normal 36 5 3 2 2" xfId="36190"/>
    <cellStyle name="Normal 36 5 3 2 3" xfId="56083"/>
    <cellStyle name="Normal 36 5 3 3" xfId="26431"/>
    <cellStyle name="Normal 36 5 3 4" xfId="46204"/>
    <cellStyle name="Normal 36 5 4" xfId="5874"/>
    <cellStyle name="Normal 36 5 4 2" xfId="15611"/>
    <cellStyle name="Normal 36 5 4 2 2" xfId="35124"/>
    <cellStyle name="Normal 36 5 4 2 3" xfId="55017"/>
    <cellStyle name="Normal 36 5 4 3" xfId="27694"/>
    <cellStyle name="Normal 36 5 4 4" xfId="47582"/>
    <cellStyle name="Normal 36 5 5" xfId="10660"/>
    <cellStyle name="Normal 36 5 5 2" xfId="30175"/>
    <cellStyle name="Normal 36 5 5 3" xfId="50068"/>
    <cellStyle name="Normal 36 5 6" xfId="20381"/>
    <cellStyle name="Normal 36 5 7" xfId="40023"/>
    <cellStyle name="Normal 36 6" xfId="1837"/>
    <cellStyle name="Normal 36 6 2" xfId="4148"/>
    <cellStyle name="Normal 36 6 2 2" xfId="9584"/>
    <cellStyle name="Normal 36 6 2 2 2" xfId="19307"/>
    <cellStyle name="Normal 36 6 2 2 2 2" xfId="38820"/>
    <cellStyle name="Normal 36 6 2 2 2 3" xfId="58713"/>
    <cellStyle name="Normal 36 6 2 2 3" xfId="29033"/>
    <cellStyle name="Normal 36 6 2 2 4" xfId="48921"/>
    <cellStyle name="Normal 36 6 2 3" xfId="14001"/>
    <cellStyle name="Normal 36 6 2 3 2" xfId="33515"/>
    <cellStyle name="Normal 36 6 2 3 3" xfId="53408"/>
    <cellStyle name="Normal 36 6 2 4" xfId="24920"/>
    <cellStyle name="Normal 36 6 2 5" xfId="44687"/>
    <cellStyle name="Normal 36 6 3" xfId="6409"/>
    <cellStyle name="Normal 36 6 3 2" xfId="16146"/>
    <cellStyle name="Normal 36 6 3 2 2" xfId="35659"/>
    <cellStyle name="Normal 36 6 3 2 3" xfId="55552"/>
    <cellStyle name="Normal 36 6 3 3" xfId="28229"/>
    <cellStyle name="Normal 36 6 3 4" xfId="48117"/>
    <cellStyle name="Normal 36 6 4" xfId="11733"/>
    <cellStyle name="Normal 36 6 4 2" xfId="31248"/>
    <cellStyle name="Normal 36 6 4 3" xfId="51141"/>
    <cellStyle name="Normal 36 6 5" xfId="21454"/>
    <cellStyle name="Normal 36 6 6" xfId="41171"/>
    <cellStyle name="Normal 36 7" xfId="2400"/>
    <cellStyle name="Normal 36 7 2" xfId="7837"/>
    <cellStyle name="Normal 36 7 2 2" xfId="17560"/>
    <cellStyle name="Normal 36 7 2 2 2" xfId="37073"/>
    <cellStyle name="Normal 36 7 2 2 3" xfId="56966"/>
    <cellStyle name="Normal 36 7 2 3" xfId="23015"/>
    <cellStyle name="Normal 36 7 2 4" xfId="42780"/>
    <cellStyle name="Normal 36 7 3" xfId="12254"/>
    <cellStyle name="Normal 36 7 3 2" xfId="31768"/>
    <cellStyle name="Normal 36 7 3 3" xfId="51661"/>
    <cellStyle name="Normal 36 7 4" xfId="23173"/>
    <cellStyle name="Normal 36 7 5" xfId="42939"/>
    <cellStyle name="Normal 36 8" xfId="2539"/>
    <cellStyle name="Normal 36 8 2" xfId="7976"/>
    <cellStyle name="Normal 36 8 2 2" xfId="17699"/>
    <cellStyle name="Normal 36 8 2 2 2" xfId="37212"/>
    <cellStyle name="Normal 36 8 2 2 3" xfId="57105"/>
    <cellStyle name="Normal 36 8 2 3" xfId="22665"/>
    <cellStyle name="Normal 36 8 2 4" xfId="42429"/>
    <cellStyle name="Normal 36 8 3" xfId="12393"/>
    <cellStyle name="Normal 36 8 3 2" xfId="31907"/>
    <cellStyle name="Normal 36 8 3 3" xfId="51800"/>
    <cellStyle name="Normal 36 8 4" xfId="23312"/>
    <cellStyle name="Normal 36 8 5" xfId="43078"/>
    <cellStyle name="Normal 36 9" xfId="4757"/>
    <cellStyle name="Normal 36 9 2" xfId="14539"/>
    <cellStyle name="Normal 36 9 2 2" xfId="34052"/>
    <cellStyle name="Normal 36 9 2 3" xfId="53945"/>
    <cellStyle name="Normal 36 9 3" xfId="26621"/>
    <cellStyle name="Normal 36 9 4" xfId="46465"/>
    <cellStyle name="Normal 37" xfId="113"/>
    <cellStyle name="Normal 37 10" xfId="10126"/>
    <cellStyle name="Normal 37 10 2" xfId="29641"/>
    <cellStyle name="Normal 37 10 3" xfId="49534"/>
    <cellStyle name="Normal 37 11" xfId="19847"/>
    <cellStyle name="Normal 37 12" xfId="39447"/>
    <cellStyle name="Normal 37 2" xfId="331"/>
    <cellStyle name="Normal 37 2 2" xfId="1417"/>
    <cellStyle name="Normal 37 2 2 2" xfId="3789"/>
    <cellStyle name="Normal 37 2 2 2 2" xfId="9226"/>
    <cellStyle name="Normal 37 2 2 2 2 2" xfId="18949"/>
    <cellStyle name="Normal 37 2 2 2 2 2 2" xfId="38462"/>
    <cellStyle name="Normal 37 2 2 2 2 2 3" xfId="58355"/>
    <cellStyle name="Normal 37 2 2 2 2 3" xfId="23086"/>
    <cellStyle name="Normal 37 2 2 2 2 4" xfId="42851"/>
    <cellStyle name="Normal 37 2 2 2 3" xfId="13643"/>
    <cellStyle name="Normal 37 2 2 2 3 2" xfId="33157"/>
    <cellStyle name="Normal 37 2 2 2 3 3" xfId="53050"/>
    <cellStyle name="Normal 37 2 2 2 4" xfId="24562"/>
    <cellStyle name="Normal 37 2 2 2 5" xfId="44328"/>
    <cellStyle name="Normal 37 2 2 3" xfId="7549"/>
    <cellStyle name="Normal 37 2 2 3 2" xfId="17272"/>
    <cellStyle name="Normal 37 2 2 3 2 2" xfId="36785"/>
    <cellStyle name="Normal 37 2 2 3 2 3" xfId="56678"/>
    <cellStyle name="Normal 37 2 2 3 3" xfId="21956"/>
    <cellStyle name="Normal 37 2 2 3 4" xfId="41715"/>
    <cellStyle name="Normal 37 2 2 4" xfId="5516"/>
    <cellStyle name="Normal 37 2 2 4 2" xfId="15253"/>
    <cellStyle name="Normal 37 2 2 4 2 2" xfId="34766"/>
    <cellStyle name="Normal 37 2 2 4 2 3" xfId="54659"/>
    <cellStyle name="Normal 37 2 2 4 3" xfId="27336"/>
    <cellStyle name="Normal 37 2 2 4 4" xfId="47224"/>
    <cellStyle name="Normal 37 2 2 5" xfId="11375"/>
    <cellStyle name="Normal 37 2 2 5 2" xfId="30890"/>
    <cellStyle name="Normal 37 2 2 5 3" xfId="50783"/>
    <cellStyle name="Normal 37 2 2 6" xfId="21096"/>
    <cellStyle name="Normal 37 2 2 7" xfId="40751"/>
    <cellStyle name="Normal 37 2 3" xfId="866"/>
    <cellStyle name="Normal 37 2 3 2" xfId="3251"/>
    <cellStyle name="Normal 37 2 3 2 2" xfId="8688"/>
    <cellStyle name="Normal 37 2 3 2 2 2" xfId="18411"/>
    <cellStyle name="Normal 37 2 3 2 2 2 2" xfId="37924"/>
    <cellStyle name="Normal 37 2 3 2 2 2 3" xfId="57817"/>
    <cellStyle name="Normal 37 2 3 2 2 3" xfId="22969"/>
    <cellStyle name="Normal 37 2 3 2 2 4" xfId="42734"/>
    <cellStyle name="Normal 37 2 3 2 3" xfId="13105"/>
    <cellStyle name="Normal 37 2 3 2 3 2" xfId="32619"/>
    <cellStyle name="Normal 37 2 3 2 3 3" xfId="52512"/>
    <cellStyle name="Normal 37 2 3 2 4" xfId="24024"/>
    <cellStyle name="Normal 37 2 3 2 5" xfId="43790"/>
    <cellStyle name="Normal 37 2 3 3" xfId="7089"/>
    <cellStyle name="Normal 37 2 3 3 2" xfId="16825"/>
    <cellStyle name="Normal 37 2 3 3 2 2" xfId="36338"/>
    <cellStyle name="Normal 37 2 3 3 2 3" xfId="56231"/>
    <cellStyle name="Normal 37 2 3 3 3" xfId="22047"/>
    <cellStyle name="Normal 37 2 3 3 4" xfId="41807"/>
    <cellStyle name="Normal 37 2 3 4" xfId="6051"/>
    <cellStyle name="Normal 37 2 3 4 2" xfId="15788"/>
    <cellStyle name="Normal 37 2 3 4 2 2" xfId="35301"/>
    <cellStyle name="Normal 37 2 3 4 2 3" xfId="55194"/>
    <cellStyle name="Normal 37 2 3 4 3" xfId="27871"/>
    <cellStyle name="Normal 37 2 3 4 4" xfId="47759"/>
    <cellStyle name="Normal 37 2 3 5" xfId="10837"/>
    <cellStyle name="Normal 37 2 3 5 2" xfId="30352"/>
    <cellStyle name="Normal 37 2 3 5 3" xfId="50245"/>
    <cellStyle name="Normal 37 2 3 6" xfId="20558"/>
    <cellStyle name="Normal 37 2 3 7" xfId="40200"/>
    <cellStyle name="Normal 37 2 4" xfId="2056"/>
    <cellStyle name="Normal 37 2 4 2" xfId="4325"/>
    <cellStyle name="Normal 37 2 4 2 2" xfId="9761"/>
    <cellStyle name="Normal 37 2 4 2 2 2" xfId="19484"/>
    <cellStyle name="Normal 37 2 4 2 2 2 2" xfId="38997"/>
    <cellStyle name="Normal 37 2 4 2 2 2 3" xfId="58890"/>
    <cellStyle name="Normal 37 2 4 2 2 3" xfId="29210"/>
    <cellStyle name="Normal 37 2 4 2 2 4" xfId="49098"/>
    <cellStyle name="Normal 37 2 4 2 3" xfId="14178"/>
    <cellStyle name="Normal 37 2 4 2 3 2" xfId="33692"/>
    <cellStyle name="Normal 37 2 4 2 3 3" xfId="53585"/>
    <cellStyle name="Normal 37 2 4 2 4" xfId="25097"/>
    <cellStyle name="Normal 37 2 4 2 5" xfId="44864"/>
    <cellStyle name="Normal 37 2 4 3" xfId="6586"/>
    <cellStyle name="Normal 37 2 4 3 2" xfId="16323"/>
    <cellStyle name="Normal 37 2 4 3 2 2" xfId="35836"/>
    <cellStyle name="Normal 37 2 4 3 2 3" xfId="55729"/>
    <cellStyle name="Normal 37 2 4 3 3" xfId="28406"/>
    <cellStyle name="Normal 37 2 4 3 4" xfId="48294"/>
    <cellStyle name="Normal 37 2 4 4" xfId="11910"/>
    <cellStyle name="Normal 37 2 4 4 2" xfId="31425"/>
    <cellStyle name="Normal 37 2 4 4 3" xfId="51318"/>
    <cellStyle name="Normal 37 2 4 5" xfId="21631"/>
    <cellStyle name="Normal 37 2 4 6" xfId="41390"/>
    <cellStyle name="Normal 37 2 5" xfId="2716"/>
    <cellStyle name="Normal 37 2 5 2" xfId="8153"/>
    <cellStyle name="Normal 37 2 5 2 2" xfId="17876"/>
    <cellStyle name="Normal 37 2 5 2 2 2" xfId="37389"/>
    <cellStyle name="Normal 37 2 5 2 2 3" xfId="57282"/>
    <cellStyle name="Normal 37 2 5 2 3" xfId="22589"/>
    <cellStyle name="Normal 37 2 5 2 4" xfId="42352"/>
    <cellStyle name="Normal 37 2 5 3" xfId="12570"/>
    <cellStyle name="Normal 37 2 5 3 2" xfId="32084"/>
    <cellStyle name="Normal 37 2 5 3 3" xfId="51977"/>
    <cellStyle name="Normal 37 2 5 4" xfId="23489"/>
    <cellStyle name="Normal 37 2 5 5" xfId="43255"/>
    <cellStyle name="Normal 37 2 6" xfId="4976"/>
    <cellStyle name="Normal 37 2 6 2" xfId="14716"/>
    <cellStyle name="Normal 37 2 6 2 2" xfId="34229"/>
    <cellStyle name="Normal 37 2 6 2 3" xfId="54122"/>
    <cellStyle name="Normal 37 2 6 3" xfId="26798"/>
    <cellStyle name="Normal 37 2 6 4" xfId="46684"/>
    <cellStyle name="Normal 37 2 7" xfId="10302"/>
    <cellStyle name="Normal 37 2 7 2" xfId="29817"/>
    <cellStyle name="Normal 37 2 7 3" xfId="49710"/>
    <cellStyle name="Normal 37 2 8" xfId="20023"/>
    <cellStyle name="Normal 37 2 9" xfId="39665"/>
    <cellStyle name="Normal 37 3" xfId="507"/>
    <cellStyle name="Normal 37 3 2" xfId="1593"/>
    <cellStyle name="Normal 37 3 2 2" xfId="3965"/>
    <cellStyle name="Normal 37 3 2 2 2" xfId="9402"/>
    <cellStyle name="Normal 37 3 2 2 2 2" xfId="19125"/>
    <cellStyle name="Normal 37 3 2 2 2 2 2" xfId="38638"/>
    <cellStyle name="Normal 37 3 2 2 2 2 3" xfId="58531"/>
    <cellStyle name="Normal 37 3 2 2 2 3" xfId="22874"/>
    <cellStyle name="Normal 37 3 2 2 2 4" xfId="42639"/>
    <cellStyle name="Normal 37 3 2 2 3" xfId="13819"/>
    <cellStyle name="Normal 37 3 2 2 3 2" xfId="33333"/>
    <cellStyle name="Normal 37 3 2 2 3 3" xfId="53226"/>
    <cellStyle name="Normal 37 3 2 2 4" xfId="24738"/>
    <cellStyle name="Normal 37 3 2 2 5" xfId="44504"/>
    <cellStyle name="Normal 37 3 2 3" xfId="7696"/>
    <cellStyle name="Normal 37 3 2 3 2" xfId="17419"/>
    <cellStyle name="Normal 37 3 2 3 2 2" xfId="36932"/>
    <cellStyle name="Normal 37 3 2 3 2 3" xfId="56825"/>
    <cellStyle name="Normal 37 3 2 3 3" xfId="26258"/>
    <cellStyle name="Normal 37 3 2 3 4" xfId="46030"/>
    <cellStyle name="Normal 37 3 2 4" xfId="5692"/>
    <cellStyle name="Normal 37 3 2 4 2" xfId="15429"/>
    <cellStyle name="Normal 37 3 2 4 2 2" xfId="34942"/>
    <cellStyle name="Normal 37 3 2 4 2 3" xfId="54835"/>
    <cellStyle name="Normal 37 3 2 4 3" xfId="27512"/>
    <cellStyle name="Normal 37 3 2 4 4" xfId="47400"/>
    <cellStyle name="Normal 37 3 2 5" xfId="11551"/>
    <cellStyle name="Normal 37 3 2 5 2" xfId="31066"/>
    <cellStyle name="Normal 37 3 2 5 3" xfId="50959"/>
    <cellStyle name="Normal 37 3 2 6" xfId="21272"/>
    <cellStyle name="Normal 37 3 2 7" xfId="40927"/>
    <cellStyle name="Normal 37 3 3" xfId="1042"/>
    <cellStyle name="Normal 37 3 3 2" xfId="3427"/>
    <cellStyle name="Normal 37 3 3 2 2" xfId="8864"/>
    <cellStyle name="Normal 37 3 3 2 2 2" xfId="18587"/>
    <cellStyle name="Normal 37 3 3 2 2 2 2" xfId="38100"/>
    <cellStyle name="Normal 37 3 3 2 2 2 3" xfId="57993"/>
    <cellStyle name="Normal 37 3 3 2 2 3" xfId="25464"/>
    <cellStyle name="Normal 37 3 3 2 2 4" xfId="45231"/>
    <cellStyle name="Normal 37 3 3 2 3" xfId="13281"/>
    <cellStyle name="Normal 37 3 3 2 3 2" xfId="32795"/>
    <cellStyle name="Normal 37 3 3 2 3 3" xfId="52688"/>
    <cellStyle name="Normal 37 3 3 2 4" xfId="24200"/>
    <cellStyle name="Normal 37 3 3 2 5" xfId="43966"/>
    <cellStyle name="Normal 37 3 3 3" xfId="7236"/>
    <cellStyle name="Normal 37 3 3 3 2" xfId="16972"/>
    <cellStyle name="Normal 37 3 3 3 2 2" xfId="36485"/>
    <cellStyle name="Normal 37 3 3 3 2 3" xfId="56378"/>
    <cellStyle name="Normal 37 3 3 3 3" xfId="21963"/>
    <cellStyle name="Normal 37 3 3 3 4" xfId="41722"/>
    <cellStyle name="Normal 37 3 3 4" xfId="6227"/>
    <cellStyle name="Normal 37 3 3 4 2" xfId="15964"/>
    <cellStyle name="Normal 37 3 3 4 2 2" xfId="35477"/>
    <cellStyle name="Normal 37 3 3 4 2 3" xfId="55370"/>
    <cellStyle name="Normal 37 3 3 4 3" xfId="28047"/>
    <cellStyle name="Normal 37 3 3 4 4" xfId="47935"/>
    <cellStyle name="Normal 37 3 3 5" xfId="11013"/>
    <cellStyle name="Normal 37 3 3 5 2" xfId="30528"/>
    <cellStyle name="Normal 37 3 3 5 3" xfId="50421"/>
    <cellStyle name="Normal 37 3 3 6" xfId="20734"/>
    <cellStyle name="Normal 37 3 3 7" xfId="40376"/>
    <cellStyle name="Normal 37 3 4" xfId="2232"/>
    <cellStyle name="Normal 37 3 4 2" xfId="4501"/>
    <cellStyle name="Normal 37 3 4 2 2" xfId="9937"/>
    <cellStyle name="Normal 37 3 4 2 2 2" xfId="19660"/>
    <cellStyle name="Normal 37 3 4 2 2 2 2" xfId="39173"/>
    <cellStyle name="Normal 37 3 4 2 2 2 3" xfId="59066"/>
    <cellStyle name="Normal 37 3 4 2 2 3" xfId="29386"/>
    <cellStyle name="Normal 37 3 4 2 2 4" xfId="49274"/>
    <cellStyle name="Normal 37 3 4 2 3" xfId="14354"/>
    <cellStyle name="Normal 37 3 4 2 3 2" xfId="33868"/>
    <cellStyle name="Normal 37 3 4 2 3 3" xfId="53761"/>
    <cellStyle name="Normal 37 3 4 2 4" xfId="25273"/>
    <cellStyle name="Normal 37 3 4 2 5" xfId="45040"/>
    <cellStyle name="Normal 37 3 4 3" xfId="6762"/>
    <cellStyle name="Normal 37 3 4 3 2" xfId="16499"/>
    <cellStyle name="Normal 37 3 4 3 2 2" xfId="36012"/>
    <cellStyle name="Normal 37 3 4 3 2 3" xfId="55905"/>
    <cellStyle name="Normal 37 3 4 3 3" xfId="28582"/>
    <cellStyle name="Normal 37 3 4 3 4" xfId="48470"/>
    <cellStyle name="Normal 37 3 4 4" xfId="12086"/>
    <cellStyle name="Normal 37 3 4 4 2" xfId="31601"/>
    <cellStyle name="Normal 37 3 4 4 3" xfId="51494"/>
    <cellStyle name="Normal 37 3 4 5" xfId="21807"/>
    <cellStyle name="Normal 37 3 4 6" xfId="41566"/>
    <cellStyle name="Normal 37 3 5" xfId="2892"/>
    <cellStyle name="Normal 37 3 5 2" xfId="8329"/>
    <cellStyle name="Normal 37 3 5 2 2" xfId="18052"/>
    <cellStyle name="Normal 37 3 5 2 2 2" xfId="37565"/>
    <cellStyle name="Normal 37 3 5 2 2 3" xfId="57458"/>
    <cellStyle name="Normal 37 3 5 2 3" xfId="26162"/>
    <cellStyle name="Normal 37 3 5 2 4" xfId="45933"/>
    <cellStyle name="Normal 37 3 5 3" xfId="12746"/>
    <cellStyle name="Normal 37 3 5 3 2" xfId="32260"/>
    <cellStyle name="Normal 37 3 5 3 3" xfId="52153"/>
    <cellStyle name="Normal 37 3 5 4" xfId="23665"/>
    <cellStyle name="Normal 37 3 5 5" xfId="43431"/>
    <cellStyle name="Normal 37 3 6" xfId="5152"/>
    <cellStyle name="Normal 37 3 6 2" xfId="14892"/>
    <cellStyle name="Normal 37 3 6 2 2" xfId="34405"/>
    <cellStyle name="Normal 37 3 6 2 3" xfId="54298"/>
    <cellStyle name="Normal 37 3 6 3" xfId="26974"/>
    <cellStyle name="Normal 37 3 6 4" xfId="46860"/>
    <cellStyle name="Normal 37 3 7" xfId="10478"/>
    <cellStyle name="Normal 37 3 7 2" xfId="29993"/>
    <cellStyle name="Normal 37 3 7 3" xfId="49886"/>
    <cellStyle name="Normal 37 3 8" xfId="20199"/>
    <cellStyle name="Normal 37 3 9" xfId="39841"/>
    <cellStyle name="Normal 37 4" xfId="1241"/>
    <cellStyle name="Normal 37 4 2" xfId="3613"/>
    <cellStyle name="Normal 37 4 2 2" xfId="9050"/>
    <cellStyle name="Normal 37 4 2 2 2" xfId="18773"/>
    <cellStyle name="Normal 37 4 2 2 2 2" xfId="38286"/>
    <cellStyle name="Normal 37 4 2 2 2 3" xfId="58179"/>
    <cellStyle name="Normal 37 4 2 2 3" xfId="22813"/>
    <cellStyle name="Normal 37 4 2 2 4" xfId="42577"/>
    <cellStyle name="Normal 37 4 2 3" xfId="13467"/>
    <cellStyle name="Normal 37 4 2 3 2" xfId="32981"/>
    <cellStyle name="Normal 37 4 2 3 3" xfId="52874"/>
    <cellStyle name="Normal 37 4 2 4" xfId="24386"/>
    <cellStyle name="Normal 37 4 2 5" xfId="44152"/>
    <cellStyle name="Normal 37 4 3" xfId="7402"/>
    <cellStyle name="Normal 37 4 3 2" xfId="17125"/>
    <cellStyle name="Normal 37 4 3 2 2" xfId="36638"/>
    <cellStyle name="Normal 37 4 3 2 3" xfId="56531"/>
    <cellStyle name="Normal 37 4 3 3" xfId="22992"/>
    <cellStyle name="Normal 37 4 3 4" xfId="42757"/>
    <cellStyle name="Normal 37 4 4" xfId="5340"/>
    <cellStyle name="Normal 37 4 4 2" xfId="15077"/>
    <cellStyle name="Normal 37 4 4 2 2" xfId="34590"/>
    <cellStyle name="Normal 37 4 4 2 3" xfId="54483"/>
    <cellStyle name="Normal 37 4 4 3" xfId="27160"/>
    <cellStyle name="Normal 37 4 4 4" xfId="47048"/>
    <cellStyle name="Normal 37 4 5" xfId="11199"/>
    <cellStyle name="Normal 37 4 5 2" xfId="30714"/>
    <cellStyle name="Normal 37 4 5 3" xfId="50607"/>
    <cellStyle name="Normal 37 4 6" xfId="20920"/>
    <cellStyle name="Normal 37 4 7" xfId="40575"/>
    <cellStyle name="Normal 37 5" xfId="690"/>
    <cellStyle name="Normal 37 5 2" xfId="3075"/>
    <cellStyle name="Normal 37 5 2 2" xfId="8512"/>
    <cellStyle name="Normal 37 5 2 2 2" xfId="18235"/>
    <cellStyle name="Normal 37 5 2 2 2 2" xfId="37748"/>
    <cellStyle name="Normal 37 5 2 2 2 3" xfId="57641"/>
    <cellStyle name="Normal 37 5 2 2 3" xfId="22174"/>
    <cellStyle name="Normal 37 5 2 2 4" xfId="41934"/>
    <cellStyle name="Normal 37 5 2 3" xfId="12929"/>
    <cellStyle name="Normal 37 5 2 3 2" xfId="32443"/>
    <cellStyle name="Normal 37 5 2 3 3" xfId="52336"/>
    <cellStyle name="Normal 37 5 2 4" xfId="23848"/>
    <cellStyle name="Normal 37 5 2 5" xfId="43614"/>
    <cellStyle name="Normal 37 5 3" xfId="6942"/>
    <cellStyle name="Normal 37 5 3 2" xfId="16678"/>
    <cellStyle name="Normal 37 5 3 2 2" xfId="36191"/>
    <cellStyle name="Normal 37 5 3 2 3" xfId="56084"/>
    <cellStyle name="Normal 37 5 3 3" xfId="25890"/>
    <cellStyle name="Normal 37 5 3 4" xfId="45660"/>
    <cellStyle name="Normal 37 5 4" xfId="5875"/>
    <cellStyle name="Normal 37 5 4 2" xfId="15612"/>
    <cellStyle name="Normal 37 5 4 2 2" xfId="35125"/>
    <cellStyle name="Normal 37 5 4 2 3" xfId="55018"/>
    <cellStyle name="Normal 37 5 4 3" xfId="27695"/>
    <cellStyle name="Normal 37 5 4 4" xfId="47583"/>
    <cellStyle name="Normal 37 5 5" xfId="10661"/>
    <cellStyle name="Normal 37 5 5 2" xfId="30176"/>
    <cellStyle name="Normal 37 5 5 3" xfId="50069"/>
    <cellStyle name="Normal 37 5 6" xfId="20382"/>
    <cellStyle name="Normal 37 5 7" xfId="40024"/>
    <cellStyle name="Normal 37 6" xfId="1838"/>
    <cellStyle name="Normal 37 6 2" xfId="4149"/>
    <cellStyle name="Normal 37 6 2 2" xfId="9585"/>
    <cellStyle name="Normal 37 6 2 2 2" xfId="19308"/>
    <cellStyle name="Normal 37 6 2 2 2 2" xfId="38821"/>
    <cellStyle name="Normal 37 6 2 2 2 3" xfId="58714"/>
    <cellStyle name="Normal 37 6 2 2 3" xfId="29034"/>
    <cellStyle name="Normal 37 6 2 2 4" xfId="48922"/>
    <cellStyle name="Normal 37 6 2 3" xfId="14002"/>
    <cellStyle name="Normal 37 6 2 3 2" xfId="33516"/>
    <cellStyle name="Normal 37 6 2 3 3" xfId="53409"/>
    <cellStyle name="Normal 37 6 2 4" xfId="24921"/>
    <cellStyle name="Normal 37 6 2 5" xfId="44688"/>
    <cellStyle name="Normal 37 6 3" xfId="6410"/>
    <cellStyle name="Normal 37 6 3 2" xfId="16147"/>
    <cellStyle name="Normal 37 6 3 2 2" xfId="35660"/>
    <cellStyle name="Normal 37 6 3 2 3" xfId="55553"/>
    <cellStyle name="Normal 37 6 3 3" xfId="28230"/>
    <cellStyle name="Normal 37 6 3 4" xfId="48118"/>
    <cellStyle name="Normal 37 6 4" xfId="11734"/>
    <cellStyle name="Normal 37 6 4 2" xfId="31249"/>
    <cellStyle name="Normal 37 6 4 3" xfId="51142"/>
    <cellStyle name="Normal 37 6 5" xfId="21455"/>
    <cellStyle name="Normal 37 6 6" xfId="41172"/>
    <cellStyle name="Normal 37 7" xfId="2401"/>
    <cellStyle name="Normal 37 7 2" xfId="7838"/>
    <cellStyle name="Normal 37 7 2 2" xfId="17561"/>
    <cellStyle name="Normal 37 7 2 2 2" xfId="37074"/>
    <cellStyle name="Normal 37 7 2 2 3" xfId="56967"/>
    <cellStyle name="Normal 37 7 2 3" xfId="22957"/>
    <cellStyle name="Normal 37 7 2 4" xfId="42722"/>
    <cellStyle name="Normal 37 7 3" xfId="12255"/>
    <cellStyle name="Normal 37 7 3 2" xfId="31769"/>
    <cellStyle name="Normal 37 7 3 3" xfId="51662"/>
    <cellStyle name="Normal 37 7 4" xfId="23174"/>
    <cellStyle name="Normal 37 7 5" xfId="42940"/>
    <cellStyle name="Normal 37 8" xfId="2540"/>
    <cellStyle name="Normal 37 8 2" xfId="7977"/>
    <cellStyle name="Normal 37 8 2 2" xfId="17700"/>
    <cellStyle name="Normal 37 8 2 2 2" xfId="37213"/>
    <cellStyle name="Normal 37 8 2 2 3" xfId="57106"/>
    <cellStyle name="Normal 37 8 2 3" xfId="23134"/>
    <cellStyle name="Normal 37 8 2 4" xfId="42900"/>
    <cellStyle name="Normal 37 8 3" xfId="12394"/>
    <cellStyle name="Normal 37 8 3 2" xfId="31908"/>
    <cellStyle name="Normal 37 8 3 3" xfId="51801"/>
    <cellStyle name="Normal 37 8 4" xfId="23313"/>
    <cellStyle name="Normal 37 8 5" xfId="43079"/>
    <cellStyle name="Normal 37 9" xfId="4758"/>
    <cellStyle name="Normal 37 9 2" xfId="14540"/>
    <cellStyle name="Normal 37 9 2 2" xfId="34053"/>
    <cellStyle name="Normal 37 9 2 3" xfId="53946"/>
    <cellStyle name="Normal 37 9 3" xfId="26622"/>
    <cellStyle name="Normal 37 9 4" xfId="46466"/>
    <cellStyle name="Normal 38" xfId="114"/>
    <cellStyle name="Normal 38 10" xfId="10127"/>
    <cellStyle name="Normal 38 10 2" xfId="29642"/>
    <cellStyle name="Normal 38 10 3" xfId="49535"/>
    <cellStyle name="Normal 38 11" xfId="19848"/>
    <cellStyle name="Normal 38 12" xfId="39448"/>
    <cellStyle name="Normal 38 2" xfId="332"/>
    <cellStyle name="Normal 38 2 2" xfId="1418"/>
    <cellStyle name="Normal 38 2 2 2" xfId="3790"/>
    <cellStyle name="Normal 38 2 2 2 2" xfId="9227"/>
    <cellStyle name="Normal 38 2 2 2 2 2" xfId="18950"/>
    <cellStyle name="Normal 38 2 2 2 2 2 2" xfId="38463"/>
    <cellStyle name="Normal 38 2 2 2 2 2 3" xfId="58356"/>
    <cellStyle name="Normal 38 2 2 2 2 3" xfId="22111"/>
    <cellStyle name="Normal 38 2 2 2 2 4" xfId="41871"/>
    <cellStyle name="Normal 38 2 2 2 3" xfId="13644"/>
    <cellStyle name="Normal 38 2 2 2 3 2" xfId="33158"/>
    <cellStyle name="Normal 38 2 2 2 3 3" xfId="53051"/>
    <cellStyle name="Normal 38 2 2 2 4" xfId="24563"/>
    <cellStyle name="Normal 38 2 2 2 5" xfId="44329"/>
    <cellStyle name="Normal 38 2 2 3" xfId="7550"/>
    <cellStyle name="Normal 38 2 2 3 2" xfId="17273"/>
    <cellStyle name="Normal 38 2 2 3 2 2" xfId="36786"/>
    <cellStyle name="Normal 38 2 2 3 2 3" xfId="56679"/>
    <cellStyle name="Normal 38 2 2 3 3" xfId="22489"/>
    <cellStyle name="Normal 38 2 2 3 4" xfId="42252"/>
    <cellStyle name="Normal 38 2 2 4" xfId="5517"/>
    <cellStyle name="Normal 38 2 2 4 2" xfId="15254"/>
    <cellStyle name="Normal 38 2 2 4 2 2" xfId="34767"/>
    <cellStyle name="Normal 38 2 2 4 2 3" xfId="54660"/>
    <cellStyle name="Normal 38 2 2 4 3" xfId="27337"/>
    <cellStyle name="Normal 38 2 2 4 4" xfId="47225"/>
    <cellStyle name="Normal 38 2 2 5" xfId="11376"/>
    <cellStyle name="Normal 38 2 2 5 2" xfId="30891"/>
    <cellStyle name="Normal 38 2 2 5 3" xfId="50784"/>
    <cellStyle name="Normal 38 2 2 6" xfId="21097"/>
    <cellStyle name="Normal 38 2 2 7" xfId="40752"/>
    <cellStyle name="Normal 38 2 3" xfId="867"/>
    <cellStyle name="Normal 38 2 3 2" xfId="3252"/>
    <cellStyle name="Normal 38 2 3 2 2" xfId="8689"/>
    <cellStyle name="Normal 38 2 3 2 2 2" xfId="18412"/>
    <cellStyle name="Normal 38 2 3 2 2 2 2" xfId="37925"/>
    <cellStyle name="Normal 38 2 3 2 2 2 3" xfId="57818"/>
    <cellStyle name="Normal 38 2 3 2 2 3" xfId="22699"/>
    <cellStyle name="Normal 38 2 3 2 2 4" xfId="42463"/>
    <cellStyle name="Normal 38 2 3 2 3" xfId="13106"/>
    <cellStyle name="Normal 38 2 3 2 3 2" xfId="32620"/>
    <cellStyle name="Normal 38 2 3 2 3 3" xfId="52513"/>
    <cellStyle name="Normal 38 2 3 2 4" xfId="24025"/>
    <cellStyle name="Normal 38 2 3 2 5" xfId="43791"/>
    <cellStyle name="Normal 38 2 3 3" xfId="7090"/>
    <cellStyle name="Normal 38 2 3 3 2" xfId="16826"/>
    <cellStyle name="Normal 38 2 3 3 2 2" xfId="36339"/>
    <cellStyle name="Normal 38 2 3 3 2 3" xfId="56232"/>
    <cellStyle name="Normal 38 2 3 3 3" xfId="22973"/>
    <cellStyle name="Normal 38 2 3 3 4" xfId="42738"/>
    <cellStyle name="Normal 38 2 3 4" xfId="6052"/>
    <cellStyle name="Normal 38 2 3 4 2" xfId="15789"/>
    <cellStyle name="Normal 38 2 3 4 2 2" xfId="35302"/>
    <cellStyle name="Normal 38 2 3 4 2 3" xfId="55195"/>
    <cellStyle name="Normal 38 2 3 4 3" xfId="27872"/>
    <cellStyle name="Normal 38 2 3 4 4" xfId="47760"/>
    <cellStyle name="Normal 38 2 3 5" xfId="10838"/>
    <cellStyle name="Normal 38 2 3 5 2" xfId="30353"/>
    <cellStyle name="Normal 38 2 3 5 3" xfId="50246"/>
    <cellStyle name="Normal 38 2 3 6" xfId="20559"/>
    <cellStyle name="Normal 38 2 3 7" xfId="40201"/>
    <cellStyle name="Normal 38 2 4" xfId="2057"/>
    <cellStyle name="Normal 38 2 4 2" xfId="4326"/>
    <cellStyle name="Normal 38 2 4 2 2" xfId="9762"/>
    <cellStyle name="Normal 38 2 4 2 2 2" xfId="19485"/>
    <cellStyle name="Normal 38 2 4 2 2 2 2" xfId="38998"/>
    <cellStyle name="Normal 38 2 4 2 2 2 3" xfId="58891"/>
    <cellStyle name="Normal 38 2 4 2 2 3" xfId="29211"/>
    <cellStyle name="Normal 38 2 4 2 2 4" xfId="49099"/>
    <cellStyle name="Normal 38 2 4 2 3" xfId="14179"/>
    <cellStyle name="Normal 38 2 4 2 3 2" xfId="33693"/>
    <cellStyle name="Normal 38 2 4 2 3 3" xfId="53586"/>
    <cellStyle name="Normal 38 2 4 2 4" xfId="25098"/>
    <cellStyle name="Normal 38 2 4 2 5" xfId="44865"/>
    <cellStyle name="Normal 38 2 4 3" xfId="6587"/>
    <cellStyle name="Normal 38 2 4 3 2" xfId="16324"/>
    <cellStyle name="Normal 38 2 4 3 2 2" xfId="35837"/>
    <cellStyle name="Normal 38 2 4 3 2 3" xfId="55730"/>
    <cellStyle name="Normal 38 2 4 3 3" xfId="28407"/>
    <cellStyle name="Normal 38 2 4 3 4" xfId="48295"/>
    <cellStyle name="Normal 38 2 4 4" xfId="11911"/>
    <cellStyle name="Normal 38 2 4 4 2" xfId="31426"/>
    <cellStyle name="Normal 38 2 4 4 3" xfId="51319"/>
    <cellStyle name="Normal 38 2 4 5" xfId="21632"/>
    <cellStyle name="Normal 38 2 4 6" xfId="41391"/>
    <cellStyle name="Normal 38 2 5" xfId="2717"/>
    <cellStyle name="Normal 38 2 5 2" xfId="8154"/>
    <cellStyle name="Normal 38 2 5 2 2" xfId="17877"/>
    <cellStyle name="Normal 38 2 5 2 2 2" xfId="37390"/>
    <cellStyle name="Normal 38 2 5 2 2 3" xfId="57283"/>
    <cellStyle name="Normal 38 2 5 2 3" xfId="26350"/>
    <cellStyle name="Normal 38 2 5 2 4" xfId="46123"/>
    <cellStyle name="Normal 38 2 5 3" xfId="12571"/>
    <cellStyle name="Normal 38 2 5 3 2" xfId="32085"/>
    <cellStyle name="Normal 38 2 5 3 3" xfId="51978"/>
    <cellStyle name="Normal 38 2 5 4" xfId="23490"/>
    <cellStyle name="Normal 38 2 5 5" xfId="43256"/>
    <cellStyle name="Normal 38 2 6" xfId="4977"/>
    <cellStyle name="Normal 38 2 6 2" xfId="14717"/>
    <cellStyle name="Normal 38 2 6 2 2" xfId="34230"/>
    <cellStyle name="Normal 38 2 6 2 3" xfId="54123"/>
    <cellStyle name="Normal 38 2 6 3" xfId="26799"/>
    <cellStyle name="Normal 38 2 6 4" xfId="46685"/>
    <cellStyle name="Normal 38 2 7" xfId="10303"/>
    <cellStyle name="Normal 38 2 7 2" xfId="29818"/>
    <cellStyle name="Normal 38 2 7 3" xfId="49711"/>
    <cellStyle name="Normal 38 2 8" xfId="20024"/>
    <cellStyle name="Normal 38 2 9" xfId="39666"/>
    <cellStyle name="Normal 38 3" xfId="508"/>
    <cellStyle name="Normal 38 3 2" xfId="1594"/>
    <cellStyle name="Normal 38 3 2 2" xfId="3966"/>
    <cellStyle name="Normal 38 3 2 2 2" xfId="9403"/>
    <cellStyle name="Normal 38 3 2 2 2 2" xfId="19126"/>
    <cellStyle name="Normal 38 3 2 2 2 2 2" xfId="38639"/>
    <cellStyle name="Normal 38 3 2 2 2 2 3" xfId="58532"/>
    <cellStyle name="Normal 38 3 2 2 2 3" xfId="25632"/>
    <cellStyle name="Normal 38 3 2 2 2 4" xfId="45401"/>
    <cellStyle name="Normal 38 3 2 2 3" xfId="13820"/>
    <cellStyle name="Normal 38 3 2 2 3 2" xfId="33334"/>
    <cellStyle name="Normal 38 3 2 2 3 3" xfId="53227"/>
    <cellStyle name="Normal 38 3 2 2 4" xfId="24739"/>
    <cellStyle name="Normal 38 3 2 2 5" xfId="44505"/>
    <cellStyle name="Normal 38 3 2 3" xfId="7697"/>
    <cellStyle name="Normal 38 3 2 3 2" xfId="17420"/>
    <cellStyle name="Normal 38 3 2 3 2 2" xfId="36933"/>
    <cellStyle name="Normal 38 3 2 3 2 3" xfId="56826"/>
    <cellStyle name="Normal 38 3 2 3 3" xfId="25683"/>
    <cellStyle name="Normal 38 3 2 3 4" xfId="45452"/>
    <cellStyle name="Normal 38 3 2 4" xfId="5693"/>
    <cellStyle name="Normal 38 3 2 4 2" xfId="15430"/>
    <cellStyle name="Normal 38 3 2 4 2 2" xfId="34943"/>
    <cellStyle name="Normal 38 3 2 4 2 3" xfId="54836"/>
    <cellStyle name="Normal 38 3 2 4 3" xfId="27513"/>
    <cellStyle name="Normal 38 3 2 4 4" xfId="47401"/>
    <cellStyle name="Normal 38 3 2 5" xfId="11552"/>
    <cellStyle name="Normal 38 3 2 5 2" xfId="31067"/>
    <cellStyle name="Normal 38 3 2 5 3" xfId="50960"/>
    <cellStyle name="Normal 38 3 2 6" xfId="21273"/>
    <cellStyle name="Normal 38 3 2 7" xfId="40928"/>
    <cellStyle name="Normal 38 3 3" xfId="1043"/>
    <cellStyle name="Normal 38 3 3 2" xfId="3428"/>
    <cellStyle name="Normal 38 3 3 2 2" xfId="8865"/>
    <cellStyle name="Normal 38 3 3 2 2 2" xfId="18588"/>
    <cellStyle name="Normal 38 3 3 2 2 2 2" xfId="38101"/>
    <cellStyle name="Normal 38 3 3 2 2 2 3" xfId="57994"/>
    <cellStyle name="Normal 38 3 3 2 2 3" xfId="25861"/>
    <cellStyle name="Normal 38 3 3 2 2 4" xfId="45631"/>
    <cellStyle name="Normal 38 3 3 2 3" xfId="13282"/>
    <cellStyle name="Normal 38 3 3 2 3 2" xfId="32796"/>
    <cellStyle name="Normal 38 3 3 2 3 3" xfId="52689"/>
    <cellStyle name="Normal 38 3 3 2 4" xfId="24201"/>
    <cellStyle name="Normal 38 3 3 2 5" xfId="43967"/>
    <cellStyle name="Normal 38 3 3 3" xfId="7237"/>
    <cellStyle name="Normal 38 3 3 3 2" xfId="16973"/>
    <cellStyle name="Normal 38 3 3 3 2 2" xfId="36486"/>
    <cellStyle name="Normal 38 3 3 3 2 3" xfId="56379"/>
    <cellStyle name="Normal 38 3 3 3 3" xfId="26403"/>
    <cellStyle name="Normal 38 3 3 3 4" xfId="46176"/>
    <cellStyle name="Normal 38 3 3 4" xfId="6228"/>
    <cellStyle name="Normal 38 3 3 4 2" xfId="15965"/>
    <cellStyle name="Normal 38 3 3 4 2 2" xfId="35478"/>
    <cellStyle name="Normal 38 3 3 4 2 3" xfId="55371"/>
    <cellStyle name="Normal 38 3 3 4 3" xfId="28048"/>
    <cellStyle name="Normal 38 3 3 4 4" xfId="47936"/>
    <cellStyle name="Normal 38 3 3 5" xfId="11014"/>
    <cellStyle name="Normal 38 3 3 5 2" xfId="30529"/>
    <cellStyle name="Normal 38 3 3 5 3" xfId="50422"/>
    <cellStyle name="Normal 38 3 3 6" xfId="20735"/>
    <cellStyle name="Normal 38 3 3 7" xfId="40377"/>
    <cellStyle name="Normal 38 3 4" xfId="2233"/>
    <cellStyle name="Normal 38 3 4 2" xfId="4502"/>
    <cellStyle name="Normal 38 3 4 2 2" xfId="9938"/>
    <cellStyle name="Normal 38 3 4 2 2 2" xfId="19661"/>
    <cellStyle name="Normal 38 3 4 2 2 2 2" xfId="39174"/>
    <cellStyle name="Normal 38 3 4 2 2 2 3" xfId="59067"/>
    <cellStyle name="Normal 38 3 4 2 2 3" xfId="29387"/>
    <cellStyle name="Normal 38 3 4 2 2 4" xfId="49275"/>
    <cellStyle name="Normal 38 3 4 2 3" xfId="14355"/>
    <cellStyle name="Normal 38 3 4 2 3 2" xfId="33869"/>
    <cellStyle name="Normal 38 3 4 2 3 3" xfId="53762"/>
    <cellStyle name="Normal 38 3 4 2 4" xfId="25274"/>
    <cellStyle name="Normal 38 3 4 2 5" xfId="45041"/>
    <cellStyle name="Normal 38 3 4 3" xfId="6763"/>
    <cellStyle name="Normal 38 3 4 3 2" xfId="16500"/>
    <cellStyle name="Normal 38 3 4 3 2 2" xfId="36013"/>
    <cellStyle name="Normal 38 3 4 3 2 3" xfId="55906"/>
    <cellStyle name="Normal 38 3 4 3 3" xfId="28583"/>
    <cellStyle name="Normal 38 3 4 3 4" xfId="48471"/>
    <cellStyle name="Normal 38 3 4 4" xfId="12087"/>
    <cellStyle name="Normal 38 3 4 4 2" xfId="31602"/>
    <cellStyle name="Normal 38 3 4 4 3" xfId="51495"/>
    <cellStyle name="Normal 38 3 4 5" xfId="21808"/>
    <cellStyle name="Normal 38 3 4 6" xfId="41567"/>
    <cellStyle name="Normal 38 3 5" xfId="2893"/>
    <cellStyle name="Normal 38 3 5 2" xfId="8330"/>
    <cellStyle name="Normal 38 3 5 2 2" xfId="18053"/>
    <cellStyle name="Normal 38 3 5 2 2 2" xfId="37566"/>
    <cellStyle name="Normal 38 3 5 2 2 3" xfId="57459"/>
    <cellStyle name="Normal 38 3 5 2 3" xfId="21996"/>
    <cellStyle name="Normal 38 3 5 2 4" xfId="41755"/>
    <cellStyle name="Normal 38 3 5 3" xfId="12747"/>
    <cellStyle name="Normal 38 3 5 3 2" xfId="32261"/>
    <cellStyle name="Normal 38 3 5 3 3" xfId="52154"/>
    <cellStyle name="Normal 38 3 5 4" xfId="23666"/>
    <cellStyle name="Normal 38 3 5 5" xfId="43432"/>
    <cellStyle name="Normal 38 3 6" xfId="5153"/>
    <cellStyle name="Normal 38 3 6 2" xfId="14893"/>
    <cellStyle name="Normal 38 3 6 2 2" xfId="34406"/>
    <cellStyle name="Normal 38 3 6 2 3" xfId="54299"/>
    <cellStyle name="Normal 38 3 6 3" xfId="26975"/>
    <cellStyle name="Normal 38 3 6 4" xfId="46861"/>
    <cellStyle name="Normal 38 3 7" xfId="10479"/>
    <cellStyle name="Normal 38 3 7 2" xfId="29994"/>
    <cellStyle name="Normal 38 3 7 3" xfId="49887"/>
    <cellStyle name="Normal 38 3 8" xfId="20200"/>
    <cellStyle name="Normal 38 3 9" xfId="39842"/>
    <cellStyle name="Normal 38 4" xfId="1242"/>
    <cellStyle name="Normal 38 4 2" xfId="3614"/>
    <cellStyle name="Normal 38 4 2 2" xfId="9051"/>
    <cellStyle name="Normal 38 4 2 2 2" xfId="18774"/>
    <cellStyle name="Normal 38 4 2 2 2 2" xfId="38287"/>
    <cellStyle name="Normal 38 4 2 2 2 3" xfId="58180"/>
    <cellStyle name="Normal 38 4 2 2 3" xfId="26126"/>
    <cellStyle name="Normal 38 4 2 2 4" xfId="45897"/>
    <cellStyle name="Normal 38 4 2 3" xfId="13468"/>
    <cellStyle name="Normal 38 4 2 3 2" xfId="32982"/>
    <cellStyle name="Normal 38 4 2 3 3" xfId="52875"/>
    <cellStyle name="Normal 38 4 2 4" xfId="24387"/>
    <cellStyle name="Normal 38 4 2 5" xfId="44153"/>
    <cellStyle name="Normal 38 4 3" xfId="7403"/>
    <cellStyle name="Normal 38 4 3 2" xfId="17126"/>
    <cellStyle name="Normal 38 4 3 2 2" xfId="36639"/>
    <cellStyle name="Normal 38 4 3 2 3" xfId="56532"/>
    <cellStyle name="Normal 38 4 3 3" xfId="22677"/>
    <cellStyle name="Normal 38 4 3 4" xfId="42441"/>
    <cellStyle name="Normal 38 4 4" xfId="5341"/>
    <cellStyle name="Normal 38 4 4 2" xfId="15078"/>
    <cellStyle name="Normal 38 4 4 2 2" xfId="34591"/>
    <cellStyle name="Normal 38 4 4 2 3" xfId="54484"/>
    <cellStyle name="Normal 38 4 4 3" xfId="27161"/>
    <cellStyle name="Normal 38 4 4 4" xfId="47049"/>
    <cellStyle name="Normal 38 4 5" xfId="11200"/>
    <cellStyle name="Normal 38 4 5 2" xfId="30715"/>
    <cellStyle name="Normal 38 4 5 3" xfId="50608"/>
    <cellStyle name="Normal 38 4 6" xfId="20921"/>
    <cellStyle name="Normal 38 4 7" xfId="40576"/>
    <cellStyle name="Normal 38 5" xfId="691"/>
    <cellStyle name="Normal 38 5 2" xfId="3076"/>
    <cellStyle name="Normal 38 5 2 2" xfId="8513"/>
    <cellStyle name="Normal 38 5 2 2 2" xfId="18236"/>
    <cellStyle name="Normal 38 5 2 2 2 2" xfId="37749"/>
    <cellStyle name="Normal 38 5 2 2 2 3" xfId="57642"/>
    <cellStyle name="Normal 38 5 2 2 3" xfId="26087"/>
    <cellStyle name="Normal 38 5 2 2 4" xfId="45858"/>
    <cellStyle name="Normal 38 5 2 3" xfId="12930"/>
    <cellStyle name="Normal 38 5 2 3 2" xfId="32444"/>
    <cellStyle name="Normal 38 5 2 3 3" xfId="52337"/>
    <cellStyle name="Normal 38 5 2 4" xfId="23849"/>
    <cellStyle name="Normal 38 5 2 5" xfId="43615"/>
    <cellStyle name="Normal 38 5 3" xfId="6943"/>
    <cellStyle name="Normal 38 5 3 2" xfId="16679"/>
    <cellStyle name="Normal 38 5 3 2 2" xfId="36192"/>
    <cellStyle name="Normal 38 5 3 2 3" xfId="56085"/>
    <cellStyle name="Normal 38 5 3 3" xfId="25948"/>
    <cellStyle name="Normal 38 5 3 4" xfId="45718"/>
    <cellStyle name="Normal 38 5 4" xfId="5876"/>
    <cellStyle name="Normal 38 5 4 2" xfId="15613"/>
    <cellStyle name="Normal 38 5 4 2 2" xfId="35126"/>
    <cellStyle name="Normal 38 5 4 2 3" xfId="55019"/>
    <cellStyle name="Normal 38 5 4 3" xfId="27696"/>
    <cellStyle name="Normal 38 5 4 4" xfId="47584"/>
    <cellStyle name="Normal 38 5 5" xfId="10662"/>
    <cellStyle name="Normal 38 5 5 2" xfId="30177"/>
    <cellStyle name="Normal 38 5 5 3" xfId="50070"/>
    <cellStyle name="Normal 38 5 6" xfId="20383"/>
    <cellStyle name="Normal 38 5 7" xfId="40025"/>
    <cellStyle name="Normal 38 6" xfId="1839"/>
    <cellStyle name="Normal 38 6 2" xfId="4150"/>
    <cellStyle name="Normal 38 6 2 2" xfId="9586"/>
    <cellStyle name="Normal 38 6 2 2 2" xfId="19309"/>
    <cellStyle name="Normal 38 6 2 2 2 2" xfId="38822"/>
    <cellStyle name="Normal 38 6 2 2 2 3" xfId="58715"/>
    <cellStyle name="Normal 38 6 2 2 3" xfId="29035"/>
    <cellStyle name="Normal 38 6 2 2 4" xfId="48923"/>
    <cellStyle name="Normal 38 6 2 3" xfId="14003"/>
    <cellStyle name="Normal 38 6 2 3 2" xfId="33517"/>
    <cellStyle name="Normal 38 6 2 3 3" xfId="53410"/>
    <cellStyle name="Normal 38 6 2 4" xfId="24922"/>
    <cellStyle name="Normal 38 6 2 5" xfId="44689"/>
    <cellStyle name="Normal 38 6 3" xfId="6411"/>
    <cellStyle name="Normal 38 6 3 2" xfId="16148"/>
    <cellStyle name="Normal 38 6 3 2 2" xfId="35661"/>
    <cellStyle name="Normal 38 6 3 2 3" xfId="55554"/>
    <cellStyle name="Normal 38 6 3 3" xfId="28231"/>
    <cellStyle name="Normal 38 6 3 4" xfId="48119"/>
    <cellStyle name="Normal 38 6 4" xfId="11735"/>
    <cellStyle name="Normal 38 6 4 2" xfId="31250"/>
    <cellStyle name="Normal 38 6 4 3" xfId="51143"/>
    <cellStyle name="Normal 38 6 5" xfId="21456"/>
    <cellStyle name="Normal 38 6 6" xfId="41173"/>
    <cellStyle name="Normal 38 7" xfId="2402"/>
    <cellStyle name="Normal 38 7 2" xfId="7839"/>
    <cellStyle name="Normal 38 7 2 2" xfId="17562"/>
    <cellStyle name="Normal 38 7 2 2 2" xfId="37075"/>
    <cellStyle name="Normal 38 7 2 2 3" xfId="56968"/>
    <cellStyle name="Normal 38 7 2 3" xfId="26246"/>
    <cellStyle name="Normal 38 7 2 4" xfId="46017"/>
    <cellStyle name="Normal 38 7 3" xfId="12256"/>
    <cellStyle name="Normal 38 7 3 2" xfId="31770"/>
    <cellStyle name="Normal 38 7 3 3" xfId="51663"/>
    <cellStyle name="Normal 38 7 4" xfId="23175"/>
    <cellStyle name="Normal 38 7 5" xfId="42941"/>
    <cellStyle name="Normal 38 8" xfId="2541"/>
    <cellStyle name="Normal 38 8 2" xfId="7978"/>
    <cellStyle name="Normal 38 8 2 2" xfId="17701"/>
    <cellStyle name="Normal 38 8 2 2 2" xfId="37214"/>
    <cellStyle name="Normal 38 8 2 2 3" xfId="57107"/>
    <cellStyle name="Normal 38 8 2 3" xfId="25629"/>
    <cellStyle name="Normal 38 8 2 4" xfId="45398"/>
    <cellStyle name="Normal 38 8 3" xfId="12395"/>
    <cellStyle name="Normal 38 8 3 2" xfId="31909"/>
    <cellStyle name="Normal 38 8 3 3" xfId="51802"/>
    <cellStyle name="Normal 38 8 4" xfId="23314"/>
    <cellStyle name="Normal 38 8 5" xfId="43080"/>
    <cellStyle name="Normal 38 9" xfId="4759"/>
    <cellStyle name="Normal 38 9 2" xfId="14541"/>
    <cellStyle name="Normal 38 9 2 2" xfId="34054"/>
    <cellStyle name="Normal 38 9 2 3" xfId="53947"/>
    <cellStyle name="Normal 38 9 3" xfId="26623"/>
    <cellStyle name="Normal 38 9 4" xfId="46467"/>
    <cellStyle name="Normal 39" xfId="115"/>
    <cellStyle name="Normal 39 10" xfId="10128"/>
    <cellStyle name="Normal 39 10 2" xfId="29643"/>
    <cellStyle name="Normal 39 10 3" xfId="49536"/>
    <cellStyle name="Normal 39 11" xfId="19849"/>
    <cellStyle name="Normal 39 12" xfId="39449"/>
    <cellStyle name="Normal 39 2" xfId="333"/>
    <cellStyle name="Normal 39 2 2" xfId="1419"/>
    <cellStyle name="Normal 39 2 2 2" xfId="3791"/>
    <cellStyle name="Normal 39 2 2 2 2" xfId="9228"/>
    <cellStyle name="Normal 39 2 2 2 2 2" xfId="18951"/>
    <cellStyle name="Normal 39 2 2 2 2 2 2" xfId="38464"/>
    <cellStyle name="Normal 39 2 2 2 2 2 3" xfId="58357"/>
    <cellStyle name="Normal 39 2 2 2 2 3" xfId="22710"/>
    <cellStyle name="Normal 39 2 2 2 2 4" xfId="42474"/>
    <cellStyle name="Normal 39 2 2 2 3" xfId="13645"/>
    <cellStyle name="Normal 39 2 2 2 3 2" xfId="33159"/>
    <cellStyle name="Normal 39 2 2 2 3 3" xfId="53052"/>
    <cellStyle name="Normal 39 2 2 2 4" xfId="24564"/>
    <cellStyle name="Normal 39 2 2 2 5" xfId="44330"/>
    <cellStyle name="Normal 39 2 2 3" xfId="7551"/>
    <cellStyle name="Normal 39 2 2 3 2" xfId="17274"/>
    <cellStyle name="Normal 39 2 2 3 2 2" xfId="36787"/>
    <cellStyle name="Normal 39 2 2 3 2 3" xfId="56680"/>
    <cellStyle name="Normal 39 2 2 3 3" xfId="22843"/>
    <cellStyle name="Normal 39 2 2 3 4" xfId="42607"/>
    <cellStyle name="Normal 39 2 2 4" xfId="5518"/>
    <cellStyle name="Normal 39 2 2 4 2" xfId="15255"/>
    <cellStyle name="Normal 39 2 2 4 2 2" xfId="34768"/>
    <cellStyle name="Normal 39 2 2 4 2 3" xfId="54661"/>
    <cellStyle name="Normal 39 2 2 4 3" xfId="27338"/>
    <cellStyle name="Normal 39 2 2 4 4" xfId="47226"/>
    <cellStyle name="Normal 39 2 2 5" xfId="11377"/>
    <cellStyle name="Normal 39 2 2 5 2" xfId="30892"/>
    <cellStyle name="Normal 39 2 2 5 3" xfId="50785"/>
    <cellStyle name="Normal 39 2 2 6" xfId="21098"/>
    <cellStyle name="Normal 39 2 2 7" xfId="40753"/>
    <cellStyle name="Normal 39 2 3" xfId="868"/>
    <cellStyle name="Normal 39 2 3 2" xfId="3253"/>
    <cellStyle name="Normal 39 2 3 2 2" xfId="8690"/>
    <cellStyle name="Normal 39 2 3 2 2 2" xfId="18413"/>
    <cellStyle name="Normal 39 2 3 2 2 2 2" xfId="37926"/>
    <cellStyle name="Normal 39 2 3 2 2 2 3" xfId="57819"/>
    <cellStyle name="Normal 39 2 3 2 2 3" xfId="22731"/>
    <cellStyle name="Normal 39 2 3 2 2 4" xfId="42495"/>
    <cellStyle name="Normal 39 2 3 2 3" xfId="13107"/>
    <cellStyle name="Normal 39 2 3 2 3 2" xfId="32621"/>
    <cellStyle name="Normal 39 2 3 2 3 3" xfId="52514"/>
    <cellStyle name="Normal 39 2 3 2 4" xfId="24026"/>
    <cellStyle name="Normal 39 2 3 2 5" xfId="43792"/>
    <cellStyle name="Normal 39 2 3 3" xfId="7091"/>
    <cellStyle name="Normal 39 2 3 3 2" xfId="16827"/>
    <cellStyle name="Normal 39 2 3 3 2 2" xfId="36340"/>
    <cellStyle name="Normal 39 2 3 3 2 3" xfId="56233"/>
    <cellStyle name="Normal 39 2 3 3 3" xfId="22140"/>
    <cellStyle name="Normal 39 2 3 3 4" xfId="41900"/>
    <cellStyle name="Normal 39 2 3 4" xfId="6053"/>
    <cellStyle name="Normal 39 2 3 4 2" xfId="15790"/>
    <cellStyle name="Normal 39 2 3 4 2 2" xfId="35303"/>
    <cellStyle name="Normal 39 2 3 4 2 3" xfId="55196"/>
    <cellStyle name="Normal 39 2 3 4 3" xfId="27873"/>
    <cellStyle name="Normal 39 2 3 4 4" xfId="47761"/>
    <cellStyle name="Normal 39 2 3 5" xfId="10839"/>
    <cellStyle name="Normal 39 2 3 5 2" xfId="30354"/>
    <cellStyle name="Normal 39 2 3 5 3" xfId="50247"/>
    <cellStyle name="Normal 39 2 3 6" xfId="20560"/>
    <cellStyle name="Normal 39 2 3 7" xfId="40202"/>
    <cellStyle name="Normal 39 2 4" xfId="2058"/>
    <cellStyle name="Normal 39 2 4 2" xfId="4327"/>
    <cellStyle name="Normal 39 2 4 2 2" xfId="9763"/>
    <cellStyle name="Normal 39 2 4 2 2 2" xfId="19486"/>
    <cellStyle name="Normal 39 2 4 2 2 2 2" xfId="38999"/>
    <cellStyle name="Normal 39 2 4 2 2 2 3" xfId="58892"/>
    <cellStyle name="Normal 39 2 4 2 2 3" xfId="29212"/>
    <cellStyle name="Normal 39 2 4 2 2 4" xfId="49100"/>
    <cellStyle name="Normal 39 2 4 2 3" xfId="14180"/>
    <cellStyle name="Normal 39 2 4 2 3 2" xfId="33694"/>
    <cellStyle name="Normal 39 2 4 2 3 3" xfId="53587"/>
    <cellStyle name="Normal 39 2 4 2 4" xfId="25099"/>
    <cellStyle name="Normal 39 2 4 2 5" xfId="44866"/>
    <cellStyle name="Normal 39 2 4 3" xfId="6588"/>
    <cellStyle name="Normal 39 2 4 3 2" xfId="16325"/>
    <cellStyle name="Normal 39 2 4 3 2 2" xfId="35838"/>
    <cellStyle name="Normal 39 2 4 3 2 3" xfId="55731"/>
    <cellStyle name="Normal 39 2 4 3 3" xfId="28408"/>
    <cellStyle name="Normal 39 2 4 3 4" xfId="48296"/>
    <cellStyle name="Normal 39 2 4 4" xfId="11912"/>
    <cellStyle name="Normal 39 2 4 4 2" xfId="31427"/>
    <cellStyle name="Normal 39 2 4 4 3" xfId="51320"/>
    <cellStyle name="Normal 39 2 4 5" xfId="21633"/>
    <cellStyle name="Normal 39 2 4 6" xfId="41392"/>
    <cellStyle name="Normal 39 2 5" xfId="2718"/>
    <cellStyle name="Normal 39 2 5 2" xfId="8155"/>
    <cellStyle name="Normal 39 2 5 2 2" xfId="17878"/>
    <cellStyle name="Normal 39 2 5 2 2 2" xfId="37391"/>
    <cellStyle name="Normal 39 2 5 2 2 3" xfId="57284"/>
    <cellStyle name="Normal 39 2 5 2 3" xfId="22658"/>
    <cellStyle name="Normal 39 2 5 2 4" xfId="42422"/>
    <cellStyle name="Normal 39 2 5 3" xfId="12572"/>
    <cellStyle name="Normal 39 2 5 3 2" xfId="32086"/>
    <cellStyle name="Normal 39 2 5 3 3" xfId="51979"/>
    <cellStyle name="Normal 39 2 5 4" xfId="23491"/>
    <cellStyle name="Normal 39 2 5 5" xfId="43257"/>
    <cellStyle name="Normal 39 2 6" xfId="4978"/>
    <cellStyle name="Normal 39 2 6 2" xfId="14718"/>
    <cellStyle name="Normal 39 2 6 2 2" xfId="34231"/>
    <cellStyle name="Normal 39 2 6 2 3" xfId="54124"/>
    <cellStyle name="Normal 39 2 6 3" xfId="26800"/>
    <cellStyle name="Normal 39 2 6 4" xfId="46686"/>
    <cellStyle name="Normal 39 2 7" xfId="10304"/>
    <cellStyle name="Normal 39 2 7 2" xfId="29819"/>
    <cellStyle name="Normal 39 2 7 3" xfId="49712"/>
    <cellStyle name="Normal 39 2 8" xfId="20025"/>
    <cellStyle name="Normal 39 2 9" xfId="39667"/>
    <cellStyle name="Normal 39 3" xfId="509"/>
    <cellStyle name="Normal 39 3 2" xfId="1595"/>
    <cellStyle name="Normal 39 3 2 2" xfId="3967"/>
    <cellStyle name="Normal 39 3 2 2 2" xfId="9404"/>
    <cellStyle name="Normal 39 3 2 2 2 2" xfId="19127"/>
    <cellStyle name="Normal 39 3 2 2 2 2 2" xfId="38640"/>
    <cellStyle name="Normal 39 3 2 2 2 2 3" xfId="58533"/>
    <cellStyle name="Normal 39 3 2 2 2 3" xfId="26037"/>
    <cellStyle name="Normal 39 3 2 2 2 4" xfId="45808"/>
    <cellStyle name="Normal 39 3 2 2 3" xfId="13821"/>
    <cellStyle name="Normal 39 3 2 2 3 2" xfId="33335"/>
    <cellStyle name="Normal 39 3 2 2 3 3" xfId="53228"/>
    <cellStyle name="Normal 39 3 2 2 4" xfId="24740"/>
    <cellStyle name="Normal 39 3 2 2 5" xfId="44506"/>
    <cellStyle name="Normal 39 3 2 3" xfId="7698"/>
    <cellStyle name="Normal 39 3 2 3 2" xfId="17421"/>
    <cellStyle name="Normal 39 3 2 3 2 2" xfId="36934"/>
    <cellStyle name="Normal 39 3 2 3 2 3" xfId="56827"/>
    <cellStyle name="Normal 39 3 2 3 3" xfId="25570"/>
    <cellStyle name="Normal 39 3 2 3 4" xfId="45338"/>
    <cellStyle name="Normal 39 3 2 4" xfId="5694"/>
    <cellStyle name="Normal 39 3 2 4 2" xfId="15431"/>
    <cellStyle name="Normal 39 3 2 4 2 2" xfId="34944"/>
    <cellStyle name="Normal 39 3 2 4 2 3" xfId="54837"/>
    <cellStyle name="Normal 39 3 2 4 3" xfId="27514"/>
    <cellStyle name="Normal 39 3 2 4 4" xfId="47402"/>
    <cellStyle name="Normal 39 3 2 5" xfId="11553"/>
    <cellStyle name="Normal 39 3 2 5 2" xfId="31068"/>
    <cellStyle name="Normal 39 3 2 5 3" xfId="50961"/>
    <cellStyle name="Normal 39 3 2 6" xfId="21274"/>
    <cellStyle name="Normal 39 3 2 7" xfId="40929"/>
    <cellStyle name="Normal 39 3 3" xfId="1044"/>
    <cellStyle name="Normal 39 3 3 2" xfId="3429"/>
    <cellStyle name="Normal 39 3 3 2 2" xfId="8866"/>
    <cellStyle name="Normal 39 3 3 2 2 2" xfId="18589"/>
    <cellStyle name="Normal 39 3 3 2 2 2 2" xfId="38102"/>
    <cellStyle name="Normal 39 3 3 2 2 2 3" xfId="57995"/>
    <cellStyle name="Normal 39 3 3 2 2 3" xfId="26364"/>
    <cellStyle name="Normal 39 3 3 2 2 4" xfId="46137"/>
    <cellStyle name="Normal 39 3 3 2 3" xfId="13283"/>
    <cellStyle name="Normal 39 3 3 2 3 2" xfId="32797"/>
    <cellStyle name="Normal 39 3 3 2 3 3" xfId="52690"/>
    <cellStyle name="Normal 39 3 3 2 4" xfId="24202"/>
    <cellStyle name="Normal 39 3 3 2 5" xfId="43968"/>
    <cellStyle name="Normal 39 3 3 3" xfId="7238"/>
    <cellStyle name="Normal 39 3 3 3 2" xfId="16974"/>
    <cellStyle name="Normal 39 3 3 3 2 2" xfId="36487"/>
    <cellStyle name="Normal 39 3 3 3 2 3" xfId="56380"/>
    <cellStyle name="Normal 39 3 3 3 3" xfId="22449"/>
    <cellStyle name="Normal 39 3 3 3 4" xfId="42211"/>
    <cellStyle name="Normal 39 3 3 4" xfId="6229"/>
    <cellStyle name="Normal 39 3 3 4 2" xfId="15966"/>
    <cellStyle name="Normal 39 3 3 4 2 2" xfId="35479"/>
    <cellStyle name="Normal 39 3 3 4 2 3" xfId="55372"/>
    <cellStyle name="Normal 39 3 3 4 3" xfId="28049"/>
    <cellStyle name="Normal 39 3 3 4 4" xfId="47937"/>
    <cellStyle name="Normal 39 3 3 5" xfId="11015"/>
    <cellStyle name="Normal 39 3 3 5 2" xfId="30530"/>
    <cellStyle name="Normal 39 3 3 5 3" xfId="50423"/>
    <cellStyle name="Normal 39 3 3 6" xfId="20736"/>
    <cellStyle name="Normal 39 3 3 7" xfId="40378"/>
    <cellStyle name="Normal 39 3 4" xfId="2234"/>
    <cellStyle name="Normal 39 3 4 2" xfId="4503"/>
    <cellStyle name="Normal 39 3 4 2 2" xfId="9939"/>
    <cellStyle name="Normal 39 3 4 2 2 2" xfId="19662"/>
    <cellStyle name="Normal 39 3 4 2 2 2 2" xfId="39175"/>
    <cellStyle name="Normal 39 3 4 2 2 2 3" xfId="59068"/>
    <cellStyle name="Normal 39 3 4 2 2 3" xfId="29388"/>
    <cellStyle name="Normal 39 3 4 2 2 4" xfId="49276"/>
    <cellStyle name="Normal 39 3 4 2 3" xfId="14356"/>
    <cellStyle name="Normal 39 3 4 2 3 2" xfId="33870"/>
    <cellStyle name="Normal 39 3 4 2 3 3" xfId="53763"/>
    <cellStyle name="Normal 39 3 4 2 4" xfId="25275"/>
    <cellStyle name="Normal 39 3 4 2 5" xfId="45042"/>
    <cellStyle name="Normal 39 3 4 3" xfId="6764"/>
    <cellStyle name="Normal 39 3 4 3 2" xfId="16501"/>
    <cellStyle name="Normal 39 3 4 3 2 2" xfId="36014"/>
    <cellStyle name="Normal 39 3 4 3 2 3" xfId="55907"/>
    <cellStyle name="Normal 39 3 4 3 3" xfId="28584"/>
    <cellStyle name="Normal 39 3 4 3 4" xfId="48472"/>
    <cellStyle name="Normal 39 3 4 4" xfId="12088"/>
    <cellStyle name="Normal 39 3 4 4 2" xfId="31603"/>
    <cellStyle name="Normal 39 3 4 4 3" xfId="51496"/>
    <cellStyle name="Normal 39 3 4 5" xfId="21809"/>
    <cellStyle name="Normal 39 3 4 6" xfId="41568"/>
    <cellStyle name="Normal 39 3 5" xfId="2894"/>
    <cellStyle name="Normal 39 3 5 2" xfId="8331"/>
    <cellStyle name="Normal 39 3 5 2 2" xfId="18054"/>
    <cellStyle name="Normal 39 3 5 2 2 2" xfId="37567"/>
    <cellStyle name="Normal 39 3 5 2 2 3" xfId="57460"/>
    <cellStyle name="Normal 39 3 5 2 3" xfId="22482"/>
    <cellStyle name="Normal 39 3 5 2 4" xfId="42245"/>
    <cellStyle name="Normal 39 3 5 3" xfId="12748"/>
    <cellStyle name="Normal 39 3 5 3 2" xfId="32262"/>
    <cellStyle name="Normal 39 3 5 3 3" xfId="52155"/>
    <cellStyle name="Normal 39 3 5 4" xfId="23667"/>
    <cellStyle name="Normal 39 3 5 5" xfId="43433"/>
    <cellStyle name="Normal 39 3 6" xfId="5154"/>
    <cellStyle name="Normal 39 3 6 2" xfId="14894"/>
    <cellStyle name="Normal 39 3 6 2 2" xfId="34407"/>
    <cellStyle name="Normal 39 3 6 2 3" xfId="54300"/>
    <cellStyle name="Normal 39 3 6 3" xfId="26976"/>
    <cellStyle name="Normal 39 3 6 4" xfId="46862"/>
    <cellStyle name="Normal 39 3 7" xfId="10480"/>
    <cellStyle name="Normal 39 3 7 2" xfId="29995"/>
    <cellStyle name="Normal 39 3 7 3" xfId="49888"/>
    <cellStyle name="Normal 39 3 8" xfId="20201"/>
    <cellStyle name="Normal 39 3 9" xfId="39843"/>
    <cellStyle name="Normal 39 4" xfId="1243"/>
    <cellStyle name="Normal 39 4 2" xfId="3615"/>
    <cellStyle name="Normal 39 4 2 2" xfId="9052"/>
    <cellStyle name="Normal 39 4 2 2 2" xfId="18775"/>
    <cellStyle name="Normal 39 4 2 2 2 2" xfId="38288"/>
    <cellStyle name="Normal 39 4 2 2 2 3" xfId="58181"/>
    <cellStyle name="Normal 39 4 2 2 3" xfId="22325"/>
    <cellStyle name="Normal 39 4 2 2 4" xfId="42087"/>
    <cellStyle name="Normal 39 4 2 3" xfId="13469"/>
    <cellStyle name="Normal 39 4 2 3 2" xfId="32983"/>
    <cellStyle name="Normal 39 4 2 3 3" xfId="52876"/>
    <cellStyle name="Normal 39 4 2 4" xfId="24388"/>
    <cellStyle name="Normal 39 4 2 5" xfId="44154"/>
    <cellStyle name="Normal 39 4 3" xfId="7404"/>
    <cellStyle name="Normal 39 4 3 2" xfId="17127"/>
    <cellStyle name="Normal 39 4 3 2 2" xfId="36640"/>
    <cellStyle name="Normal 39 4 3 2 3" xfId="56533"/>
    <cellStyle name="Normal 39 4 3 3" xfId="25741"/>
    <cellStyle name="Normal 39 4 3 4" xfId="45510"/>
    <cellStyle name="Normal 39 4 4" xfId="5342"/>
    <cellStyle name="Normal 39 4 4 2" xfId="15079"/>
    <cellStyle name="Normal 39 4 4 2 2" xfId="34592"/>
    <cellStyle name="Normal 39 4 4 2 3" xfId="54485"/>
    <cellStyle name="Normal 39 4 4 3" xfId="27162"/>
    <cellStyle name="Normal 39 4 4 4" xfId="47050"/>
    <cellStyle name="Normal 39 4 5" xfId="11201"/>
    <cellStyle name="Normal 39 4 5 2" xfId="30716"/>
    <cellStyle name="Normal 39 4 5 3" xfId="50609"/>
    <cellStyle name="Normal 39 4 6" xfId="20922"/>
    <cellStyle name="Normal 39 4 7" xfId="40577"/>
    <cellStyle name="Normal 39 5" xfId="692"/>
    <cellStyle name="Normal 39 5 2" xfId="3077"/>
    <cellStyle name="Normal 39 5 2 2" xfId="8514"/>
    <cellStyle name="Normal 39 5 2 2 2" xfId="18237"/>
    <cellStyle name="Normal 39 5 2 2 2 2" xfId="37750"/>
    <cellStyle name="Normal 39 5 2 2 2 3" xfId="57643"/>
    <cellStyle name="Normal 39 5 2 2 3" xfId="26454"/>
    <cellStyle name="Normal 39 5 2 2 4" xfId="46227"/>
    <cellStyle name="Normal 39 5 2 3" xfId="12931"/>
    <cellStyle name="Normal 39 5 2 3 2" xfId="32445"/>
    <cellStyle name="Normal 39 5 2 3 3" xfId="52338"/>
    <cellStyle name="Normal 39 5 2 4" xfId="23850"/>
    <cellStyle name="Normal 39 5 2 5" xfId="43616"/>
    <cellStyle name="Normal 39 5 3" xfId="6944"/>
    <cellStyle name="Normal 39 5 3 2" xfId="16680"/>
    <cellStyle name="Normal 39 5 3 2 2" xfId="36193"/>
    <cellStyle name="Normal 39 5 3 2 3" xfId="56086"/>
    <cellStyle name="Normal 39 5 3 3" xfId="26193"/>
    <cellStyle name="Normal 39 5 3 4" xfId="45964"/>
    <cellStyle name="Normal 39 5 4" xfId="5877"/>
    <cellStyle name="Normal 39 5 4 2" xfId="15614"/>
    <cellStyle name="Normal 39 5 4 2 2" xfId="35127"/>
    <cellStyle name="Normal 39 5 4 2 3" xfId="55020"/>
    <cellStyle name="Normal 39 5 4 3" xfId="27697"/>
    <cellStyle name="Normal 39 5 4 4" xfId="47585"/>
    <cellStyle name="Normal 39 5 5" xfId="10663"/>
    <cellStyle name="Normal 39 5 5 2" xfId="30178"/>
    <cellStyle name="Normal 39 5 5 3" xfId="50071"/>
    <cellStyle name="Normal 39 5 6" xfId="20384"/>
    <cellStyle name="Normal 39 5 7" xfId="40026"/>
    <cellStyle name="Normal 39 6" xfId="1840"/>
    <cellStyle name="Normal 39 6 2" xfId="4151"/>
    <cellStyle name="Normal 39 6 2 2" xfId="9587"/>
    <cellStyle name="Normal 39 6 2 2 2" xfId="19310"/>
    <cellStyle name="Normal 39 6 2 2 2 2" xfId="38823"/>
    <cellStyle name="Normal 39 6 2 2 2 3" xfId="58716"/>
    <cellStyle name="Normal 39 6 2 2 3" xfId="29036"/>
    <cellStyle name="Normal 39 6 2 2 4" xfId="48924"/>
    <cellStyle name="Normal 39 6 2 3" xfId="14004"/>
    <cellStyle name="Normal 39 6 2 3 2" xfId="33518"/>
    <cellStyle name="Normal 39 6 2 3 3" xfId="53411"/>
    <cellStyle name="Normal 39 6 2 4" xfId="24923"/>
    <cellStyle name="Normal 39 6 2 5" xfId="44690"/>
    <cellStyle name="Normal 39 6 3" xfId="6412"/>
    <cellStyle name="Normal 39 6 3 2" xfId="16149"/>
    <cellStyle name="Normal 39 6 3 2 2" xfId="35662"/>
    <cellStyle name="Normal 39 6 3 2 3" xfId="55555"/>
    <cellStyle name="Normal 39 6 3 3" xfId="28232"/>
    <cellStyle name="Normal 39 6 3 4" xfId="48120"/>
    <cellStyle name="Normal 39 6 4" xfId="11736"/>
    <cellStyle name="Normal 39 6 4 2" xfId="31251"/>
    <cellStyle name="Normal 39 6 4 3" xfId="51144"/>
    <cellStyle name="Normal 39 6 5" xfId="21457"/>
    <cellStyle name="Normal 39 6 6" xfId="41174"/>
    <cellStyle name="Normal 39 7" xfId="2403"/>
    <cellStyle name="Normal 39 7 2" xfId="7840"/>
    <cellStyle name="Normal 39 7 2 2" xfId="17563"/>
    <cellStyle name="Normal 39 7 2 2 2" xfId="37076"/>
    <cellStyle name="Normal 39 7 2 2 3" xfId="56969"/>
    <cellStyle name="Normal 39 7 2 3" xfId="25542"/>
    <cellStyle name="Normal 39 7 2 4" xfId="45310"/>
    <cellStyle name="Normal 39 7 3" xfId="12257"/>
    <cellStyle name="Normal 39 7 3 2" xfId="31771"/>
    <cellStyle name="Normal 39 7 3 3" xfId="51664"/>
    <cellStyle name="Normal 39 7 4" xfId="23176"/>
    <cellStyle name="Normal 39 7 5" xfId="42942"/>
    <cellStyle name="Normal 39 8" xfId="2542"/>
    <cellStyle name="Normal 39 8 2" xfId="7979"/>
    <cellStyle name="Normal 39 8 2 2" xfId="17702"/>
    <cellStyle name="Normal 39 8 2 2 2" xfId="37215"/>
    <cellStyle name="Normal 39 8 2 2 3" xfId="57108"/>
    <cellStyle name="Normal 39 8 2 3" xfId="26022"/>
    <cellStyle name="Normal 39 8 2 4" xfId="45793"/>
    <cellStyle name="Normal 39 8 3" xfId="12396"/>
    <cellStyle name="Normal 39 8 3 2" xfId="31910"/>
    <cellStyle name="Normal 39 8 3 3" xfId="51803"/>
    <cellStyle name="Normal 39 8 4" xfId="23315"/>
    <cellStyle name="Normal 39 8 5" xfId="43081"/>
    <cellStyle name="Normal 39 9" xfId="4760"/>
    <cellStyle name="Normal 39 9 2" xfId="14542"/>
    <cellStyle name="Normal 39 9 2 2" xfId="34055"/>
    <cellStyle name="Normal 39 9 2 3" xfId="53948"/>
    <cellStyle name="Normal 39 9 3" xfId="26624"/>
    <cellStyle name="Normal 39 9 4" xfId="46468"/>
    <cellStyle name="Normal 4" xfId="11"/>
    <cellStyle name="Normal 4 10" xfId="647"/>
    <cellStyle name="Normal 4 10 2" xfId="3032"/>
    <cellStyle name="Normal 4 10 2 2" xfId="8469"/>
    <cellStyle name="Normal 4 10 2 2 2" xfId="18192"/>
    <cellStyle name="Normal 4 10 2 2 2 2" xfId="37705"/>
    <cellStyle name="Normal 4 10 2 2 2 3" xfId="57598"/>
    <cellStyle name="Normal 4 10 2 2 3" xfId="22089"/>
    <cellStyle name="Normal 4 10 2 2 4" xfId="41849"/>
    <cellStyle name="Normal 4 10 2 3" xfId="12886"/>
    <cellStyle name="Normal 4 10 2 3 2" xfId="32400"/>
    <cellStyle name="Normal 4 10 2 3 3" xfId="52293"/>
    <cellStyle name="Normal 4 10 2 4" xfId="23805"/>
    <cellStyle name="Normal 4 10 2 5" xfId="43571"/>
    <cellStyle name="Normal 4 10 3" xfId="6903"/>
    <cellStyle name="Normal 4 10 3 2" xfId="16639"/>
    <cellStyle name="Normal 4 10 3 2 2" xfId="36152"/>
    <cellStyle name="Normal 4 10 3 2 3" xfId="56045"/>
    <cellStyle name="Normal 4 10 3 3" xfId="26534"/>
    <cellStyle name="Normal 4 10 3 4" xfId="46307"/>
    <cellStyle name="Normal 4 10 4" xfId="5832"/>
    <cellStyle name="Normal 4 10 4 2" xfId="15569"/>
    <cellStyle name="Normal 4 10 4 2 2" xfId="35082"/>
    <cellStyle name="Normal 4 10 4 2 3" xfId="54975"/>
    <cellStyle name="Normal 4 10 4 3" xfId="27652"/>
    <cellStyle name="Normal 4 10 4 4" xfId="47540"/>
    <cellStyle name="Normal 4 10 5" xfId="10618"/>
    <cellStyle name="Normal 4 10 5 2" xfId="30133"/>
    <cellStyle name="Normal 4 10 5 3" xfId="50026"/>
    <cellStyle name="Normal 4 10 6" xfId="20339"/>
    <cellStyle name="Normal 4 10 7" xfId="39981"/>
    <cellStyle name="Normal 4 11" xfId="1736"/>
    <cellStyle name="Normal 4 11 2" xfId="4106"/>
    <cellStyle name="Normal 4 11 2 2" xfId="9542"/>
    <cellStyle name="Normal 4 11 2 2 2" xfId="19265"/>
    <cellStyle name="Normal 4 11 2 2 2 2" xfId="38778"/>
    <cellStyle name="Normal 4 11 2 2 2 3" xfId="58671"/>
    <cellStyle name="Normal 4 11 2 2 3" xfId="28991"/>
    <cellStyle name="Normal 4 11 2 2 4" xfId="48879"/>
    <cellStyle name="Normal 4 11 2 3" xfId="13959"/>
    <cellStyle name="Normal 4 11 2 3 2" xfId="33473"/>
    <cellStyle name="Normal 4 11 2 3 3" xfId="53366"/>
    <cellStyle name="Normal 4 11 2 4" xfId="24878"/>
    <cellStyle name="Normal 4 11 2 5" xfId="44645"/>
    <cellStyle name="Normal 4 11 3" xfId="6367"/>
    <cellStyle name="Normal 4 11 3 2" xfId="16104"/>
    <cellStyle name="Normal 4 11 3 2 2" xfId="35617"/>
    <cellStyle name="Normal 4 11 3 2 3" xfId="55510"/>
    <cellStyle name="Normal 4 11 3 3" xfId="28187"/>
    <cellStyle name="Normal 4 11 3 4" xfId="48075"/>
    <cellStyle name="Normal 4 11 4" xfId="11691"/>
    <cellStyle name="Normal 4 11 4 2" xfId="31206"/>
    <cellStyle name="Normal 4 11 4 3" xfId="51099"/>
    <cellStyle name="Normal 4 11 5" xfId="21412"/>
    <cellStyle name="Normal 4 11 6" xfId="41070"/>
    <cellStyle name="Normal 4 12" xfId="2497"/>
    <cellStyle name="Normal 4 12 2" xfId="7934"/>
    <cellStyle name="Normal 4 12 2 2" xfId="17657"/>
    <cellStyle name="Normal 4 12 2 2 2" xfId="37170"/>
    <cellStyle name="Normal 4 12 2 2 3" xfId="57063"/>
    <cellStyle name="Normal 4 12 2 3" xfId="25665"/>
    <cellStyle name="Normal 4 12 2 4" xfId="45434"/>
    <cellStyle name="Normal 4 12 3" xfId="12351"/>
    <cellStyle name="Normal 4 12 3 2" xfId="31865"/>
    <cellStyle name="Normal 4 12 3 3" xfId="51758"/>
    <cellStyle name="Normal 4 12 4" xfId="23270"/>
    <cellStyle name="Normal 4 12 5" xfId="43036"/>
    <cellStyle name="Normal 4 13" xfId="4648"/>
    <cellStyle name="Normal 4 13 2" xfId="14497"/>
    <cellStyle name="Normal 4 13 2 2" xfId="34010"/>
    <cellStyle name="Normal 4 13 2 3" xfId="53903"/>
    <cellStyle name="Normal 4 13 3" xfId="26579"/>
    <cellStyle name="Normal 4 13 4" xfId="46356"/>
    <cellStyle name="Normal 4 14" xfId="10083"/>
    <cellStyle name="Normal 4 14 2" xfId="29598"/>
    <cellStyle name="Normal 4 14 3" xfId="49491"/>
    <cellStyle name="Normal 4 15" xfId="19804"/>
    <cellStyle name="Normal 4 16" xfId="39345"/>
    <cellStyle name="Normal 4 2" xfId="233"/>
    <cellStyle name="Normal 4 2 10" xfId="19967"/>
    <cellStyle name="Normal 4 2 11" xfId="39567"/>
    <cellStyle name="Normal 4 2 2" xfId="451"/>
    <cellStyle name="Normal 4 2 2 2" xfId="1537"/>
    <cellStyle name="Normal 4 2 2 2 2" xfId="3909"/>
    <cellStyle name="Normal 4 2 2 2 2 2" xfId="9346"/>
    <cellStyle name="Normal 4 2 2 2 2 2 2" xfId="19069"/>
    <cellStyle name="Normal 4 2 2 2 2 2 2 2" xfId="38582"/>
    <cellStyle name="Normal 4 2 2 2 2 2 2 3" xfId="58475"/>
    <cellStyle name="Normal 4 2 2 2 2 2 3" xfId="28951"/>
    <cellStyle name="Normal 4 2 2 2 2 2 4" xfId="48839"/>
    <cellStyle name="Normal 4 2 2 2 2 3" xfId="13763"/>
    <cellStyle name="Normal 4 2 2 2 2 3 2" xfId="33277"/>
    <cellStyle name="Normal 4 2 2 2 2 3 3" xfId="53170"/>
    <cellStyle name="Normal 4 2 2 2 2 4" xfId="24682"/>
    <cellStyle name="Normal 4 2 2 2 2 5" xfId="44448"/>
    <cellStyle name="Normal 4 2 2 2 3" xfId="5636"/>
    <cellStyle name="Normal 4 2 2 2 3 2" xfId="15373"/>
    <cellStyle name="Normal 4 2 2 2 3 2 2" xfId="34886"/>
    <cellStyle name="Normal 4 2 2 2 3 2 3" xfId="54779"/>
    <cellStyle name="Normal 4 2 2 2 3 3" xfId="27456"/>
    <cellStyle name="Normal 4 2 2 2 3 4" xfId="47344"/>
    <cellStyle name="Normal 4 2 2 2 4" xfId="11495"/>
    <cellStyle name="Normal 4 2 2 2 4 2" xfId="31010"/>
    <cellStyle name="Normal 4 2 2 2 4 3" xfId="50903"/>
    <cellStyle name="Normal 4 2 2 2 5" xfId="21216"/>
    <cellStyle name="Normal 4 2 2 2 6" xfId="40871"/>
    <cellStyle name="Normal 4 2 2 3" xfId="986"/>
    <cellStyle name="Normal 4 2 2 3 2" xfId="3371"/>
    <cellStyle name="Normal 4 2 2 3 2 2" xfId="8808"/>
    <cellStyle name="Normal 4 2 2 3 2 2 2" xfId="18531"/>
    <cellStyle name="Normal 4 2 2 3 2 2 2 2" xfId="38044"/>
    <cellStyle name="Normal 4 2 2 3 2 2 2 3" xfId="57937"/>
    <cellStyle name="Normal 4 2 2 3 2 2 3" xfId="28860"/>
    <cellStyle name="Normal 4 2 2 3 2 2 4" xfId="48748"/>
    <cellStyle name="Normal 4 2 2 3 2 3" xfId="13225"/>
    <cellStyle name="Normal 4 2 2 3 2 3 2" xfId="32739"/>
    <cellStyle name="Normal 4 2 2 3 2 3 3" xfId="52632"/>
    <cellStyle name="Normal 4 2 2 3 2 4" xfId="24144"/>
    <cellStyle name="Normal 4 2 2 3 2 5" xfId="43910"/>
    <cellStyle name="Normal 4 2 2 3 3" xfId="6171"/>
    <cellStyle name="Normal 4 2 2 3 3 2" xfId="15908"/>
    <cellStyle name="Normal 4 2 2 3 3 2 2" xfId="35421"/>
    <cellStyle name="Normal 4 2 2 3 3 2 3" xfId="55314"/>
    <cellStyle name="Normal 4 2 2 3 3 3" xfId="27991"/>
    <cellStyle name="Normal 4 2 2 3 3 4" xfId="47879"/>
    <cellStyle name="Normal 4 2 2 3 4" xfId="10957"/>
    <cellStyle name="Normal 4 2 2 3 4 2" xfId="30472"/>
    <cellStyle name="Normal 4 2 2 3 4 3" xfId="50365"/>
    <cellStyle name="Normal 4 2 2 3 5" xfId="20678"/>
    <cellStyle name="Normal 4 2 2 3 6" xfId="40320"/>
    <cellStyle name="Normal 4 2 2 4" xfId="2176"/>
    <cellStyle name="Normal 4 2 2 4 2" xfId="4445"/>
    <cellStyle name="Normal 4 2 2 4 2 2" xfId="9881"/>
    <cellStyle name="Normal 4 2 2 4 2 2 2" xfId="19604"/>
    <cellStyle name="Normal 4 2 2 4 2 2 2 2" xfId="39117"/>
    <cellStyle name="Normal 4 2 2 4 2 2 2 3" xfId="59010"/>
    <cellStyle name="Normal 4 2 2 4 2 2 3" xfId="29330"/>
    <cellStyle name="Normal 4 2 2 4 2 2 4" xfId="49218"/>
    <cellStyle name="Normal 4 2 2 4 2 3" xfId="14298"/>
    <cellStyle name="Normal 4 2 2 4 2 3 2" xfId="33812"/>
    <cellStyle name="Normal 4 2 2 4 2 3 3" xfId="53705"/>
    <cellStyle name="Normal 4 2 2 4 2 4" xfId="25217"/>
    <cellStyle name="Normal 4 2 2 4 2 5" xfId="44984"/>
    <cellStyle name="Normal 4 2 2 4 3" xfId="6706"/>
    <cellStyle name="Normal 4 2 2 4 3 2" xfId="16443"/>
    <cellStyle name="Normal 4 2 2 4 3 2 2" xfId="35956"/>
    <cellStyle name="Normal 4 2 2 4 3 2 3" xfId="55849"/>
    <cellStyle name="Normal 4 2 2 4 3 3" xfId="28526"/>
    <cellStyle name="Normal 4 2 2 4 3 4" xfId="48414"/>
    <cellStyle name="Normal 4 2 2 4 4" xfId="12030"/>
    <cellStyle name="Normal 4 2 2 4 4 2" xfId="31545"/>
    <cellStyle name="Normal 4 2 2 4 4 3" xfId="51438"/>
    <cellStyle name="Normal 4 2 2 4 5" xfId="21751"/>
    <cellStyle name="Normal 4 2 2 4 6" xfId="41510"/>
    <cellStyle name="Normal 4 2 2 5" xfId="2836"/>
    <cellStyle name="Normal 4 2 2 5 2" xfId="8273"/>
    <cellStyle name="Normal 4 2 2 5 2 2" xfId="17996"/>
    <cellStyle name="Normal 4 2 2 5 2 2 2" xfId="37509"/>
    <cellStyle name="Normal 4 2 2 5 2 2 3" xfId="57402"/>
    <cellStyle name="Normal 4 2 2 5 2 3" xfId="28771"/>
    <cellStyle name="Normal 4 2 2 5 2 4" xfId="48659"/>
    <cellStyle name="Normal 4 2 2 5 3" xfId="12690"/>
    <cellStyle name="Normal 4 2 2 5 3 2" xfId="32204"/>
    <cellStyle name="Normal 4 2 2 5 3 3" xfId="52097"/>
    <cellStyle name="Normal 4 2 2 5 4" xfId="23609"/>
    <cellStyle name="Normal 4 2 2 5 5" xfId="43375"/>
    <cellStyle name="Normal 4 2 2 6" xfId="5096"/>
    <cellStyle name="Normal 4 2 2 6 2" xfId="14836"/>
    <cellStyle name="Normal 4 2 2 6 2 2" xfId="34349"/>
    <cellStyle name="Normal 4 2 2 6 2 3" xfId="54242"/>
    <cellStyle name="Normal 4 2 2 6 3" xfId="26918"/>
    <cellStyle name="Normal 4 2 2 6 4" xfId="46804"/>
    <cellStyle name="Normal 4 2 2 7" xfId="10422"/>
    <cellStyle name="Normal 4 2 2 7 2" xfId="29937"/>
    <cellStyle name="Normal 4 2 2 7 3" xfId="49830"/>
    <cellStyle name="Normal 4 2 2 8" xfId="20143"/>
    <cellStyle name="Normal 4 2 2 9" xfId="39785"/>
    <cellStyle name="Normal 4 2 3" xfId="627"/>
    <cellStyle name="Normal 4 2 3 2" xfId="1713"/>
    <cellStyle name="Normal 4 2 3 2 2" xfId="4085"/>
    <cellStyle name="Normal 4 2 3 2 2 2" xfId="9522"/>
    <cellStyle name="Normal 4 2 3 2 2 2 2" xfId="19245"/>
    <cellStyle name="Normal 4 2 3 2 2 2 2 2" xfId="38758"/>
    <cellStyle name="Normal 4 2 3 2 2 2 2 3" xfId="58651"/>
    <cellStyle name="Normal 4 2 3 2 2 2 3" xfId="28980"/>
    <cellStyle name="Normal 4 2 3 2 2 2 4" xfId="48868"/>
    <cellStyle name="Normal 4 2 3 2 2 3" xfId="13939"/>
    <cellStyle name="Normal 4 2 3 2 2 3 2" xfId="33453"/>
    <cellStyle name="Normal 4 2 3 2 2 3 3" xfId="53346"/>
    <cellStyle name="Normal 4 2 3 2 2 4" xfId="24858"/>
    <cellStyle name="Normal 4 2 3 2 2 5" xfId="44624"/>
    <cellStyle name="Normal 4 2 3 2 3" xfId="5812"/>
    <cellStyle name="Normal 4 2 3 2 3 2" xfId="15549"/>
    <cellStyle name="Normal 4 2 3 2 3 2 2" xfId="35062"/>
    <cellStyle name="Normal 4 2 3 2 3 2 3" xfId="54955"/>
    <cellStyle name="Normal 4 2 3 2 3 3" xfId="27632"/>
    <cellStyle name="Normal 4 2 3 2 3 4" xfId="47520"/>
    <cellStyle name="Normal 4 2 3 2 4" xfId="11671"/>
    <cellStyle name="Normal 4 2 3 2 4 2" xfId="31186"/>
    <cellStyle name="Normal 4 2 3 2 4 3" xfId="51079"/>
    <cellStyle name="Normal 4 2 3 2 5" xfId="21392"/>
    <cellStyle name="Normal 4 2 3 2 6" xfId="41047"/>
    <cellStyle name="Normal 4 2 3 3" xfId="1162"/>
    <cellStyle name="Normal 4 2 3 3 2" xfId="3547"/>
    <cellStyle name="Normal 4 2 3 3 2 2" xfId="8984"/>
    <cellStyle name="Normal 4 2 3 3 2 2 2" xfId="18707"/>
    <cellStyle name="Normal 4 2 3 3 2 2 2 2" xfId="38220"/>
    <cellStyle name="Normal 4 2 3 3 2 2 2 3" xfId="58113"/>
    <cellStyle name="Normal 4 2 3 3 2 2 3" xfId="28889"/>
    <cellStyle name="Normal 4 2 3 3 2 2 4" xfId="48777"/>
    <cellStyle name="Normal 4 2 3 3 2 3" xfId="13401"/>
    <cellStyle name="Normal 4 2 3 3 2 3 2" xfId="32915"/>
    <cellStyle name="Normal 4 2 3 3 2 3 3" xfId="52808"/>
    <cellStyle name="Normal 4 2 3 3 2 4" xfId="24320"/>
    <cellStyle name="Normal 4 2 3 3 2 5" xfId="44086"/>
    <cellStyle name="Normal 4 2 3 3 3" xfId="6347"/>
    <cellStyle name="Normal 4 2 3 3 3 2" xfId="16084"/>
    <cellStyle name="Normal 4 2 3 3 3 2 2" xfId="35597"/>
    <cellStyle name="Normal 4 2 3 3 3 2 3" xfId="55490"/>
    <cellStyle name="Normal 4 2 3 3 3 3" xfId="28167"/>
    <cellStyle name="Normal 4 2 3 3 3 4" xfId="48055"/>
    <cellStyle name="Normal 4 2 3 3 4" xfId="11133"/>
    <cellStyle name="Normal 4 2 3 3 4 2" xfId="30648"/>
    <cellStyle name="Normal 4 2 3 3 4 3" xfId="50541"/>
    <cellStyle name="Normal 4 2 3 3 5" xfId="20854"/>
    <cellStyle name="Normal 4 2 3 3 6" xfId="40496"/>
    <cellStyle name="Normal 4 2 3 4" xfId="2352"/>
    <cellStyle name="Normal 4 2 3 4 2" xfId="4621"/>
    <cellStyle name="Normal 4 2 3 4 2 2" xfId="10057"/>
    <cellStyle name="Normal 4 2 3 4 2 2 2" xfId="19780"/>
    <cellStyle name="Normal 4 2 3 4 2 2 2 2" xfId="39293"/>
    <cellStyle name="Normal 4 2 3 4 2 2 2 3" xfId="59186"/>
    <cellStyle name="Normal 4 2 3 4 2 2 3" xfId="29506"/>
    <cellStyle name="Normal 4 2 3 4 2 2 4" xfId="49394"/>
    <cellStyle name="Normal 4 2 3 4 2 3" xfId="14474"/>
    <cellStyle name="Normal 4 2 3 4 2 3 2" xfId="33988"/>
    <cellStyle name="Normal 4 2 3 4 2 3 3" xfId="53881"/>
    <cellStyle name="Normal 4 2 3 4 2 4" xfId="25393"/>
    <cellStyle name="Normal 4 2 3 4 2 5" xfId="45160"/>
    <cellStyle name="Normal 4 2 3 4 3" xfId="6882"/>
    <cellStyle name="Normal 4 2 3 4 3 2" xfId="16619"/>
    <cellStyle name="Normal 4 2 3 4 3 2 2" xfId="36132"/>
    <cellStyle name="Normal 4 2 3 4 3 2 3" xfId="56025"/>
    <cellStyle name="Normal 4 2 3 4 3 3" xfId="28702"/>
    <cellStyle name="Normal 4 2 3 4 3 4" xfId="48590"/>
    <cellStyle name="Normal 4 2 3 4 4" xfId="12206"/>
    <cellStyle name="Normal 4 2 3 4 4 2" xfId="31721"/>
    <cellStyle name="Normal 4 2 3 4 4 3" xfId="51614"/>
    <cellStyle name="Normal 4 2 3 4 5" xfId="21927"/>
    <cellStyle name="Normal 4 2 3 4 6" xfId="41686"/>
    <cellStyle name="Normal 4 2 3 5" xfId="3012"/>
    <cellStyle name="Normal 4 2 3 5 2" xfId="8449"/>
    <cellStyle name="Normal 4 2 3 5 2 2" xfId="18172"/>
    <cellStyle name="Normal 4 2 3 5 2 2 2" xfId="37685"/>
    <cellStyle name="Normal 4 2 3 5 2 2 3" xfId="57578"/>
    <cellStyle name="Normal 4 2 3 5 2 3" xfId="28800"/>
    <cellStyle name="Normal 4 2 3 5 2 4" xfId="48688"/>
    <cellStyle name="Normal 4 2 3 5 3" xfId="12866"/>
    <cellStyle name="Normal 4 2 3 5 3 2" xfId="32380"/>
    <cellStyle name="Normal 4 2 3 5 3 3" xfId="52273"/>
    <cellStyle name="Normal 4 2 3 5 4" xfId="23785"/>
    <cellStyle name="Normal 4 2 3 5 5" xfId="43551"/>
    <cellStyle name="Normal 4 2 3 6" xfId="5272"/>
    <cellStyle name="Normal 4 2 3 6 2" xfId="15012"/>
    <cellStyle name="Normal 4 2 3 6 2 2" xfId="34525"/>
    <cellStyle name="Normal 4 2 3 6 2 3" xfId="54418"/>
    <cellStyle name="Normal 4 2 3 6 3" xfId="27094"/>
    <cellStyle name="Normal 4 2 3 6 4" xfId="46980"/>
    <cellStyle name="Normal 4 2 3 7" xfId="10598"/>
    <cellStyle name="Normal 4 2 3 7 2" xfId="30113"/>
    <cellStyle name="Normal 4 2 3 7 3" xfId="50006"/>
    <cellStyle name="Normal 4 2 3 8" xfId="20319"/>
    <cellStyle name="Normal 4 2 3 9" xfId="39961"/>
    <cellStyle name="Normal 4 2 4" xfId="1361"/>
    <cellStyle name="Normal 4 2 4 2" xfId="3733"/>
    <cellStyle name="Normal 4 2 4 2 2" xfId="9170"/>
    <cellStyle name="Normal 4 2 4 2 2 2" xfId="18893"/>
    <cellStyle name="Normal 4 2 4 2 2 2 2" xfId="38406"/>
    <cellStyle name="Normal 4 2 4 2 2 2 3" xfId="58299"/>
    <cellStyle name="Normal 4 2 4 2 2 3" xfId="28922"/>
    <cellStyle name="Normal 4 2 4 2 2 4" xfId="48810"/>
    <cellStyle name="Normal 4 2 4 2 3" xfId="13587"/>
    <cellStyle name="Normal 4 2 4 2 3 2" xfId="33101"/>
    <cellStyle name="Normal 4 2 4 2 3 3" xfId="52994"/>
    <cellStyle name="Normal 4 2 4 2 4" xfId="24506"/>
    <cellStyle name="Normal 4 2 4 2 5" xfId="44272"/>
    <cellStyle name="Normal 4 2 4 3" xfId="5460"/>
    <cellStyle name="Normal 4 2 4 3 2" xfId="15197"/>
    <cellStyle name="Normal 4 2 4 3 2 2" xfId="34710"/>
    <cellStyle name="Normal 4 2 4 3 2 3" xfId="54603"/>
    <cellStyle name="Normal 4 2 4 3 3" xfId="27280"/>
    <cellStyle name="Normal 4 2 4 3 4" xfId="47168"/>
    <cellStyle name="Normal 4 2 4 4" xfId="11319"/>
    <cellStyle name="Normal 4 2 4 4 2" xfId="30834"/>
    <cellStyle name="Normal 4 2 4 4 3" xfId="50727"/>
    <cellStyle name="Normal 4 2 4 5" xfId="21040"/>
    <cellStyle name="Normal 4 2 4 6" xfId="40695"/>
    <cellStyle name="Normal 4 2 5" xfId="810"/>
    <cellStyle name="Normal 4 2 5 2" xfId="3195"/>
    <cellStyle name="Normal 4 2 5 2 2" xfId="8632"/>
    <cellStyle name="Normal 4 2 5 2 2 2" xfId="18355"/>
    <cellStyle name="Normal 4 2 5 2 2 2 2" xfId="37868"/>
    <cellStyle name="Normal 4 2 5 2 2 2 3" xfId="57761"/>
    <cellStyle name="Normal 4 2 5 2 2 3" xfId="28831"/>
    <cellStyle name="Normal 4 2 5 2 2 4" xfId="48719"/>
    <cellStyle name="Normal 4 2 5 2 3" xfId="13049"/>
    <cellStyle name="Normal 4 2 5 2 3 2" xfId="32563"/>
    <cellStyle name="Normal 4 2 5 2 3 3" xfId="52456"/>
    <cellStyle name="Normal 4 2 5 2 4" xfId="23968"/>
    <cellStyle name="Normal 4 2 5 2 5" xfId="43734"/>
    <cellStyle name="Normal 4 2 5 3" xfId="5995"/>
    <cellStyle name="Normal 4 2 5 3 2" xfId="15732"/>
    <cellStyle name="Normal 4 2 5 3 2 2" xfId="35245"/>
    <cellStyle name="Normal 4 2 5 3 2 3" xfId="55138"/>
    <cellStyle name="Normal 4 2 5 3 3" xfId="27815"/>
    <cellStyle name="Normal 4 2 5 3 4" xfId="47703"/>
    <cellStyle name="Normal 4 2 5 4" xfId="10781"/>
    <cellStyle name="Normal 4 2 5 4 2" xfId="30296"/>
    <cellStyle name="Normal 4 2 5 4 3" xfId="50189"/>
    <cellStyle name="Normal 4 2 5 5" xfId="20502"/>
    <cellStyle name="Normal 4 2 5 6" xfId="40144"/>
    <cellStyle name="Normal 4 2 6" xfId="1958"/>
    <cellStyle name="Normal 4 2 6 2" xfId="4269"/>
    <cellStyle name="Normal 4 2 6 2 2" xfId="9705"/>
    <cellStyle name="Normal 4 2 6 2 2 2" xfId="19428"/>
    <cellStyle name="Normal 4 2 6 2 2 2 2" xfId="38941"/>
    <cellStyle name="Normal 4 2 6 2 2 2 3" xfId="58834"/>
    <cellStyle name="Normal 4 2 6 2 2 3" xfId="29154"/>
    <cellStyle name="Normal 4 2 6 2 2 4" xfId="49042"/>
    <cellStyle name="Normal 4 2 6 2 3" xfId="14122"/>
    <cellStyle name="Normal 4 2 6 2 3 2" xfId="33636"/>
    <cellStyle name="Normal 4 2 6 2 3 3" xfId="53529"/>
    <cellStyle name="Normal 4 2 6 2 4" xfId="25041"/>
    <cellStyle name="Normal 4 2 6 2 5" xfId="44808"/>
    <cellStyle name="Normal 4 2 6 3" xfId="6530"/>
    <cellStyle name="Normal 4 2 6 3 2" xfId="16267"/>
    <cellStyle name="Normal 4 2 6 3 2 2" xfId="35780"/>
    <cellStyle name="Normal 4 2 6 3 2 3" xfId="55673"/>
    <cellStyle name="Normal 4 2 6 3 3" xfId="28350"/>
    <cellStyle name="Normal 4 2 6 3 4" xfId="48238"/>
    <cellStyle name="Normal 4 2 6 4" xfId="11854"/>
    <cellStyle name="Normal 4 2 6 4 2" xfId="31369"/>
    <cellStyle name="Normal 4 2 6 4 3" xfId="51262"/>
    <cellStyle name="Normal 4 2 6 5" xfId="21575"/>
    <cellStyle name="Normal 4 2 6 6" xfId="41292"/>
    <cellStyle name="Normal 4 2 7" xfId="2660"/>
    <cellStyle name="Normal 4 2 7 2" xfId="8097"/>
    <cellStyle name="Normal 4 2 7 2 2" xfId="17820"/>
    <cellStyle name="Normal 4 2 7 2 2 2" xfId="37333"/>
    <cellStyle name="Normal 4 2 7 2 2 3" xfId="57226"/>
    <cellStyle name="Normal 4 2 7 2 3" xfId="28742"/>
    <cellStyle name="Normal 4 2 7 2 4" xfId="48630"/>
    <cellStyle name="Normal 4 2 7 3" xfId="12514"/>
    <cellStyle name="Normal 4 2 7 3 2" xfId="32028"/>
    <cellStyle name="Normal 4 2 7 3 3" xfId="51921"/>
    <cellStyle name="Normal 4 2 7 4" xfId="23433"/>
    <cellStyle name="Normal 4 2 7 5" xfId="43199"/>
    <cellStyle name="Normal 4 2 8" xfId="4878"/>
    <cellStyle name="Normal 4 2 8 2" xfId="14660"/>
    <cellStyle name="Normal 4 2 8 2 2" xfId="34173"/>
    <cellStyle name="Normal 4 2 8 2 3" xfId="54066"/>
    <cellStyle name="Normal 4 2 8 3" xfId="26742"/>
    <cellStyle name="Normal 4 2 8 4" xfId="46586"/>
    <cellStyle name="Normal 4 2 9" xfId="10246"/>
    <cellStyle name="Normal 4 2 9 2" xfId="29761"/>
    <cellStyle name="Normal 4 2 9 3" xfId="49654"/>
    <cellStyle name="Normal 4 3" xfId="232"/>
    <cellStyle name="Normal 4 3 10" xfId="19966"/>
    <cellStyle name="Normal 4 3 11" xfId="39566"/>
    <cellStyle name="Normal 4 3 2" xfId="450"/>
    <cellStyle name="Normal 4 3 2 2" xfId="1536"/>
    <cellStyle name="Normal 4 3 2 2 2" xfId="3908"/>
    <cellStyle name="Normal 4 3 2 2 2 2" xfId="9345"/>
    <cellStyle name="Normal 4 3 2 2 2 2 2" xfId="19068"/>
    <cellStyle name="Normal 4 3 2 2 2 2 2 2" xfId="38581"/>
    <cellStyle name="Normal 4 3 2 2 2 2 2 3" xfId="58474"/>
    <cellStyle name="Normal 4 3 2 2 2 2 3" xfId="25996"/>
    <cellStyle name="Normal 4 3 2 2 2 2 4" xfId="45767"/>
    <cellStyle name="Normal 4 3 2 2 2 3" xfId="13762"/>
    <cellStyle name="Normal 4 3 2 2 2 3 2" xfId="33276"/>
    <cellStyle name="Normal 4 3 2 2 2 3 3" xfId="53169"/>
    <cellStyle name="Normal 4 3 2 2 2 4" xfId="24681"/>
    <cellStyle name="Normal 4 3 2 2 2 5" xfId="44447"/>
    <cellStyle name="Normal 4 3 2 2 3" xfId="7648"/>
    <cellStyle name="Normal 4 3 2 2 3 2" xfId="17371"/>
    <cellStyle name="Normal 4 3 2 2 3 2 2" xfId="36884"/>
    <cellStyle name="Normal 4 3 2 2 3 2 3" xfId="56777"/>
    <cellStyle name="Normal 4 3 2 2 3 3" xfId="22573"/>
    <cellStyle name="Normal 4 3 2 2 3 4" xfId="42336"/>
    <cellStyle name="Normal 4 3 2 2 4" xfId="5635"/>
    <cellStyle name="Normal 4 3 2 2 4 2" xfId="15372"/>
    <cellStyle name="Normal 4 3 2 2 4 2 2" xfId="34885"/>
    <cellStyle name="Normal 4 3 2 2 4 2 3" xfId="54778"/>
    <cellStyle name="Normal 4 3 2 2 4 3" xfId="27455"/>
    <cellStyle name="Normal 4 3 2 2 4 4" xfId="47343"/>
    <cellStyle name="Normal 4 3 2 2 5" xfId="11494"/>
    <cellStyle name="Normal 4 3 2 2 5 2" xfId="31009"/>
    <cellStyle name="Normal 4 3 2 2 5 3" xfId="50902"/>
    <cellStyle name="Normal 4 3 2 2 6" xfId="21215"/>
    <cellStyle name="Normal 4 3 2 2 7" xfId="40870"/>
    <cellStyle name="Normal 4 3 2 3" xfId="985"/>
    <cellStyle name="Normal 4 3 2 3 2" xfId="3370"/>
    <cellStyle name="Normal 4 3 2 3 2 2" xfId="8807"/>
    <cellStyle name="Normal 4 3 2 3 2 2 2" xfId="18530"/>
    <cellStyle name="Normal 4 3 2 3 2 2 2 2" xfId="38043"/>
    <cellStyle name="Normal 4 3 2 3 2 2 2 3" xfId="57936"/>
    <cellStyle name="Normal 4 3 2 3 2 2 3" xfId="25793"/>
    <cellStyle name="Normal 4 3 2 3 2 2 4" xfId="45562"/>
    <cellStyle name="Normal 4 3 2 3 2 3" xfId="13224"/>
    <cellStyle name="Normal 4 3 2 3 2 3 2" xfId="32738"/>
    <cellStyle name="Normal 4 3 2 3 2 3 3" xfId="52631"/>
    <cellStyle name="Normal 4 3 2 3 2 4" xfId="24143"/>
    <cellStyle name="Normal 4 3 2 3 2 5" xfId="43909"/>
    <cellStyle name="Normal 4 3 2 3 3" xfId="7188"/>
    <cellStyle name="Normal 4 3 2 3 3 2" xfId="16924"/>
    <cellStyle name="Normal 4 3 2 3 3 2 2" xfId="36437"/>
    <cellStyle name="Normal 4 3 2 3 3 2 3" xfId="56330"/>
    <cellStyle name="Normal 4 3 2 3 3 3" xfId="25785"/>
    <cellStyle name="Normal 4 3 2 3 3 4" xfId="45554"/>
    <cellStyle name="Normal 4 3 2 3 4" xfId="6170"/>
    <cellStyle name="Normal 4 3 2 3 4 2" xfId="15907"/>
    <cellStyle name="Normal 4 3 2 3 4 2 2" xfId="35420"/>
    <cellStyle name="Normal 4 3 2 3 4 2 3" xfId="55313"/>
    <cellStyle name="Normal 4 3 2 3 4 3" xfId="27990"/>
    <cellStyle name="Normal 4 3 2 3 4 4" xfId="47878"/>
    <cellStyle name="Normal 4 3 2 3 5" xfId="10956"/>
    <cellStyle name="Normal 4 3 2 3 5 2" xfId="30471"/>
    <cellStyle name="Normal 4 3 2 3 5 3" xfId="50364"/>
    <cellStyle name="Normal 4 3 2 3 6" xfId="20677"/>
    <cellStyle name="Normal 4 3 2 3 7" xfId="40319"/>
    <cellStyle name="Normal 4 3 2 4" xfId="2175"/>
    <cellStyle name="Normal 4 3 2 4 2" xfId="4444"/>
    <cellStyle name="Normal 4 3 2 4 2 2" xfId="9880"/>
    <cellStyle name="Normal 4 3 2 4 2 2 2" xfId="19603"/>
    <cellStyle name="Normal 4 3 2 4 2 2 2 2" xfId="39116"/>
    <cellStyle name="Normal 4 3 2 4 2 2 2 3" xfId="59009"/>
    <cellStyle name="Normal 4 3 2 4 2 2 3" xfId="29329"/>
    <cellStyle name="Normal 4 3 2 4 2 2 4" xfId="49217"/>
    <cellStyle name="Normal 4 3 2 4 2 3" xfId="14297"/>
    <cellStyle name="Normal 4 3 2 4 2 3 2" xfId="33811"/>
    <cellStyle name="Normal 4 3 2 4 2 3 3" xfId="53704"/>
    <cellStyle name="Normal 4 3 2 4 2 4" xfId="25216"/>
    <cellStyle name="Normal 4 3 2 4 2 5" xfId="44983"/>
    <cellStyle name="Normal 4 3 2 4 3" xfId="6705"/>
    <cellStyle name="Normal 4 3 2 4 3 2" xfId="16442"/>
    <cellStyle name="Normal 4 3 2 4 3 2 2" xfId="35955"/>
    <cellStyle name="Normal 4 3 2 4 3 2 3" xfId="55848"/>
    <cellStyle name="Normal 4 3 2 4 3 3" xfId="28525"/>
    <cellStyle name="Normal 4 3 2 4 3 4" xfId="48413"/>
    <cellStyle name="Normal 4 3 2 4 4" xfId="12029"/>
    <cellStyle name="Normal 4 3 2 4 4 2" xfId="31544"/>
    <cellStyle name="Normal 4 3 2 4 4 3" xfId="51437"/>
    <cellStyle name="Normal 4 3 2 4 5" xfId="21750"/>
    <cellStyle name="Normal 4 3 2 4 6" xfId="41509"/>
    <cellStyle name="Normal 4 3 2 5" xfId="2835"/>
    <cellStyle name="Normal 4 3 2 5 2" xfId="8272"/>
    <cellStyle name="Normal 4 3 2 5 2 2" xfId="17995"/>
    <cellStyle name="Normal 4 3 2 5 2 2 2" xfId="37508"/>
    <cellStyle name="Normal 4 3 2 5 2 2 3" xfId="57401"/>
    <cellStyle name="Normal 4 3 2 5 2 3" xfId="26377"/>
    <cellStyle name="Normal 4 3 2 5 2 4" xfId="46150"/>
    <cellStyle name="Normal 4 3 2 5 3" xfId="12689"/>
    <cellStyle name="Normal 4 3 2 5 3 2" xfId="32203"/>
    <cellStyle name="Normal 4 3 2 5 3 3" xfId="52096"/>
    <cellStyle name="Normal 4 3 2 5 4" xfId="23608"/>
    <cellStyle name="Normal 4 3 2 5 5" xfId="43374"/>
    <cellStyle name="Normal 4 3 2 6" xfId="5095"/>
    <cellStyle name="Normal 4 3 2 6 2" xfId="14835"/>
    <cellStyle name="Normal 4 3 2 6 2 2" xfId="34348"/>
    <cellStyle name="Normal 4 3 2 6 2 3" xfId="54241"/>
    <cellStyle name="Normal 4 3 2 6 3" xfId="26917"/>
    <cellStyle name="Normal 4 3 2 6 4" xfId="46803"/>
    <cellStyle name="Normal 4 3 2 7" xfId="10421"/>
    <cellStyle name="Normal 4 3 2 7 2" xfId="29936"/>
    <cellStyle name="Normal 4 3 2 7 3" xfId="49829"/>
    <cellStyle name="Normal 4 3 2 8" xfId="20142"/>
    <cellStyle name="Normal 4 3 2 9" xfId="39784"/>
    <cellStyle name="Normal 4 3 3" xfId="626"/>
    <cellStyle name="Normal 4 3 3 2" xfId="1712"/>
    <cellStyle name="Normal 4 3 3 2 2" xfId="4084"/>
    <cellStyle name="Normal 4 3 3 2 2 2" xfId="9521"/>
    <cellStyle name="Normal 4 3 3 2 2 2 2" xfId="19244"/>
    <cellStyle name="Normal 4 3 3 2 2 2 2 2" xfId="38757"/>
    <cellStyle name="Normal 4 3 3 2 2 2 2 3" xfId="58650"/>
    <cellStyle name="Normal 4 3 3 2 2 2 3" xfId="22078"/>
    <cellStyle name="Normal 4 3 3 2 2 2 4" xfId="41838"/>
    <cellStyle name="Normal 4 3 3 2 2 3" xfId="13938"/>
    <cellStyle name="Normal 4 3 3 2 2 3 2" xfId="33452"/>
    <cellStyle name="Normal 4 3 3 2 2 3 3" xfId="53345"/>
    <cellStyle name="Normal 4 3 3 2 2 4" xfId="24857"/>
    <cellStyle name="Normal 4 3 3 2 2 5" xfId="44623"/>
    <cellStyle name="Normal 4 3 3 2 3" xfId="7795"/>
    <cellStyle name="Normal 4 3 3 2 3 2" xfId="17518"/>
    <cellStyle name="Normal 4 3 3 2 3 2 2" xfId="37031"/>
    <cellStyle name="Normal 4 3 3 2 3 2 3" xfId="56924"/>
    <cellStyle name="Normal 4 3 3 2 3 3" xfId="25967"/>
    <cellStyle name="Normal 4 3 3 2 3 4" xfId="45737"/>
    <cellStyle name="Normal 4 3 3 2 4" xfId="5811"/>
    <cellStyle name="Normal 4 3 3 2 4 2" xfId="15548"/>
    <cellStyle name="Normal 4 3 3 2 4 2 2" xfId="35061"/>
    <cellStyle name="Normal 4 3 3 2 4 2 3" xfId="54954"/>
    <cellStyle name="Normal 4 3 3 2 4 3" xfId="27631"/>
    <cellStyle name="Normal 4 3 3 2 4 4" xfId="47519"/>
    <cellStyle name="Normal 4 3 3 2 5" xfId="11670"/>
    <cellStyle name="Normal 4 3 3 2 5 2" xfId="31185"/>
    <cellStyle name="Normal 4 3 3 2 5 3" xfId="51078"/>
    <cellStyle name="Normal 4 3 3 2 6" xfId="21391"/>
    <cellStyle name="Normal 4 3 3 2 7" xfId="41046"/>
    <cellStyle name="Normal 4 3 3 3" xfId="1161"/>
    <cellStyle name="Normal 4 3 3 3 2" xfId="3546"/>
    <cellStyle name="Normal 4 3 3 3 2 2" xfId="8983"/>
    <cellStyle name="Normal 4 3 3 3 2 2 2" xfId="18706"/>
    <cellStyle name="Normal 4 3 3 3 2 2 2 2" xfId="38219"/>
    <cellStyle name="Normal 4 3 3 3 2 2 2 3" xfId="58112"/>
    <cellStyle name="Normal 4 3 3 3 2 2 3" xfId="26544"/>
    <cellStyle name="Normal 4 3 3 3 2 2 4" xfId="46317"/>
    <cellStyle name="Normal 4 3 3 3 2 3" xfId="13400"/>
    <cellStyle name="Normal 4 3 3 3 2 3 2" xfId="32914"/>
    <cellStyle name="Normal 4 3 3 3 2 3 3" xfId="52807"/>
    <cellStyle name="Normal 4 3 3 3 2 4" xfId="24319"/>
    <cellStyle name="Normal 4 3 3 3 2 5" xfId="44085"/>
    <cellStyle name="Normal 4 3 3 3 3" xfId="7335"/>
    <cellStyle name="Normal 4 3 3 3 3 2" xfId="17071"/>
    <cellStyle name="Normal 4 3 3 3 3 2 2" xfId="36584"/>
    <cellStyle name="Normal 4 3 3 3 3 2 3" xfId="56477"/>
    <cellStyle name="Normal 4 3 3 3 3 3" xfId="22523"/>
    <cellStyle name="Normal 4 3 3 3 3 4" xfId="42286"/>
    <cellStyle name="Normal 4 3 3 3 4" xfId="6346"/>
    <cellStyle name="Normal 4 3 3 3 4 2" xfId="16083"/>
    <cellStyle name="Normal 4 3 3 3 4 2 2" xfId="35596"/>
    <cellStyle name="Normal 4 3 3 3 4 2 3" xfId="55489"/>
    <cellStyle name="Normal 4 3 3 3 4 3" xfId="28166"/>
    <cellStyle name="Normal 4 3 3 3 4 4" xfId="48054"/>
    <cellStyle name="Normal 4 3 3 3 5" xfId="11132"/>
    <cellStyle name="Normal 4 3 3 3 5 2" xfId="30647"/>
    <cellStyle name="Normal 4 3 3 3 5 3" xfId="50540"/>
    <cellStyle name="Normal 4 3 3 3 6" xfId="20853"/>
    <cellStyle name="Normal 4 3 3 3 7" xfId="40495"/>
    <cellStyle name="Normal 4 3 3 4" xfId="2351"/>
    <cellStyle name="Normal 4 3 3 4 2" xfId="4620"/>
    <cellStyle name="Normal 4 3 3 4 2 2" xfId="10056"/>
    <cellStyle name="Normal 4 3 3 4 2 2 2" xfId="19779"/>
    <cellStyle name="Normal 4 3 3 4 2 2 2 2" xfId="39292"/>
    <cellStyle name="Normal 4 3 3 4 2 2 2 3" xfId="59185"/>
    <cellStyle name="Normal 4 3 3 4 2 2 3" xfId="29505"/>
    <cellStyle name="Normal 4 3 3 4 2 2 4" xfId="49393"/>
    <cellStyle name="Normal 4 3 3 4 2 3" xfId="14473"/>
    <cellStyle name="Normal 4 3 3 4 2 3 2" xfId="33987"/>
    <cellStyle name="Normal 4 3 3 4 2 3 3" xfId="53880"/>
    <cellStyle name="Normal 4 3 3 4 2 4" xfId="25392"/>
    <cellStyle name="Normal 4 3 3 4 2 5" xfId="45159"/>
    <cellStyle name="Normal 4 3 3 4 3" xfId="6881"/>
    <cellStyle name="Normal 4 3 3 4 3 2" xfId="16618"/>
    <cellStyle name="Normal 4 3 3 4 3 2 2" xfId="36131"/>
    <cellStyle name="Normal 4 3 3 4 3 2 3" xfId="56024"/>
    <cellStyle name="Normal 4 3 3 4 3 3" xfId="28701"/>
    <cellStyle name="Normal 4 3 3 4 3 4" xfId="48589"/>
    <cellStyle name="Normal 4 3 3 4 4" xfId="12205"/>
    <cellStyle name="Normal 4 3 3 4 4 2" xfId="31720"/>
    <cellStyle name="Normal 4 3 3 4 4 3" xfId="51613"/>
    <cellStyle name="Normal 4 3 3 4 5" xfId="21926"/>
    <cellStyle name="Normal 4 3 3 4 6" xfId="41685"/>
    <cellStyle name="Normal 4 3 3 5" xfId="3011"/>
    <cellStyle name="Normal 4 3 3 5 2" xfId="8448"/>
    <cellStyle name="Normal 4 3 3 5 2 2" xfId="18171"/>
    <cellStyle name="Normal 4 3 3 5 2 2 2" xfId="37684"/>
    <cellStyle name="Normal 4 3 3 5 2 2 3" xfId="57577"/>
    <cellStyle name="Normal 4 3 3 5 2 3" xfId="22546"/>
    <cellStyle name="Normal 4 3 3 5 2 4" xfId="42309"/>
    <cellStyle name="Normal 4 3 3 5 3" xfId="12865"/>
    <cellStyle name="Normal 4 3 3 5 3 2" xfId="32379"/>
    <cellStyle name="Normal 4 3 3 5 3 3" xfId="52272"/>
    <cellStyle name="Normal 4 3 3 5 4" xfId="23784"/>
    <cellStyle name="Normal 4 3 3 5 5" xfId="43550"/>
    <cellStyle name="Normal 4 3 3 6" xfId="5271"/>
    <cellStyle name="Normal 4 3 3 6 2" xfId="15011"/>
    <cellStyle name="Normal 4 3 3 6 2 2" xfId="34524"/>
    <cellStyle name="Normal 4 3 3 6 2 3" xfId="54417"/>
    <cellStyle name="Normal 4 3 3 6 3" xfId="27093"/>
    <cellStyle name="Normal 4 3 3 6 4" xfId="46979"/>
    <cellStyle name="Normal 4 3 3 7" xfId="10597"/>
    <cellStyle name="Normal 4 3 3 7 2" xfId="30112"/>
    <cellStyle name="Normal 4 3 3 7 3" xfId="50005"/>
    <cellStyle name="Normal 4 3 3 8" xfId="20318"/>
    <cellStyle name="Normal 4 3 3 9" xfId="39960"/>
    <cellStyle name="Normal 4 3 4" xfId="1360"/>
    <cellStyle name="Normal 4 3 4 2" xfId="3732"/>
    <cellStyle name="Normal 4 3 4 2 2" xfId="9169"/>
    <cellStyle name="Normal 4 3 4 2 2 2" xfId="18892"/>
    <cellStyle name="Normal 4 3 4 2 2 2 2" xfId="38405"/>
    <cellStyle name="Normal 4 3 4 2 2 2 3" xfId="58298"/>
    <cellStyle name="Normal 4 3 4 2 2 3" xfId="25428"/>
    <cellStyle name="Normal 4 3 4 2 2 4" xfId="45195"/>
    <cellStyle name="Normal 4 3 4 2 3" xfId="13586"/>
    <cellStyle name="Normal 4 3 4 2 3 2" xfId="33100"/>
    <cellStyle name="Normal 4 3 4 2 3 3" xfId="52993"/>
    <cellStyle name="Normal 4 3 4 2 4" xfId="24505"/>
    <cellStyle name="Normal 4 3 4 2 5" xfId="44271"/>
    <cellStyle name="Normal 4 3 4 3" xfId="7501"/>
    <cellStyle name="Normal 4 3 4 3 2" xfId="17224"/>
    <cellStyle name="Normal 4 3 4 3 2 2" xfId="36737"/>
    <cellStyle name="Normal 4 3 4 3 2 3" xfId="56630"/>
    <cellStyle name="Normal 4 3 4 3 3" xfId="22692"/>
    <cellStyle name="Normal 4 3 4 3 4" xfId="42456"/>
    <cellStyle name="Normal 4 3 4 4" xfId="5459"/>
    <cellStyle name="Normal 4 3 4 4 2" xfId="15196"/>
    <cellStyle name="Normal 4 3 4 4 2 2" xfId="34709"/>
    <cellStyle name="Normal 4 3 4 4 2 3" xfId="54602"/>
    <cellStyle name="Normal 4 3 4 4 3" xfId="27279"/>
    <cellStyle name="Normal 4 3 4 4 4" xfId="47167"/>
    <cellStyle name="Normal 4 3 4 5" xfId="11318"/>
    <cellStyle name="Normal 4 3 4 5 2" xfId="30833"/>
    <cellStyle name="Normal 4 3 4 5 3" xfId="50726"/>
    <cellStyle name="Normal 4 3 4 6" xfId="21039"/>
    <cellStyle name="Normal 4 3 4 7" xfId="40694"/>
    <cellStyle name="Normal 4 3 5" xfId="809"/>
    <cellStyle name="Normal 4 3 5 2" xfId="3194"/>
    <cellStyle name="Normal 4 3 5 2 2" xfId="8631"/>
    <cellStyle name="Normal 4 3 5 2 2 2" xfId="18354"/>
    <cellStyle name="Normal 4 3 5 2 2 2 2" xfId="37867"/>
    <cellStyle name="Normal 4 3 5 2 2 2 3" xfId="57760"/>
    <cellStyle name="Normal 4 3 5 2 2 3" xfId="22745"/>
    <cellStyle name="Normal 4 3 5 2 2 4" xfId="42509"/>
    <cellStyle name="Normal 4 3 5 2 3" xfId="13048"/>
    <cellStyle name="Normal 4 3 5 2 3 2" xfId="32562"/>
    <cellStyle name="Normal 4 3 5 2 3 3" xfId="52455"/>
    <cellStyle name="Normal 4 3 5 2 4" xfId="23967"/>
    <cellStyle name="Normal 4 3 5 2 5" xfId="43733"/>
    <cellStyle name="Normal 4 3 5 3" xfId="7041"/>
    <cellStyle name="Normal 4 3 5 3 2" xfId="16777"/>
    <cellStyle name="Normal 4 3 5 3 2 2" xfId="36290"/>
    <cellStyle name="Normal 4 3 5 3 2 3" xfId="56183"/>
    <cellStyle name="Normal 4 3 5 3 3" xfId="22627"/>
    <cellStyle name="Normal 4 3 5 3 4" xfId="42390"/>
    <cellStyle name="Normal 4 3 5 4" xfId="5994"/>
    <cellStyle name="Normal 4 3 5 4 2" xfId="15731"/>
    <cellStyle name="Normal 4 3 5 4 2 2" xfId="35244"/>
    <cellStyle name="Normal 4 3 5 4 2 3" xfId="55137"/>
    <cellStyle name="Normal 4 3 5 4 3" xfId="27814"/>
    <cellStyle name="Normal 4 3 5 4 4" xfId="47702"/>
    <cellStyle name="Normal 4 3 5 5" xfId="10780"/>
    <cellStyle name="Normal 4 3 5 5 2" xfId="30295"/>
    <cellStyle name="Normal 4 3 5 5 3" xfId="50188"/>
    <cellStyle name="Normal 4 3 5 6" xfId="20501"/>
    <cellStyle name="Normal 4 3 5 7" xfId="40143"/>
    <cellStyle name="Normal 4 3 6" xfId="1957"/>
    <cellStyle name="Normal 4 3 6 2" xfId="4268"/>
    <cellStyle name="Normal 4 3 6 2 2" xfId="9704"/>
    <cellStyle name="Normal 4 3 6 2 2 2" xfId="19427"/>
    <cellStyle name="Normal 4 3 6 2 2 2 2" xfId="38940"/>
    <cellStyle name="Normal 4 3 6 2 2 2 3" xfId="58833"/>
    <cellStyle name="Normal 4 3 6 2 2 3" xfId="29153"/>
    <cellStyle name="Normal 4 3 6 2 2 4" xfId="49041"/>
    <cellStyle name="Normal 4 3 6 2 3" xfId="14121"/>
    <cellStyle name="Normal 4 3 6 2 3 2" xfId="33635"/>
    <cellStyle name="Normal 4 3 6 2 3 3" xfId="53528"/>
    <cellStyle name="Normal 4 3 6 2 4" xfId="25040"/>
    <cellStyle name="Normal 4 3 6 2 5" xfId="44807"/>
    <cellStyle name="Normal 4 3 6 3" xfId="6529"/>
    <cellStyle name="Normal 4 3 6 3 2" xfId="16266"/>
    <cellStyle name="Normal 4 3 6 3 2 2" xfId="35779"/>
    <cellStyle name="Normal 4 3 6 3 2 3" xfId="55672"/>
    <cellStyle name="Normal 4 3 6 3 3" xfId="28349"/>
    <cellStyle name="Normal 4 3 6 3 4" xfId="48237"/>
    <cellStyle name="Normal 4 3 6 4" xfId="11853"/>
    <cellStyle name="Normal 4 3 6 4 2" xfId="31368"/>
    <cellStyle name="Normal 4 3 6 4 3" xfId="51261"/>
    <cellStyle name="Normal 4 3 6 5" xfId="21574"/>
    <cellStyle name="Normal 4 3 6 6" xfId="41291"/>
    <cellStyle name="Normal 4 3 7" xfId="2659"/>
    <cellStyle name="Normal 4 3 7 2" xfId="8096"/>
    <cellStyle name="Normal 4 3 7 2 2" xfId="17819"/>
    <cellStyle name="Normal 4 3 7 2 2 2" xfId="37332"/>
    <cellStyle name="Normal 4 3 7 2 2 3" xfId="57225"/>
    <cellStyle name="Normal 4 3 7 2 3" xfId="26498"/>
    <cellStyle name="Normal 4 3 7 2 4" xfId="46271"/>
    <cellStyle name="Normal 4 3 7 3" xfId="12513"/>
    <cellStyle name="Normal 4 3 7 3 2" xfId="32027"/>
    <cellStyle name="Normal 4 3 7 3 3" xfId="51920"/>
    <cellStyle name="Normal 4 3 7 4" xfId="23432"/>
    <cellStyle name="Normal 4 3 7 5" xfId="43198"/>
    <cellStyle name="Normal 4 3 8" xfId="4877"/>
    <cellStyle name="Normal 4 3 8 2" xfId="14659"/>
    <cellStyle name="Normal 4 3 8 2 2" xfId="34172"/>
    <cellStyle name="Normal 4 3 8 2 3" xfId="54065"/>
    <cellStyle name="Normal 4 3 8 3" xfId="26741"/>
    <cellStyle name="Normal 4 3 8 4" xfId="46585"/>
    <cellStyle name="Normal 4 3 9" xfId="10245"/>
    <cellStyle name="Normal 4 3 9 2" xfId="29760"/>
    <cellStyle name="Normal 4 3 9 3" xfId="49653"/>
    <cellStyle name="Normal 4 4" xfId="208"/>
    <cellStyle name="Normal 4 4 10" xfId="19942"/>
    <cellStyle name="Normal 4 4 11" xfId="39542"/>
    <cellStyle name="Normal 4 4 2" xfId="426"/>
    <cellStyle name="Normal 4 4 2 2" xfId="1512"/>
    <cellStyle name="Normal 4 4 2 2 2" xfId="3884"/>
    <cellStyle name="Normal 4 4 2 2 2 2" xfId="9321"/>
    <cellStyle name="Normal 4 4 2 2 2 2 2" xfId="19044"/>
    <cellStyle name="Normal 4 4 2 2 2 2 2 2" xfId="38557"/>
    <cellStyle name="Normal 4 4 2 2 2 2 2 3" xfId="58450"/>
    <cellStyle name="Normal 4 4 2 2 2 2 3" xfId="28934"/>
    <cellStyle name="Normal 4 4 2 2 2 2 4" xfId="48822"/>
    <cellStyle name="Normal 4 4 2 2 2 3" xfId="13738"/>
    <cellStyle name="Normal 4 4 2 2 2 3 2" xfId="33252"/>
    <cellStyle name="Normal 4 4 2 2 2 3 3" xfId="53145"/>
    <cellStyle name="Normal 4 4 2 2 2 4" xfId="24657"/>
    <cellStyle name="Normal 4 4 2 2 2 5" xfId="44423"/>
    <cellStyle name="Normal 4 4 2 2 3" xfId="5611"/>
    <cellStyle name="Normal 4 4 2 2 3 2" xfId="15348"/>
    <cellStyle name="Normal 4 4 2 2 3 2 2" xfId="34861"/>
    <cellStyle name="Normal 4 4 2 2 3 2 3" xfId="54754"/>
    <cellStyle name="Normal 4 4 2 2 3 3" xfId="27431"/>
    <cellStyle name="Normal 4 4 2 2 3 4" xfId="47319"/>
    <cellStyle name="Normal 4 4 2 2 4" xfId="11470"/>
    <cellStyle name="Normal 4 4 2 2 4 2" xfId="30985"/>
    <cellStyle name="Normal 4 4 2 2 4 3" xfId="50878"/>
    <cellStyle name="Normal 4 4 2 2 5" xfId="21191"/>
    <cellStyle name="Normal 4 4 2 2 6" xfId="40846"/>
    <cellStyle name="Normal 4 4 2 3" xfId="961"/>
    <cellStyle name="Normal 4 4 2 3 2" xfId="3346"/>
    <cellStyle name="Normal 4 4 2 3 2 2" xfId="8783"/>
    <cellStyle name="Normal 4 4 2 3 2 2 2" xfId="18506"/>
    <cellStyle name="Normal 4 4 2 3 2 2 2 2" xfId="38019"/>
    <cellStyle name="Normal 4 4 2 3 2 2 2 3" xfId="57912"/>
    <cellStyle name="Normal 4 4 2 3 2 2 3" xfId="28843"/>
    <cellStyle name="Normal 4 4 2 3 2 2 4" xfId="48731"/>
    <cellStyle name="Normal 4 4 2 3 2 3" xfId="13200"/>
    <cellStyle name="Normal 4 4 2 3 2 3 2" xfId="32714"/>
    <cellStyle name="Normal 4 4 2 3 2 3 3" xfId="52607"/>
    <cellStyle name="Normal 4 4 2 3 2 4" xfId="24119"/>
    <cellStyle name="Normal 4 4 2 3 2 5" xfId="43885"/>
    <cellStyle name="Normal 4 4 2 3 3" xfId="6146"/>
    <cellStyle name="Normal 4 4 2 3 3 2" xfId="15883"/>
    <cellStyle name="Normal 4 4 2 3 3 2 2" xfId="35396"/>
    <cellStyle name="Normal 4 4 2 3 3 2 3" xfId="55289"/>
    <cellStyle name="Normal 4 4 2 3 3 3" xfId="27966"/>
    <cellStyle name="Normal 4 4 2 3 3 4" xfId="47854"/>
    <cellStyle name="Normal 4 4 2 3 4" xfId="10932"/>
    <cellStyle name="Normal 4 4 2 3 4 2" xfId="30447"/>
    <cellStyle name="Normal 4 4 2 3 4 3" xfId="50340"/>
    <cellStyle name="Normal 4 4 2 3 5" xfId="20653"/>
    <cellStyle name="Normal 4 4 2 3 6" xfId="40295"/>
    <cellStyle name="Normal 4 4 2 4" xfId="2151"/>
    <cellStyle name="Normal 4 4 2 4 2" xfId="4420"/>
    <cellStyle name="Normal 4 4 2 4 2 2" xfId="9856"/>
    <cellStyle name="Normal 4 4 2 4 2 2 2" xfId="19579"/>
    <cellStyle name="Normal 4 4 2 4 2 2 2 2" xfId="39092"/>
    <cellStyle name="Normal 4 4 2 4 2 2 2 3" xfId="58985"/>
    <cellStyle name="Normal 4 4 2 4 2 2 3" xfId="29305"/>
    <cellStyle name="Normal 4 4 2 4 2 2 4" xfId="49193"/>
    <cellStyle name="Normal 4 4 2 4 2 3" xfId="14273"/>
    <cellStyle name="Normal 4 4 2 4 2 3 2" xfId="33787"/>
    <cellStyle name="Normal 4 4 2 4 2 3 3" xfId="53680"/>
    <cellStyle name="Normal 4 4 2 4 2 4" xfId="25192"/>
    <cellStyle name="Normal 4 4 2 4 2 5" xfId="44959"/>
    <cellStyle name="Normal 4 4 2 4 3" xfId="6681"/>
    <cellStyle name="Normal 4 4 2 4 3 2" xfId="16418"/>
    <cellStyle name="Normal 4 4 2 4 3 2 2" xfId="35931"/>
    <cellStyle name="Normal 4 4 2 4 3 2 3" xfId="55824"/>
    <cellStyle name="Normal 4 4 2 4 3 3" xfId="28501"/>
    <cellStyle name="Normal 4 4 2 4 3 4" xfId="48389"/>
    <cellStyle name="Normal 4 4 2 4 4" xfId="12005"/>
    <cellStyle name="Normal 4 4 2 4 4 2" xfId="31520"/>
    <cellStyle name="Normal 4 4 2 4 4 3" xfId="51413"/>
    <cellStyle name="Normal 4 4 2 4 5" xfId="21726"/>
    <cellStyle name="Normal 4 4 2 4 6" xfId="41485"/>
    <cellStyle name="Normal 4 4 2 5" xfId="2811"/>
    <cellStyle name="Normal 4 4 2 5 2" xfId="8248"/>
    <cellStyle name="Normal 4 4 2 5 2 2" xfId="17971"/>
    <cellStyle name="Normal 4 4 2 5 2 2 2" xfId="37484"/>
    <cellStyle name="Normal 4 4 2 5 2 2 3" xfId="57377"/>
    <cellStyle name="Normal 4 4 2 5 2 3" xfId="28754"/>
    <cellStyle name="Normal 4 4 2 5 2 4" xfId="48642"/>
    <cellStyle name="Normal 4 4 2 5 3" xfId="12665"/>
    <cellStyle name="Normal 4 4 2 5 3 2" xfId="32179"/>
    <cellStyle name="Normal 4 4 2 5 3 3" xfId="52072"/>
    <cellStyle name="Normal 4 4 2 5 4" xfId="23584"/>
    <cellStyle name="Normal 4 4 2 5 5" xfId="43350"/>
    <cellStyle name="Normal 4 4 2 6" xfId="5071"/>
    <cellStyle name="Normal 4 4 2 6 2" xfId="14811"/>
    <cellStyle name="Normal 4 4 2 6 2 2" xfId="34324"/>
    <cellStyle name="Normal 4 4 2 6 2 3" xfId="54217"/>
    <cellStyle name="Normal 4 4 2 6 3" xfId="26893"/>
    <cellStyle name="Normal 4 4 2 6 4" xfId="46779"/>
    <cellStyle name="Normal 4 4 2 7" xfId="10397"/>
    <cellStyle name="Normal 4 4 2 7 2" xfId="29912"/>
    <cellStyle name="Normal 4 4 2 7 3" xfId="49805"/>
    <cellStyle name="Normal 4 4 2 8" xfId="20118"/>
    <cellStyle name="Normal 4 4 2 9" xfId="39760"/>
    <cellStyle name="Normal 4 4 3" xfId="602"/>
    <cellStyle name="Normal 4 4 3 2" xfId="1688"/>
    <cellStyle name="Normal 4 4 3 2 2" xfId="4060"/>
    <cellStyle name="Normal 4 4 3 2 2 2" xfId="9497"/>
    <cellStyle name="Normal 4 4 3 2 2 2 2" xfId="19220"/>
    <cellStyle name="Normal 4 4 3 2 2 2 2 2" xfId="38733"/>
    <cellStyle name="Normal 4 4 3 2 2 2 2 3" xfId="58626"/>
    <cellStyle name="Normal 4 4 3 2 2 2 3" xfId="28963"/>
    <cellStyle name="Normal 4 4 3 2 2 2 4" xfId="48851"/>
    <cellStyle name="Normal 4 4 3 2 2 3" xfId="13914"/>
    <cellStyle name="Normal 4 4 3 2 2 3 2" xfId="33428"/>
    <cellStyle name="Normal 4 4 3 2 2 3 3" xfId="53321"/>
    <cellStyle name="Normal 4 4 3 2 2 4" xfId="24833"/>
    <cellStyle name="Normal 4 4 3 2 2 5" xfId="44599"/>
    <cellStyle name="Normal 4 4 3 2 3" xfId="5787"/>
    <cellStyle name="Normal 4 4 3 2 3 2" xfId="15524"/>
    <cellStyle name="Normal 4 4 3 2 3 2 2" xfId="35037"/>
    <cellStyle name="Normal 4 4 3 2 3 2 3" xfId="54930"/>
    <cellStyle name="Normal 4 4 3 2 3 3" xfId="27607"/>
    <cellStyle name="Normal 4 4 3 2 3 4" xfId="47495"/>
    <cellStyle name="Normal 4 4 3 2 4" xfId="11646"/>
    <cellStyle name="Normal 4 4 3 2 4 2" xfId="31161"/>
    <cellStyle name="Normal 4 4 3 2 4 3" xfId="51054"/>
    <cellStyle name="Normal 4 4 3 2 5" xfId="21367"/>
    <cellStyle name="Normal 4 4 3 2 6" xfId="41022"/>
    <cellStyle name="Normal 4 4 3 3" xfId="1137"/>
    <cellStyle name="Normal 4 4 3 3 2" xfId="3522"/>
    <cellStyle name="Normal 4 4 3 3 2 2" xfId="8959"/>
    <cellStyle name="Normal 4 4 3 3 2 2 2" xfId="18682"/>
    <cellStyle name="Normal 4 4 3 3 2 2 2 2" xfId="38195"/>
    <cellStyle name="Normal 4 4 3 3 2 2 2 3" xfId="58088"/>
    <cellStyle name="Normal 4 4 3 3 2 2 3" xfId="28872"/>
    <cellStyle name="Normal 4 4 3 3 2 2 4" xfId="48760"/>
    <cellStyle name="Normal 4 4 3 3 2 3" xfId="13376"/>
    <cellStyle name="Normal 4 4 3 3 2 3 2" xfId="32890"/>
    <cellStyle name="Normal 4 4 3 3 2 3 3" xfId="52783"/>
    <cellStyle name="Normal 4 4 3 3 2 4" xfId="24295"/>
    <cellStyle name="Normal 4 4 3 3 2 5" xfId="44061"/>
    <cellStyle name="Normal 4 4 3 3 3" xfId="6322"/>
    <cellStyle name="Normal 4 4 3 3 3 2" xfId="16059"/>
    <cellStyle name="Normal 4 4 3 3 3 2 2" xfId="35572"/>
    <cellStyle name="Normal 4 4 3 3 3 2 3" xfId="55465"/>
    <cellStyle name="Normal 4 4 3 3 3 3" xfId="28142"/>
    <cellStyle name="Normal 4 4 3 3 3 4" xfId="48030"/>
    <cellStyle name="Normal 4 4 3 3 4" xfId="11108"/>
    <cellStyle name="Normal 4 4 3 3 4 2" xfId="30623"/>
    <cellStyle name="Normal 4 4 3 3 4 3" xfId="50516"/>
    <cellStyle name="Normal 4 4 3 3 5" xfId="20829"/>
    <cellStyle name="Normal 4 4 3 3 6" xfId="40471"/>
    <cellStyle name="Normal 4 4 3 4" xfId="2327"/>
    <cellStyle name="Normal 4 4 3 4 2" xfId="4596"/>
    <cellStyle name="Normal 4 4 3 4 2 2" xfId="10032"/>
    <cellStyle name="Normal 4 4 3 4 2 2 2" xfId="19755"/>
    <cellStyle name="Normal 4 4 3 4 2 2 2 2" xfId="39268"/>
    <cellStyle name="Normal 4 4 3 4 2 2 2 3" xfId="59161"/>
    <cellStyle name="Normal 4 4 3 4 2 2 3" xfId="29481"/>
    <cellStyle name="Normal 4 4 3 4 2 2 4" xfId="49369"/>
    <cellStyle name="Normal 4 4 3 4 2 3" xfId="14449"/>
    <cellStyle name="Normal 4 4 3 4 2 3 2" xfId="33963"/>
    <cellStyle name="Normal 4 4 3 4 2 3 3" xfId="53856"/>
    <cellStyle name="Normal 4 4 3 4 2 4" xfId="25368"/>
    <cellStyle name="Normal 4 4 3 4 2 5" xfId="45135"/>
    <cellStyle name="Normal 4 4 3 4 3" xfId="6857"/>
    <cellStyle name="Normal 4 4 3 4 3 2" xfId="16594"/>
    <cellStyle name="Normal 4 4 3 4 3 2 2" xfId="36107"/>
    <cellStyle name="Normal 4 4 3 4 3 2 3" xfId="56000"/>
    <cellStyle name="Normal 4 4 3 4 3 3" xfId="28677"/>
    <cellStyle name="Normal 4 4 3 4 3 4" xfId="48565"/>
    <cellStyle name="Normal 4 4 3 4 4" xfId="12181"/>
    <cellStyle name="Normal 4 4 3 4 4 2" xfId="31696"/>
    <cellStyle name="Normal 4 4 3 4 4 3" xfId="51589"/>
    <cellStyle name="Normal 4 4 3 4 5" xfId="21902"/>
    <cellStyle name="Normal 4 4 3 4 6" xfId="41661"/>
    <cellStyle name="Normal 4 4 3 5" xfId="2987"/>
    <cellStyle name="Normal 4 4 3 5 2" xfId="8424"/>
    <cellStyle name="Normal 4 4 3 5 2 2" xfId="18147"/>
    <cellStyle name="Normal 4 4 3 5 2 2 2" xfId="37660"/>
    <cellStyle name="Normal 4 4 3 5 2 2 3" xfId="57553"/>
    <cellStyle name="Normal 4 4 3 5 2 3" xfId="28783"/>
    <cellStyle name="Normal 4 4 3 5 2 4" xfId="48671"/>
    <cellStyle name="Normal 4 4 3 5 3" xfId="12841"/>
    <cellStyle name="Normal 4 4 3 5 3 2" xfId="32355"/>
    <cellStyle name="Normal 4 4 3 5 3 3" xfId="52248"/>
    <cellStyle name="Normal 4 4 3 5 4" xfId="23760"/>
    <cellStyle name="Normal 4 4 3 5 5" xfId="43526"/>
    <cellStyle name="Normal 4 4 3 6" xfId="5247"/>
    <cellStyle name="Normal 4 4 3 6 2" xfId="14987"/>
    <cellStyle name="Normal 4 4 3 6 2 2" xfId="34500"/>
    <cellStyle name="Normal 4 4 3 6 2 3" xfId="54393"/>
    <cellStyle name="Normal 4 4 3 6 3" xfId="27069"/>
    <cellStyle name="Normal 4 4 3 6 4" xfId="46955"/>
    <cellStyle name="Normal 4 4 3 7" xfId="10573"/>
    <cellStyle name="Normal 4 4 3 7 2" xfId="30088"/>
    <cellStyle name="Normal 4 4 3 7 3" xfId="49981"/>
    <cellStyle name="Normal 4 4 3 8" xfId="20294"/>
    <cellStyle name="Normal 4 4 3 9" xfId="39936"/>
    <cellStyle name="Normal 4 4 4" xfId="1336"/>
    <cellStyle name="Normal 4 4 4 2" xfId="3708"/>
    <cellStyle name="Normal 4 4 4 2 2" xfId="9145"/>
    <cellStyle name="Normal 4 4 4 2 2 2" xfId="18868"/>
    <cellStyle name="Normal 4 4 4 2 2 2 2" xfId="38381"/>
    <cellStyle name="Normal 4 4 4 2 2 2 3" xfId="58274"/>
    <cellStyle name="Normal 4 4 4 2 2 3" xfId="28905"/>
    <cellStyle name="Normal 4 4 4 2 2 4" xfId="48793"/>
    <cellStyle name="Normal 4 4 4 2 3" xfId="13562"/>
    <cellStyle name="Normal 4 4 4 2 3 2" xfId="33076"/>
    <cellStyle name="Normal 4 4 4 2 3 3" xfId="52969"/>
    <cellStyle name="Normal 4 4 4 2 4" xfId="24481"/>
    <cellStyle name="Normal 4 4 4 2 5" xfId="44247"/>
    <cellStyle name="Normal 4 4 4 3" xfId="5435"/>
    <cellStyle name="Normal 4 4 4 3 2" xfId="15172"/>
    <cellStyle name="Normal 4 4 4 3 2 2" xfId="34685"/>
    <cellStyle name="Normal 4 4 4 3 2 3" xfId="54578"/>
    <cellStyle name="Normal 4 4 4 3 3" xfId="27255"/>
    <cellStyle name="Normal 4 4 4 3 4" xfId="47143"/>
    <cellStyle name="Normal 4 4 4 4" xfId="11294"/>
    <cellStyle name="Normal 4 4 4 4 2" xfId="30809"/>
    <cellStyle name="Normal 4 4 4 4 3" xfId="50702"/>
    <cellStyle name="Normal 4 4 4 5" xfId="21015"/>
    <cellStyle name="Normal 4 4 4 6" xfId="40670"/>
    <cellStyle name="Normal 4 4 5" xfId="785"/>
    <cellStyle name="Normal 4 4 5 2" xfId="3170"/>
    <cellStyle name="Normal 4 4 5 2 2" xfId="8607"/>
    <cellStyle name="Normal 4 4 5 2 2 2" xfId="18330"/>
    <cellStyle name="Normal 4 4 5 2 2 2 2" xfId="37843"/>
    <cellStyle name="Normal 4 4 5 2 2 2 3" xfId="57736"/>
    <cellStyle name="Normal 4 4 5 2 2 3" xfId="28814"/>
    <cellStyle name="Normal 4 4 5 2 2 4" xfId="48702"/>
    <cellStyle name="Normal 4 4 5 2 3" xfId="13024"/>
    <cellStyle name="Normal 4 4 5 2 3 2" xfId="32538"/>
    <cellStyle name="Normal 4 4 5 2 3 3" xfId="52431"/>
    <cellStyle name="Normal 4 4 5 2 4" xfId="23943"/>
    <cellStyle name="Normal 4 4 5 2 5" xfId="43709"/>
    <cellStyle name="Normal 4 4 5 3" xfId="5970"/>
    <cellStyle name="Normal 4 4 5 3 2" xfId="15707"/>
    <cellStyle name="Normal 4 4 5 3 2 2" xfId="35220"/>
    <cellStyle name="Normal 4 4 5 3 2 3" xfId="55113"/>
    <cellStyle name="Normal 4 4 5 3 3" xfId="27790"/>
    <cellStyle name="Normal 4 4 5 3 4" xfId="47678"/>
    <cellStyle name="Normal 4 4 5 4" xfId="10756"/>
    <cellStyle name="Normal 4 4 5 4 2" xfId="30271"/>
    <cellStyle name="Normal 4 4 5 4 3" xfId="50164"/>
    <cellStyle name="Normal 4 4 5 5" xfId="20477"/>
    <cellStyle name="Normal 4 4 5 6" xfId="40119"/>
    <cellStyle name="Normal 4 4 6" xfId="1933"/>
    <cellStyle name="Normal 4 4 6 2" xfId="4244"/>
    <cellStyle name="Normal 4 4 6 2 2" xfId="9680"/>
    <cellStyle name="Normal 4 4 6 2 2 2" xfId="19403"/>
    <cellStyle name="Normal 4 4 6 2 2 2 2" xfId="38916"/>
    <cellStyle name="Normal 4 4 6 2 2 2 3" xfId="58809"/>
    <cellStyle name="Normal 4 4 6 2 2 3" xfId="29129"/>
    <cellStyle name="Normal 4 4 6 2 2 4" xfId="49017"/>
    <cellStyle name="Normal 4 4 6 2 3" xfId="14097"/>
    <cellStyle name="Normal 4 4 6 2 3 2" xfId="33611"/>
    <cellStyle name="Normal 4 4 6 2 3 3" xfId="53504"/>
    <cellStyle name="Normal 4 4 6 2 4" xfId="25016"/>
    <cellStyle name="Normal 4 4 6 2 5" xfId="44783"/>
    <cellStyle name="Normal 4 4 6 3" xfId="6505"/>
    <cellStyle name="Normal 4 4 6 3 2" xfId="16242"/>
    <cellStyle name="Normal 4 4 6 3 2 2" xfId="35755"/>
    <cellStyle name="Normal 4 4 6 3 2 3" xfId="55648"/>
    <cellStyle name="Normal 4 4 6 3 3" xfId="28325"/>
    <cellStyle name="Normal 4 4 6 3 4" xfId="48213"/>
    <cellStyle name="Normal 4 4 6 4" xfId="11829"/>
    <cellStyle name="Normal 4 4 6 4 2" xfId="31344"/>
    <cellStyle name="Normal 4 4 6 4 3" xfId="51237"/>
    <cellStyle name="Normal 4 4 6 5" xfId="21550"/>
    <cellStyle name="Normal 4 4 6 6" xfId="41267"/>
    <cellStyle name="Normal 4 4 7" xfId="2635"/>
    <cellStyle name="Normal 4 4 7 2" xfId="8072"/>
    <cellStyle name="Normal 4 4 7 2 2" xfId="17795"/>
    <cellStyle name="Normal 4 4 7 2 2 2" xfId="37308"/>
    <cellStyle name="Normal 4 4 7 2 2 3" xfId="57201"/>
    <cellStyle name="Normal 4 4 7 2 3" xfId="28725"/>
    <cellStyle name="Normal 4 4 7 2 4" xfId="48613"/>
    <cellStyle name="Normal 4 4 7 3" xfId="12489"/>
    <cellStyle name="Normal 4 4 7 3 2" xfId="32003"/>
    <cellStyle name="Normal 4 4 7 3 3" xfId="51896"/>
    <cellStyle name="Normal 4 4 7 4" xfId="23408"/>
    <cellStyle name="Normal 4 4 7 5" xfId="43174"/>
    <cellStyle name="Normal 4 4 8" xfId="4853"/>
    <cellStyle name="Normal 4 4 8 2" xfId="14635"/>
    <cellStyle name="Normal 4 4 8 2 2" xfId="34148"/>
    <cellStyle name="Normal 4 4 8 2 3" xfId="54041"/>
    <cellStyle name="Normal 4 4 8 3" xfId="26717"/>
    <cellStyle name="Normal 4 4 8 4" xfId="46561"/>
    <cellStyle name="Normal 4 4 9" xfId="10221"/>
    <cellStyle name="Normal 4 4 9 2" xfId="29736"/>
    <cellStyle name="Normal 4 4 9 3" xfId="49629"/>
    <cellStyle name="Normal 4 5" xfId="76"/>
    <cellStyle name="Normal 4 5 2" xfId="1801"/>
    <cellStyle name="Normal 4 5 2 2" xfId="41135"/>
    <cellStyle name="Normal 4 5 3" xfId="4721"/>
    <cellStyle name="Normal 4 5 3 2" xfId="46429"/>
    <cellStyle name="Normal 4 5 4" xfId="39410"/>
    <cellStyle name="Normal 4 6" xfId="26"/>
    <cellStyle name="Normal 4 6 2" xfId="1202"/>
    <cellStyle name="Normal 4 6 2 2" xfId="3577"/>
    <cellStyle name="Normal 4 6 2 2 2" xfId="9014"/>
    <cellStyle name="Normal 4 6 2 2 2 2" xfId="18737"/>
    <cellStyle name="Normal 4 6 2 2 2 2 2" xfId="38250"/>
    <cellStyle name="Normal 4 6 2 2 2 2 3" xfId="58143"/>
    <cellStyle name="Normal 4 6 2 2 2 3" xfId="25937"/>
    <cellStyle name="Normal 4 6 2 2 2 4" xfId="45707"/>
    <cellStyle name="Normal 4 6 2 2 3" xfId="13431"/>
    <cellStyle name="Normal 4 6 2 2 3 2" xfId="32945"/>
    <cellStyle name="Normal 4 6 2 2 3 3" xfId="52838"/>
    <cellStyle name="Normal 4 6 2 2 4" xfId="24350"/>
    <cellStyle name="Normal 4 6 2 2 5" xfId="44116"/>
    <cellStyle name="Normal 4 6 2 3" xfId="7365"/>
    <cellStyle name="Normal 4 6 2 3 2" xfId="17091"/>
    <cellStyle name="Normal 4 6 2 3 2 2" xfId="36604"/>
    <cellStyle name="Normal 4 6 2 3 2 3" xfId="56497"/>
    <cellStyle name="Normal 4 6 2 3 3" xfId="26450"/>
    <cellStyle name="Normal 4 6 2 3 4" xfId="46223"/>
    <cellStyle name="Normal 4 6 2 4" xfId="5305"/>
    <cellStyle name="Normal 4 6 2 4 2" xfId="15042"/>
    <cellStyle name="Normal 4 6 2 4 2 2" xfId="34555"/>
    <cellStyle name="Normal 4 6 2 4 2 3" xfId="54448"/>
    <cellStyle name="Normal 4 6 2 4 3" xfId="27125"/>
    <cellStyle name="Normal 4 6 2 4 4" xfId="47013"/>
    <cellStyle name="Normal 4 6 2 5" xfId="11163"/>
    <cellStyle name="Normal 4 6 2 5 2" xfId="30678"/>
    <cellStyle name="Normal 4 6 2 5 3" xfId="50571"/>
    <cellStyle name="Normal 4 6 2 6" xfId="20884"/>
    <cellStyle name="Normal 4 6 2 7" xfId="40536"/>
    <cellStyle name="Normal 4 6 3" xfId="654"/>
    <cellStyle name="Normal 4 6 3 2" xfId="3039"/>
    <cellStyle name="Normal 4 6 3 2 2" xfId="8476"/>
    <cellStyle name="Normal 4 6 3 2 2 2" xfId="18199"/>
    <cellStyle name="Normal 4 6 3 2 2 2 2" xfId="37712"/>
    <cellStyle name="Normal 4 6 3 2 2 2 3" xfId="57605"/>
    <cellStyle name="Normal 4 6 3 2 2 3" xfId="22224"/>
    <cellStyle name="Normal 4 6 3 2 2 4" xfId="41984"/>
    <cellStyle name="Normal 4 6 3 2 3" xfId="12893"/>
    <cellStyle name="Normal 4 6 3 2 3 2" xfId="32407"/>
    <cellStyle name="Normal 4 6 3 2 3 3" xfId="52300"/>
    <cellStyle name="Normal 4 6 3 2 4" xfId="23812"/>
    <cellStyle name="Normal 4 6 3 2 5" xfId="43578"/>
    <cellStyle name="Normal 4 6 3 3" xfId="6908"/>
    <cellStyle name="Normal 4 6 3 3 2" xfId="16644"/>
    <cellStyle name="Normal 4 6 3 3 2 2" xfId="36157"/>
    <cellStyle name="Normal 4 6 3 3 2 3" xfId="56050"/>
    <cellStyle name="Normal 4 6 3 3 3" xfId="26267"/>
    <cellStyle name="Normal 4 6 3 3 4" xfId="46039"/>
    <cellStyle name="Normal 4 6 3 4" xfId="5839"/>
    <cellStyle name="Normal 4 6 3 4 2" xfId="15576"/>
    <cellStyle name="Normal 4 6 3 4 2 2" xfId="35089"/>
    <cellStyle name="Normal 4 6 3 4 2 3" xfId="54982"/>
    <cellStyle name="Normal 4 6 3 4 3" xfId="27659"/>
    <cellStyle name="Normal 4 6 3 4 4" xfId="47547"/>
    <cellStyle name="Normal 4 6 3 5" xfId="10625"/>
    <cellStyle name="Normal 4 6 3 5 2" xfId="30140"/>
    <cellStyle name="Normal 4 6 3 5 3" xfId="50033"/>
    <cellStyle name="Normal 4 6 3 6" xfId="20346"/>
    <cellStyle name="Normal 4 6 3 7" xfId="39988"/>
    <cellStyle name="Normal 4 6 4" xfId="1751"/>
    <cellStyle name="Normal 4 6 4 2" xfId="4113"/>
    <cellStyle name="Normal 4 6 4 2 2" xfId="9549"/>
    <cellStyle name="Normal 4 6 4 2 2 2" xfId="19272"/>
    <cellStyle name="Normal 4 6 4 2 2 2 2" xfId="38785"/>
    <cellStyle name="Normal 4 6 4 2 2 2 3" xfId="58678"/>
    <cellStyle name="Normal 4 6 4 2 2 3" xfId="28998"/>
    <cellStyle name="Normal 4 6 4 2 2 4" xfId="48886"/>
    <cellStyle name="Normal 4 6 4 2 3" xfId="13966"/>
    <cellStyle name="Normal 4 6 4 2 3 2" xfId="33480"/>
    <cellStyle name="Normal 4 6 4 2 3 3" xfId="53373"/>
    <cellStyle name="Normal 4 6 4 2 4" xfId="24885"/>
    <cellStyle name="Normal 4 6 4 2 5" xfId="44652"/>
    <cellStyle name="Normal 4 6 4 3" xfId="6374"/>
    <cellStyle name="Normal 4 6 4 3 2" xfId="16111"/>
    <cellStyle name="Normal 4 6 4 3 2 2" xfId="35624"/>
    <cellStyle name="Normal 4 6 4 3 2 3" xfId="55517"/>
    <cellStyle name="Normal 4 6 4 3 3" xfId="28194"/>
    <cellStyle name="Normal 4 6 4 3 4" xfId="48082"/>
    <cellStyle name="Normal 4 6 4 4" xfId="11698"/>
    <cellStyle name="Normal 4 6 4 4 2" xfId="31213"/>
    <cellStyle name="Normal 4 6 4 4 3" xfId="51106"/>
    <cellStyle name="Normal 4 6 4 5" xfId="21419"/>
    <cellStyle name="Normal 4 6 4 6" xfId="41085"/>
    <cellStyle name="Normal 4 6 5" xfId="2504"/>
    <cellStyle name="Normal 4 6 5 2" xfId="7941"/>
    <cellStyle name="Normal 4 6 5 2 2" xfId="17664"/>
    <cellStyle name="Normal 4 6 5 2 2 2" xfId="37177"/>
    <cellStyle name="Normal 4 6 5 2 2 3" xfId="57070"/>
    <cellStyle name="Normal 4 6 5 2 3" xfId="26408"/>
    <cellStyle name="Normal 4 6 5 2 4" xfId="46181"/>
    <cellStyle name="Normal 4 6 5 3" xfId="12358"/>
    <cellStyle name="Normal 4 6 5 3 2" xfId="31872"/>
    <cellStyle name="Normal 4 6 5 3 3" xfId="51765"/>
    <cellStyle name="Normal 4 6 5 4" xfId="23277"/>
    <cellStyle name="Normal 4 6 5 5" xfId="43043"/>
    <cellStyle name="Normal 4 6 6" xfId="4671"/>
    <cellStyle name="Normal 4 6 6 2" xfId="14504"/>
    <cellStyle name="Normal 4 6 6 2 2" xfId="34017"/>
    <cellStyle name="Normal 4 6 6 2 3" xfId="53910"/>
    <cellStyle name="Normal 4 6 6 3" xfId="26586"/>
    <cellStyle name="Normal 4 6 6 4" xfId="46379"/>
    <cellStyle name="Normal 4 6 7" xfId="10090"/>
    <cellStyle name="Normal 4 6 7 2" xfId="29605"/>
    <cellStyle name="Normal 4 6 7 3" xfId="49498"/>
    <cellStyle name="Normal 4 6 8" xfId="19811"/>
    <cellStyle name="Normal 4 6 9" xfId="39360"/>
    <cellStyle name="Normal 4 7" xfId="295"/>
    <cellStyle name="Normal 4 7 2" xfId="1381"/>
    <cellStyle name="Normal 4 7 2 2" xfId="3753"/>
    <cellStyle name="Normal 4 7 2 2 2" xfId="9190"/>
    <cellStyle name="Normal 4 7 2 2 2 2" xfId="18913"/>
    <cellStyle name="Normal 4 7 2 2 2 2 2" xfId="38426"/>
    <cellStyle name="Normal 4 7 2 2 2 2 3" xfId="58319"/>
    <cellStyle name="Normal 4 7 2 2 2 3" xfId="22261"/>
    <cellStyle name="Normal 4 7 2 2 2 4" xfId="42022"/>
    <cellStyle name="Normal 4 7 2 2 3" xfId="13607"/>
    <cellStyle name="Normal 4 7 2 2 3 2" xfId="33121"/>
    <cellStyle name="Normal 4 7 2 2 3 3" xfId="53014"/>
    <cellStyle name="Normal 4 7 2 2 4" xfId="24526"/>
    <cellStyle name="Normal 4 7 2 2 5" xfId="44292"/>
    <cellStyle name="Normal 4 7 2 3" xfId="7515"/>
    <cellStyle name="Normal 4 7 2 3 2" xfId="17238"/>
    <cellStyle name="Normal 4 7 2 3 2 2" xfId="36751"/>
    <cellStyle name="Normal 4 7 2 3 2 3" xfId="56644"/>
    <cellStyle name="Normal 4 7 2 3 3" xfId="26018"/>
    <cellStyle name="Normal 4 7 2 3 4" xfId="45789"/>
    <cellStyle name="Normal 4 7 2 4" xfId="5480"/>
    <cellStyle name="Normal 4 7 2 4 2" xfId="15217"/>
    <cellStyle name="Normal 4 7 2 4 2 2" xfId="34730"/>
    <cellStyle name="Normal 4 7 2 4 2 3" xfId="54623"/>
    <cellStyle name="Normal 4 7 2 4 3" xfId="27300"/>
    <cellStyle name="Normal 4 7 2 4 4" xfId="47188"/>
    <cellStyle name="Normal 4 7 2 5" xfId="11339"/>
    <cellStyle name="Normal 4 7 2 5 2" xfId="30854"/>
    <cellStyle name="Normal 4 7 2 5 3" xfId="50747"/>
    <cellStyle name="Normal 4 7 2 6" xfId="21060"/>
    <cellStyle name="Normal 4 7 2 7" xfId="40715"/>
    <cellStyle name="Normal 4 7 3" xfId="830"/>
    <cellStyle name="Normal 4 7 3 2" xfId="3215"/>
    <cellStyle name="Normal 4 7 3 2 2" xfId="8652"/>
    <cellStyle name="Normal 4 7 3 2 2 2" xfId="18375"/>
    <cellStyle name="Normal 4 7 3 2 2 2 2" xfId="37888"/>
    <cellStyle name="Normal 4 7 3 2 2 2 3" xfId="57781"/>
    <cellStyle name="Normal 4 7 3 2 2 3" xfId="22652"/>
    <cellStyle name="Normal 4 7 3 2 2 4" xfId="42416"/>
    <cellStyle name="Normal 4 7 3 2 3" xfId="13069"/>
    <cellStyle name="Normal 4 7 3 2 3 2" xfId="32583"/>
    <cellStyle name="Normal 4 7 3 2 3 3" xfId="52476"/>
    <cellStyle name="Normal 4 7 3 2 4" xfId="23988"/>
    <cellStyle name="Normal 4 7 3 2 5" xfId="43754"/>
    <cellStyle name="Normal 4 7 3 3" xfId="7055"/>
    <cellStyle name="Normal 4 7 3 3 2" xfId="16791"/>
    <cellStyle name="Normal 4 7 3 3 2 2" xfId="36304"/>
    <cellStyle name="Normal 4 7 3 3 2 3" xfId="56197"/>
    <cellStyle name="Normal 4 7 3 3 3" xfId="22568"/>
    <cellStyle name="Normal 4 7 3 3 4" xfId="42331"/>
    <cellStyle name="Normal 4 7 3 4" xfId="6015"/>
    <cellStyle name="Normal 4 7 3 4 2" xfId="15752"/>
    <cellStyle name="Normal 4 7 3 4 2 2" xfId="35265"/>
    <cellStyle name="Normal 4 7 3 4 2 3" xfId="55158"/>
    <cellStyle name="Normal 4 7 3 4 3" xfId="27835"/>
    <cellStyle name="Normal 4 7 3 4 4" xfId="47723"/>
    <cellStyle name="Normal 4 7 3 5" xfId="10801"/>
    <cellStyle name="Normal 4 7 3 5 2" xfId="30316"/>
    <cellStyle name="Normal 4 7 3 5 3" xfId="50209"/>
    <cellStyle name="Normal 4 7 3 6" xfId="20522"/>
    <cellStyle name="Normal 4 7 3 7" xfId="40164"/>
    <cellStyle name="Normal 4 7 4" xfId="2020"/>
    <cellStyle name="Normal 4 7 4 2" xfId="4289"/>
    <cellStyle name="Normal 4 7 4 2 2" xfId="9725"/>
    <cellStyle name="Normal 4 7 4 2 2 2" xfId="19448"/>
    <cellStyle name="Normal 4 7 4 2 2 2 2" xfId="38961"/>
    <cellStyle name="Normal 4 7 4 2 2 2 3" xfId="58854"/>
    <cellStyle name="Normal 4 7 4 2 2 3" xfId="29174"/>
    <cellStyle name="Normal 4 7 4 2 2 4" xfId="49062"/>
    <cellStyle name="Normal 4 7 4 2 3" xfId="14142"/>
    <cellStyle name="Normal 4 7 4 2 3 2" xfId="33656"/>
    <cellStyle name="Normal 4 7 4 2 3 3" xfId="53549"/>
    <cellStyle name="Normal 4 7 4 2 4" xfId="25061"/>
    <cellStyle name="Normal 4 7 4 2 5" xfId="44828"/>
    <cellStyle name="Normal 4 7 4 3" xfId="6550"/>
    <cellStyle name="Normal 4 7 4 3 2" xfId="16287"/>
    <cellStyle name="Normal 4 7 4 3 2 2" xfId="35800"/>
    <cellStyle name="Normal 4 7 4 3 2 3" xfId="55693"/>
    <cellStyle name="Normal 4 7 4 3 3" xfId="28370"/>
    <cellStyle name="Normal 4 7 4 3 4" xfId="48258"/>
    <cellStyle name="Normal 4 7 4 4" xfId="11874"/>
    <cellStyle name="Normal 4 7 4 4 2" xfId="31389"/>
    <cellStyle name="Normal 4 7 4 4 3" xfId="51282"/>
    <cellStyle name="Normal 4 7 4 5" xfId="21595"/>
    <cellStyle name="Normal 4 7 4 6" xfId="41354"/>
    <cellStyle name="Normal 4 7 5" xfId="2680"/>
    <cellStyle name="Normal 4 7 5 2" xfId="8117"/>
    <cellStyle name="Normal 4 7 5 2 2" xfId="17840"/>
    <cellStyle name="Normal 4 7 5 2 2 2" xfId="37353"/>
    <cellStyle name="Normal 4 7 5 2 2 3" xfId="57246"/>
    <cellStyle name="Normal 4 7 5 2 3" xfId="26039"/>
    <cellStyle name="Normal 4 7 5 2 4" xfId="45810"/>
    <cellStyle name="Normal 4 7 5 3" xfId="12534"/>
    <cellStyle name="Normal 4 7 5 3 2" xfId="32048"/>
    <cellStyle name="Normal 4 7 5 3 3" xfId="51941"/>
    <cellStyle name="Normal 4 7 5 4" xfId="23453"/>
    <cellStyle name="Normal 4 7 5 5" xfId="43219"/>
    <cellStyle name="Normal 4 7 6" xfId="4940"/>
    <cellStyle name="Normal 4 7 6 2" xfId="14680"/>
    <cellStyle name="Normal 4 7 6 2 2" xfId="34193"/>
    <cellStyle name="Normal 4 7 6 2 3" xfId="54086"/>
    <cellStyle name="Normal 4 7 6 3" xfId="26762"/>
    <cellStyle name="Normal 4 7 6 4" xfId="46648"/>
    <cellStyle name="Normal 4 7 7" xfId="10266"/>
    <cellStyle name="Normal 4 7 7 2" xfId="29781"/>
    <cellStyle name="Normal 4 7 7 3" xfId="49674"/>
    <cellStyle name="Normal 4 7 8" xfId="19987"/>
    <cellStyle name="Normal 4 7 9" xfId="39629"/>
    <cellStyle name="Normal 4 8" xfId="471"/>
    <cellStyle name="Normal 4 8 2" xfId="1557"/>
    <cellStyle name="Normal 4 8 2 2" xfId="3929"/>
    <cellStyle name="Normal 4 8 2 2 2" xfId="9366"/>
    <cellStyle name="Normal 4 8 2 2 2 2" xfId="19089"/>
    <cellStyle name="Normal 4 8 2 2 2 2 2" xfId="38602"/>
    <cellStyle name="Normal 4 8 2 2 2 2 3" xfId="58495"/>
    <cellStyle name="Normal 4 8 2 2 2 3" xfId="25858"/>
    <cellStyle name="Normal 4 8 2 2 2 4" xfId="45628"/>
    <cellStyle name="Normal 4 8 2 2 3" xfId="13783"/>
    <cellStyle name="Normal 4 8 2 2 3 2" xfId="33297"/>
    <cellStyle name="Normal 4 8 2 2 3 3" xfId="53190"/>
    <cellStyle name="Normal 4 8 2 2 4" xfId="24702"/>
    <cellStyle name="Normal 4 8 2 2 5" xfId="44468"/>
    <cellStyle name="Normal 4 8 2 3" xfId="7662"/>
    <cellStyle name="Normal 4 8 2 3 2" xfId="17385"/>
    <cellStyle name="Normal 4 8 2 3 2 2" xfId="36898"/>
    <cellStyle name="Normal 4 8 2 3 2 3" xfId="56791"/>
    <cellStyle name="Normal 4 8 2 3 3" xfId="25981"/>
    <cellStyle name="Normal 4 8 2 3 4" xfId="45751"/>
    <cellStyle name="Normal 4 8 2 4" xfId="5656"/>
    <cellStyle name="Normal 4 8 2 4 2" xfId="15393"/>
    <cellStyle name="Normal 4 8 2 4 2 2" xfId="34906"/>
    <cellStyle name="Normal 4 8 2 4 2 3" xfId="54799"/>
    <cellStyle name="Normal 4 8 2 4 3" xfId="27476"/>
    <cellStyle name="Normal 4 8 2 4 4" xfId="47364"/>
    <cellStyle name="Normal 4 8 2 5" xfId="11515"/>
    <cellStyle name="Normal 4 8 2 5 2" xfId="31030"/>
    <cellStyle name="Normal 4 8 2 5 3" xfId="50923"/>
    <cellStyle name="Normal 4 8 2 6" xfId="21236"/>
    <cellStyle name="Normal 4 8 2 7" xfId="40891"/>
    <cellStyle name="Normal 4 8 3" xfId="1006"/>
    <cellStyle name="Normal 4 8 3 2" xfId="3391"/>
    <cellStyle name="Normal 4 8 3 2 2" xfId="8828"/>
    <cellStyle name="Normal 4 8 3 2 2 2" xfId="18551"/>
    <cellStyle name="Normal 4 8 3 2 2 2 2" xfId="38064"/>
    <cellStyle name="Normal 4 8 3 2 2 2 3" xfId="57957"/>
    <cellStyle name="Normal 4 8 3 2 2 3" xfId="25926"/>
    <cellStyle name="Normal 4 8 3 2 2 4" xfId="45696"/>
    <cellStyle name="Normal 4 8 3 2 3" xfId="13245"/>
    <cellStyle name="Normal 4 8 3 2 3 2" xfId="32759"/>
    <cellStyle name="Normal 4 8 3 2 3 3" xfId="52652"/>
    <cellStyle name="Normal 4 8 3 2 4" xfId="24164"/>
    <cellStyle name="Normal 4 8 3 2 5" xfId="43930"/>
    <cellStyle name="Normal 4 8 3 3" xfId="7202"/>
    <cellStyle name="Normal 4 8 3 3 2" xfId="16938"/>
    <cellStyle name="Normal 4 8 3 3 2 2" xfId="36451"/>
    <cellStyle name="Normal 4 8 3 3 2 3" xfId="56344"/>
    <cellStyle name="Normal 4 8 3 3 3" xfId="23050"/>
    <cellStyle name="Normal 4 8 3 3 4" xfId="42815"/>
    <cellStyle name="Normal 4 8 3 4" xfId="6191"/>
    <cellStyle name="Normal 4 8 3 4 2" xfId="15928"/>
    <cellStyle name="Normal 4 8 3 4 2 2" xfId="35441"/>
    <cellStyle name="Normal 4 8 3 4 2 3" xfId="55334"/>
    <cellStyle name="Normal 4 8 3 4 3" xfId="28011"/>
    <cellStyle name="Normal 4 8 3 4 4" xfId="47899"/>
    <cellStyle name="Normal 4 8 3 5" xfId="10977"/>
    <cellStyle name="Normal 4 8 3 5 2" xfId="30492"/>
    <cellStyle name="Normal 4 8 3 5 3" xfId="50385"/>
    <cellStyle name="Normal 4 8 3 6" xfId="20698"/>
    <cellStyle name="Normal 4 8 3 7" xfId="40340"/>
    <cellStyle name="Normal 4 8 4" xfId="2196"/>
    <cellStyle name="Normal 4 8 4 2" xfId="4465"/>
    <cellStyle name="Normal 4 8 4 2 2" xfId="9901"/>
    <cellStyle name="Normal 4 8 4 2 2 2" xfId="19624"/>
    <cellStyle name="Normal 4 8 4 2 2 2 2" xfId="39137"/>
    <cellStyle name="Normal 4 8 4 2 2 2 3" xfId="59030"/>
    <cellStyle name="Normal 4 8 4 2 2 3" xfId="29350"/>
    <cellStyle name="Normal 4 8 4 2 2 4" xfId="49238"/>
    <cellStyle name="Normal 4 8 4 2 3" xfId="14318"/>
    <cellStyle name="Normal 4 8 4 2 3 2" xfId="33832"/>
    <cellStyle name="Normal 4 8 4 2 3 3" xfId="53725"/>
    <cellStyle name="Normal 4 8 4 2 4" xfId="25237"/>
    <cellStyle name="Normal 4 8 4 2 5" xfId="45004"/>
    <cellStyle name="Normal 4 8 4 3" xfId="6726"/>
    <cellStyle name="Normal 4 8 4 3 2" xfId="16463"/>
    <cellStyle name="Normal 4 8 4 3 2 2" xfId="35976"/>
    <cellStyle name="Normal 4 8 4 3 2 3" xfId="55869"/>
    <cellStyle name="Normal 4 8 4 3 3" xfId="28546"/>
    <cellStyle name="Normal 4 8 4 3 4" xfId="48434"/>
    <cellStyle name="Normal 4 8 4 4" xfId="12050"/>
    <cellStyle name="Normal 4 8 4 4 2" xfId="31565"/>
    <cellStyle name="Normal 4 8 4 4 3" xfId="51458"/>
    <cellStyle name="Normal 4 8 4 5" xfId="21771"/>
    <cellStyle name="Normal 4 8 4 6" xfId="41530"/>
    <cellStyle name="Normal 4 8 5" xfId="2856"/>
    <cellStyle name="Normal 4 8 5 2" xfId="8293"/>
    <cellStyle name="Normal 4 8 5 2 2" xfId="18016"/>
    <cellStyle name="Normal 4 8 5 2 2 2" xfId="37529"/>
    <cellStyle name="Normal 4 8 5 2 2 3" xfId="57422"/>
    <cellStyle name="Normal 4 8 5 2 3" xfId="25945"/>
    <cellStyle name="Normal 4 8 5 2 4" xfId="45715"/>
    <cellStyle name="Normal 4 8 5 3" xfId="12710"/>
    <cellStyle name="Normal 4 8 5 3 2" xfId="32224"/>
    <cellStyle name="Normal 4 8 5 3 3" xfId="52117"/>
    <cellStyle name="Normal 4 8 5 4" xfId="23629"/>
    <cellStyle name="Normal 4 8 5 5" xfId="43395"/>
    <cellStyle name="Normal 4 8 6" xfId="5116"/>
    <cellStyle name="Normal 4 8 6 2" xfId="14856"/>
    <cellStyle name="Normal 4 8 6 2 2" xfId="34369"/>
    <cellStyle name="Normal 4 8 6 2 3" xfId="54262"/>
    <cellStyle name="Normal 4 8 6 3" xfId="26938"/>
    <cellStyle name="Normal 4 8 6 4" xfId="46824"/>
    <cellStyle name="Normal 4 8 7" xfId="10442"/>
    <cellStyle name="Normal 4 8 7 2" xfId="29957"/>
    <cellStyle name="Normal 4 8 7 3" xfId="49850"/>
    <cellStyle name="Normal 4 8 8" xfId="20163"/>
    <cellStyle name="Normal 4 8 9" xfId="39805"/>
    <cellStyle name="Normal 4 9" xfId="1187"/>
    <cellStyle name="Normal 4 9 2" xfId="3570"/>
    <cellStyle name="Normal 4 9 2 2" xfId="9007"/>
    <cellStyle name="Normal 4 9 2 2 2" xfId="18730"/>
    <cellStyle name="Normal 4 9 2 2 2 2" xfId="38243"/>
    <cellStyle name="Normal 4 9 2 2 2 3" xfId="58136"/>
    <cellStyle name="Normal 4 9 2 2 3" xfId="22440"/>
    <cellStyle name="Normal 4 9 2 2 4" xfId="42202"/>
    <cellStyle name="Normal 4 9 2 3" xfId="13424"/>
    <cellStyle name="Normal 4 9 2 3 2" xfId="32938"/>
    <cellStyle name="Normal 4 9 2 3 3" xfId="52831"/>
    <cellStyle name="Normal 4 9 2 4" xfId="24343"/>
    <cellStyle name="Normal 4 9 2 5" xfId="44109"/>
    <cellStyle name="Normal 4 9 3" xfId="7352"/>
    <cellStyle name="Normal 4 9 3 2" xfId="17086"/>
    <cellStyle name="Normal 4 9 3 2 2" xfId="36599"/>
    <cellStyle name="Normal 4 9 3 2 3" xfId="56492"/>
    <cellStyle name="Normal 4 9 3 3" xfId="22493"/>
    <cellStyle name="Normal 4 9 3 4" xfId="42256"/>
    <cellStyle name="Normal 4 9 4" xfId="5298"/>
    <cellStyle name="Normal 4 9 4 2" xfId="15035"/>
    <cellStyle name="Normal 4 9 4 2 2" xfId="34548"/>
    <cellStyle name="Normal 4 9 4 2 3" xfId="54441"/>
    <cellStyle name="Normal 4 9 4 3" xfId="27118"/>
    <cellStyle name="Normal 4 9 4 4" xfId="47006"/>
    <cellStyle name="Normal 4 9 5" xfId="11156"/>
    <cellStyle name="Normal 4 9 5 2" xfId="30671"/>
    <cellStyle name="Normal 4 9 5 3" xfId="50564"/>
    <cellStyle name="Normal 4 9 6" xfId="20877"/>
    <cellStyle name="Normal 4 9 7" xfId="40521"/>
    <cellStyle name="Normal 40" xfId="116"/>
    <cellStyle name="Normal 40 10" xfId="10129"/>
    <cellStyle name="Normal 40 10 2" xfId="29644"/>
    <cellStyle name="Normal 40 10 3" xfId="49537"/>
    <cellStyle name="Normal 40 11" xfId="19850"/>
    <cellStyle name="Normal 40 12" xfId="39450"/>
    <cellStyle name="Normal 40 2" xfId="334"/>
    <cellStyle name="Normal 40 2 2" xfId="1420"/>
    <cellStyle name="Normal 40 2 2 2" xfId="3792"/>
    <cellStyle name="Normal 40 2 2 2 2" xfId="9229"/>
    <cellStyle name="Normal 40 2 2 2 2 2" xfId="18952"/>
    <cellStyle name="Normal 40 2 2 2 2 2 2" xfId="38465"/>
    <cellStyle name="Normal 40 2 2 2 2 2 3" xfId="58358"/>
    <cellStyle name="Normal 40 2 2 2 2 3" xfId="22405"/>
    <cellStyle name="Normal 40 2 2 2 2 4" xfId="42167"/>
    <cellStyle name="Normal 40 2 2 2 3" xfId="13646"/>
    <cellStyle name="Normal 40 2 2 2 3 2" xfId="33160"/>
    <cellStyle name="Normal 40 2 2 2 3 3" xfId="53053"/>
    <cellStyle name="Normal 40 2 2 2 4" xfId="24565"/>
    <cellStyle name="Normal 40 2 2 2 5" xfId="44331"/>
    <cellStyle name="Normal 40 2 2 3" xfId="7552"/>
    <cellStyle name="Normal 40 2 2 3 2" xfId="17275"/>
    <cellStyle name="Normal 40 2 2 3 2 2" xfId="36788"/>
    <cellStyle name="Normal 40 2 2 3 2 3" xfId="56681"/>
    <cellStyle name="Normal 40 2 2 3 3" xfId="25934"/>
    <cellStyle name="Normal 40 2 2 3 4" xfId="45704"/>
    <cellStyle name="Normal 40 2 2 4" xfId="5519"/>
    <cellStyle name="Normal 40 2 2 4 2" xfId="15256"/>
    <cellStyle name="Normal 40 2 2 4 2 2" xfId="34769"/>
    <cellStyle name="Normal 40 2 2 4 2 3" xfId="54662"/>
    <cellStyle name="Normal 40 2 2 4 3" xfId="27339"/>
    <cellStyle name="Normal 40 2 2 4 4" xfId="47227"/>
    <cellStyle name="Normal 40 2 2 5" xfId="11378"/>
    <cellStyle name="Normal 40 2 2 5 2" xfId="30893"/>
    <cellStyle name="Normal 40 2 2 5 3" xfId="50786"/>
    <cellStyle name="Normal 40 2 2 6" xfId="21099"/>
    <cellStyle name="Normal 40 2 2 7" xfId="40754"/>
    <cellStyle name="Normal 40 2 3" xfId="869"/>
    <cellStyle name="Normal 40 2 3 2" xfId="3254"/>
    <cellStyle name="Normal 40 2 3 2 2" xfId="8691"/>
    <cellStyle name="Normal 40 2 3 2 2 2" xfId="18414"/>
    <cellStyle name="Normal 40 2 3 2 2 2 2" xfId="37927"/>
    <cellStyle name="Normal 40 2 3 2 2 2 3" xfId="57820"/>
    <cellStyle name="Normal 40 2 3 2 2 3" xfId="22997"/>
    <cellStyle name="Normal 40 2 3 2 2 4" xfId="42762"/>
    <cellStyle name="Normal 40 2 3 2 3" xfId="13108"/>
    <cellStyle name="Normal 40 2 3 2 3 2" xfId="32622"/>
    <cellStyle name="Normal 40 2 3 2 3 3" xfId="52515"/>
    <cellStyle name="Normal 40 2 3 2 4" xfId="24027"/>
    <cellStyle name="Normal 40 2 3 2 5" xfId="43793"/>
    <cellStyle name="Normal 40 2 3 3" xfId="7092"/>
    <cellStyle name="Normal 40 2 3 3 2" xfId="16828"/>
    <cellStyle name="Normal 40 2 3 3 2 2" xfId="36341"/>
    <cellStyle name="Normal 40 2 3 3 2 3" xfId="56234"/>
    <cellStyle name="Normal 40 2 3 3 3" xfId="22290"/>
    <cellStyle name="Normal 40 2 3 3 4" xfId="42051"/>
    <cellStyle name="Normal 40 2 3 4" xfId="6054"/>
    <cellStyle name="Normal 40 2 3 4 2" xfId="15791"/>
    <cellStyle name="Normal 40 2 3 4 2 2" xfId="35304"/>
    <cellStyle name="Normal 40 2 3 4 2 3" xfId="55197"/>
    <cellStyle name="Normal 40 2 3 4 3" xfId="27874"/>
    <cellStyle name="Normal 40 2 3 4 4" xfId="47762"/>
    <cellStyle name="Normal 40 2 3 5" xfId="10840"/>
    <cellStyle name="Normal 40 2 3 5 2" xfId="30355"/>
    <cellStyle name="Normal 40 2 3 5 3" xfId="50248"/>
    <cellStyle name="Normal 40 2 3 6" xfId="20561"/>
    <cellStyle name="Normal 40 2 3 7" xfId="40203"/>
    <cellStyle name="Normal 40 2 4" xfId="2059"/>
    <cellStyle name="Normal 40 2 4 2" xfId="4328"/>
    <cellStyle name="Normal 40 2 4 2 2" xfId="9764"/>
    <cellStyle name="Normal 40 2 4 2 2 2" xfId="19487"/>
    <cellStyle name="Normal 40 2 4 2 2 2 2" xfId="39000"/>
    <cellStyle name="Normal 40 2 4 2 2 2 3" xfId="58893"/>
    <cellStyle name="Normal 40 2 4 2 2 3" xfId="29213"/>
    <cellStyle name="Normal 40 2 4 2 2 4" xfId="49101"/>
    <cellStyle name="Normal 40 2 4 2 3" xfId="14181"/>
    <cellStyle name="Normal 40 2 4 2 3 2" xfId="33695"/>
    <cellStyle name="Normal 40 2 4 2 3 3" xfId="53588"/>
    <cellStyle name="Normal 40 2 4 2 4" xfId="25100"/>
    <cellStyle name="Normal 40 2 4 2 5" xfId="44867"/>
    <cellStyle name="Normal 40 2 4 3" xfId="6589"/>
    <cellStyle name="Normal 40 2 4 3 2" xfId="16326"/>
    <cellStyle name="Normal 40 2 4 3 2 2" xfId="35839"/>
    <cellStyle name="Normal 40 2 4 3 2 3" xfId="55732"/>
    <cellStyle name="Normal 40 2 4 3 3" xfId="28409"/>
    <cellStyle name="Normal 40 2 4 3 4" xfId="48297"/>
    <cellStyle name="Normal 40 2 4 4" xfId="11913"/>
    <cellStyle name="Normal 40 2 4 4 2" xfId="31428"/>
    <cellStyle name="Normal 40 2 4 4 3" xfId="51321"/>
    <cellStyle name="Normal 40 2 4 5" xfId="21634"/>
    <cellStyle name="Normal 40 2 4 6" xfId="41393"/>
    <cellStyle name="Normal 40 2 5" xfId="2719"/>
    <cellStyle name="Normal 40 2 5 2" xfId="8156"/>
    <cellStyle name="Normal 40 2 5 2 2" xfId="17879"/>
    <cellStyle name="Normal 40 2 5 2 2 2" xfId="37392"/>
    <cellStyle name="Normal 40 2 5 2 2 3" xfId="57285"/>
    <cellStyle name="Normal 40 2 5 2 3" xfId="25758"/>
    <cellStyle name="Normal 40 2 5 2 4" xfId="45527"/>
    <cellStyle name="Normal 40 2 5 3" xfId="12573"/>
    <cellStyle name="Normal 40 2 5 3 2" xfId="32087"/>
    <cellStyle name="Normal 40 2 5 3 3" xfId="51980"/>
    <cellStyle name="Normal 40 2 5 4" xfId="23492"/>
    <cellStyle name="Normal 40 2 5 5" xfId="43258"/>
    <cellStyle name="Normal 40 2 6" xfId="4979"/>
    <cellStyle name="Normal 40 2 6 2" xfId="14719"/>
    <cellStyle name="Normal 40 2 6 2 2" xfId="34232"/>
    <cellStyle name="Normal 40 2 6 2 3" xfId="54125"/>
    <cellStyle name="Normal 40 2 6 3" xfId="26801"/>
    <cellStyle name="Normal 40 2 6 4" xfId="46687"/>
    <cellStyle name="Normal 40 2 7" xfId="10305"/>
    <cellStyle name="Normal 40 2 7 2" xfId="29820"/>
    <cellStyle name="Normal 40 2 7 3" xfId="49713"/>
    <cellStyle name="Normal 40 2 8" xfId="20026"/>
    <cellStyle name="Normal 40 2 9" xfId="39668"/>
    <cellStyle name="Normal 40 3" xfId="510"/>
    <cellStyle name="Normal 40 3 2" xfId="1596"/>
    <cellStyle name="Normal 40 3 2 2" xfId="3968"/>
    <cellStyle name="Normal 40 3 2 2 2" xfId="9405"/>
    <cellStyle name="Normal 40 3 2 2 2 2" xfId="19128"/>
    <cellStyle name="Normal 40 3 2 2 2 2 2" xfId="38641"/>
    <cellStyle name="Normal 40 3 2 2 2 2 3" xfId="58534"/>
    <cellStyle name="Normal 40 3 2 2 2 3" xfId="26164"/>
    <cellStyle name="Normal 40 3 2 2 2 4" xfId="45935"/>
    <cellStyle name="Normal 40 3 2 2 3" xfId="13822"/>
    <cellStyle name="Normal 40 3 2 2 3 2" xfId="33336"/>
    <cellStyle name="Normal 40 3 2 2 3 3" xfId="53229"/>
    <cellStyle name="Normal 40 3 2 2 4" xfId="24741"/>
    <cellStyle name="Normal 40 3 2 2 5" xfId="44507"/>
    <cellStyle name="Normal 40 3 2 3" xfId="7699"/>
    <cellStyle name="Normal 40 3 2 3 2" xfId="17422"/>
    <cellStyle name="Normal 40 3 2 3 2 2" xfId="36935"/>
    <cellStyle name="Normal 40 3 2 3 2 3" xfId="56828"/>
    <cellStyle name="Normal 40 3 2 3 3" xfId="22067"/>
    <cellStyle name="Normal 40 3 2 3 4" xfId="41827"/>
    <cellStyle name="Normal 40 3 2 4" xfId="5695"/>
    <cellStyle name="Normal 40 3 2 4 2" xfId="15432"/>
    <cellStyle name="Normal 40 3 2 4 2 2" xfId="34945"/>
    <cellStyle name="Normal 40 3 2 4 2 3" xfId="54838"/>
    <cellStyle name="Normal 40 3 2 4 3" xfId="27515"/>
    <cellStyle name="Normal 40 3 2 4 4" xfId="47403"/>
    <cellStyle name="Normal 40 3 2 5" xfId="11554"/>
    <cellStyle name="Normal 40 3 2 5 2" xfId="31069"/>
    <cellStyle name="Normal 40 3 2 5 3" xfId="50962"/>
    <cellStyle name="Normal 40 3 2 6" xfId="21275"/>
    <cellStyle name="Normal 40 3 2 7" xfId="40930"/>
    <cellStyle name="Normal 40 3 3" xfId="1045"/>
    <cellStyle name="Normal 40 3 3 2" xfId="3430"/>
    <cellStyle name="Normal 40 3 3 2 2" xfId="8867"/>
    <cellStyle name="Normal 40 3 3 2 2 2" xfId="18590"/>
    <cellStyle name="Normal 40 3 3 2 2 2 2" xfId="38103"/>
    <cellStyle name="Normal 40 3 3 2 2 2 3" xfId="57996"/>
    <cellStyle name="Normal 40 3 3 2 2 3" xfId="25527"/>
    <cellStyle name="Normal 40 3 3 2 2 4" xfId="45295"/>
    <cellStyle name="Normal 40 3 3 2 3" xfId="13284"/>
    <cellStyle name="Normal 40 3 3 2 3 2" xfId="32798"/>
    <cellStyle name="Normal 40 3 3 2 3 3" xfId="52691"/>
    <cellStyle name="Normal 40 3 3 2 4" xfId="24203"/>
    <cellStyle name="Normal 40 3 3 2 5" xfId="43969"/>
    <cellStyle name="Normal 40 3 3 3" xfId="7239"/>
    <cellStyle name="Normal 40 3 3 3 2" xfId="16975"/>
    <cellStyle name="Normal 40 3 3 3 2 2" xfId="36488"/>
    <cellStyle name="Normal 40 3 3 3 2 3" xfId="56381"/>
    <cellStyle name="Normal 40 3 3 3 3" xfId="22773"/>
    <cellStyle name="Normal 40 3 3 3 4" xfId="42537"/>
    <cellStyle name="Normal 40 3 3 4" xfId="6230"/>
    <cellStyle name="Normal 40 3 3 4 2" xfId="15967"/>
    <cellStyle name="Normal 40 3 3 4 2 2" xfId="35480"/>
    <cellStyle name="Normal 40 3 3 4 2 3" xfId="55373"/>
    <cellStyle name="Normal 40 3 3 4 3" xfId="28050"/>
    <cellStyle name="Normal 40 3 3 4 4" xfId="47938"/>
    <cellStyle name="Normal 40 3 3 5" xfId="11016"/>
    <cellStyle name="Normal 40 3 3 5 2" xfId="30531"/>
    <cellStyle name="Normal 40 3 3 5 3" xfId="50424"/>
    <cellStyle name="Normal 40 3 3 6" xfId="20737"/>
    <cellStyle name="Normal 40 3 3 7" xfId="40379"/>
    <cellStyle name="Normal 40 3 4" xfId="2235"/>
    <cellStyle name="Normal 40 3 4 2" xfId="4504"/>
    <cellStyle name="Normal 40 3 4 2 2" xfId="9940"/>
    <cellStyle name="Normal 40 3 4 2 2 2" xfId="19663"/>
    <cellStyle name="Normal 40 3 4 2 2 2 2" xfId="39176"/>
    <cellStyle name="Normal 40 3 4 2 2 2 3" xfId="59069"/>
    <cellStyle name="Normal 40 3 4 2 2 3" xfId="29389"/>
    <cellStyle name="Normal 40 3 4 2 2 4" xfId="49277"/>
    <cellStyle name="Normal 40 3 4 2 3" xfId="14357"/>
    <cellStyle name="Normal 40 3 4 2 3 2" xfId="33871"/>
    <cellStyle name="Normal 40 3 4 2 3 3" xfId="53764"/>
    <cellStyle name="Normal 40 3 4 2 4" xfId="25276"/>
    <cellStyle name="Normal 40 3 4 2 5" xfId="45043"/>
    <cellStyle name="Normal 40 3 4 3" xfId="6765"/>
    <cellStyle name="Normal 40 3 4 3 2" xfId="16502"/>
    <cellStyle name="Normal 40 3 4 3 2 2" xfId="36015"/>
    <cellStyle name="Normal 40 3 4 3 2 3" xfId="55908"/>
    <cellStyle name="Normal 40 3 4 3 3" xfId="28585"/>
    <cellStyle name="Normal 40 3 4 3 4" xfId="48473"/>
    <cellStyle name="Normal 40 3 4 4" xfId="12089"/>
    <cellStyle name="Normal 40 3 4 4 2" xfId="31604"/>
    <cellStyle name="Normal 40 3 4 4 3" xfId="51497"/>
    <cellStyle name="Normal 40 3 4 5" xfId="21810"/>
    <cellStyle name="Normal 40 3 4 6" xfId="41569"/>
    <cellStyle name="Normal 40 3 5" xfId="2895"/>
    <cellStyle name="Normal 40 3 5 2" xfId="8332"/>
    <cellStyle name="Normal 40 3 5 2 2" xfId="18055"/>
    <cellStyle name="Normal 40 3 5 2 2 2" xfId="37568"/>
    <cellStyle name="Normal 40 3 5 2 2 3" xfId="57461"/>
    <cellStyle name="Normal 40 3 5 2 3" xfId="22749"/>
    <cellStyle name="Normal 40 3 5 2 4" xfId="42513"/>
    <cellStyle name="Normal 40 3 5 3" xfId="12749"/>
    <cellStyle name="Normal 40 3 5 3 2" xfId="32263"/>
    <cellStyle name="Normal 40 3 5 3 3" xfId="52156"/>
    <cellStyle name="Normal 40 3 5 4" xfId="23668"/>
    <cellStyle name="Normal 40 3 5 5" xfId="43434"/>
    <cellStyle name="Normal 40 3 6" xfId="5155"/>
    <cellStyle name="Normal 40 3 6 2" xfId="14895"/>
    <cellStyle name="Normal 40 3 6 2 2" xfId="34408"/>
    <cellStyle name="Normal 40 3 6 2 3" xfId="54301"/>
    <cellStyle name="Normal 40 3 6 3" xfId="26977"/>
    <cellStyle name="Normal 40 3 6 4" xfId="46863"/>
    <cellStyle name="Normal 40 3 7" xfId="10481"/>
    <cellStyle name="Normal 40 3 7 2" xfId="29996"/>
    <cellStyle name="Normal 40 3 7 3" xfId="49889"/>
    <cellStyle name="Normal 40 3 8" xfId="20202"/>
    <cellStyle name="Normal 40 3 9" xfId="39844"/>
    <cellStyle name="Normal 40 4" xfId="1244"/>
    <cellStyle name="Normal 40 4 2" xfId="3616"/>
    <cellStyle name="Normal 40 4 2 2" xfId="9053"/>
    <cellStyle name="Normal 40 4 2 2 2" xfId="18776"/>
    <cellStyle name="Normal 40 4 2 2 2 2" xfId="38289"/>
    <cellStyle name="Normal 40 4 2 2 2 3" xfId="58182"/>
    <cellStyle name="Normal 40 4 2 2 3" xfId="25618"/>
    <cellStyle name="Normal 40 4 2 2 4" xfId="45387"/>
    <cellStyle name="Normal 40 4 2 3" xfId="13470"/>
    <cellStyle name="Normal 40 4 2 3 2" xfId="32984"/>
    <cellStyle name="Normal 40 4 2 3 3" xfId="52877"/>
    <cellStyle name="Normal 40 4 2 4" xfId="24389"/>
    <cellStyle name="Normal 40 4 2 5" xfId="44155"/>
    <cellStyle name="Normal 40 4 3" xfId="7405"/>
    <cellStyle name="Normal 40 4 3 2" xfId="17128"/>
    <cellStyle name="Normal 40 4 3 2 2" xfId="36641"/>
    <cellStyle name="Normal 40 4 3 2 3" xfId="56534"/>
    <cellStyle name="Normal 40 4 3 3" xfId="25525"/>
    <cellStyle name="Normal 40 4 3 4" xfId="45293"/>
    <cellStyle name="Normal 40 4 4" xfId="5343"/>
    <cellStyle name="Normal 40 4 4 2" xfId="15080"/>
    <cellStyle name="Normal 40 4 4 2 2" xfId="34593"/>
    <cellStyle name="Normal 40 4 4 2 3" xfId="54486"/>
    <cellStyle name="Normal 40 4 4 3" xfId="27163"/>
    <cellStyle name="Normal 40 4 4 4" xfId="47051"/>
    <cellStyle name="Normal 40 4 5" xfId="11202"/>
    <cellStyle name="Normal 40 4 5 2" xfId="30717"/>
    <cellStyle name="Normal 40 4 5 3" xfId="50610"/>
    <cellStyle name="Normal 40 4 6" xfId="20923"/>
    <cellStyle name="Normal 40 4 7" xfId="40578"/>
    <cellStyle name="Normal 40 5" xfId="693"/>
    <cellStyle name="Normal 40 5 2" xfId="3078"/>
    <cellStyle name="Normal 40 5 2 2" xfId="8515"/>
    <cellStyle name="Normal 40 5 2 2 2" xfId="18238"/>
    <cellStyle name="Normal 40 5 2 2 2 2" xfId="37751"/>
    <cellStyle name="Normal 40 5 2 2 2 3" xfId="57644"/>
    <cellStyle name="Normal 40 5 2 2 3" xfId="25709"/>
    <cellStyle name="Normal 40 5 2 2 4" xfId="45478"/>
    <cellStyle name="Normal 40 5 2 3" xfId="12932"/>
    <cellStyle name="Normal 40 5 2 3 2" xfId="32446"/>
    <cellStyle name="Normal 40 5 2 3 3" xfId="52339"/>
    <cellStyle name="Normal 40 5 2 4" xfId="23851"/>
    <cellStyle name="Normal 40 5 2 5" xfId="43617"/>
    <cellStyle name="Normal 40 5 3" xfId="6945"/>
    <cellStyle name="Normal 40 5 3 2" xfId="16681"/>
    <cellStyle name="Normal 40 5 3 2 2" xfId="36194"/>
    <cellStyle name="Normal 40 5 3 2 3" xfId="56087"/>
    <cellStyle name="Normal 40 5 3 3" xfId="22526"/>
    <cellStyle name="Normal 40 5 3 4" xfId="42289"/>
    <cellStyle name="Normal 40 5 4" xfId="5878"/>
    <cellStyle name="Normal 40 5 4 2" xfId="15615"/>
    <cellStyle name="Normal 40 5 4 2 2" xfId="35128"/>
    <cellStyle name="Normal 40 5 4 2 3" xfId="55021"/>
    <cellStyle name="Normal 40 5 4 3" xfId="27698"/>
    <cellStyle name="Normal 40 5 4 4" xfId="47586"/>
    <cellStyle name="Normal 40 5 5" xfId="10664"/>
    <cellStyle name="Normal 40 5 5 2" xfId="30179"/>
    <cellStyle name="Normal 40 5 5 3" xfId="50072"/>
    <cellStyle name="Normal 40 5 6" xfId="20385"/>
    <cellStyle name="Normal 40 5 7" xfId="40027"/>
    <cellStyle name="Normal 40 6" xfId="1841"/>
    <cellStyle name="Normal 40 6 2" xfId="4152"/>
    <cellStyle name="Normal 40 6 2 2" xfId="9588"/>
    <cellStyle name="Normal 40 6 2 2 2" xfId="19311"/>
    <cellStyle name="Normal 40 6 2 2 2 2" xfId="38824"/>
    <cellStyle name="Normal 40 6 2 2 2 3" xfId="58717"/>
    <cellStyle name="Normal 40 6 2 2 3" xfId="29037"/>
    <cellStyle name="Normal 40 6 2 2 4" xfId="48925"/>
    <cellStyle name="Normal 40 6 2 3" xfId="14005"/>
    <cellStyle name="Normal 40 6 2 3 2" xfId="33519"/>
    <cellStyle name="Normal 40 6 2 3 3" xfId="53412"/>
    <cellStyle name="Normal 40 6 2 4" xfId="24924"/>
    <cellStyle name="Normal 40 6 2 5" xfId="44691"/>
    <cellStyle name="Normal 40 6 3" xfId="6413"/>
    <cellStyle name="Normal 40 6 3 2" xfId="16150"/>
    <cellStyle name="Normal 40 6 3 2 2" xfId="35663"/>
    <cellStyle name="Normal 40 6 3 2 3" xfId="55556"/>
    <cellStyle name="Normal 40 6 3 3" xfId="28233"/>
    <cellStyle name="Normal 40 6 3 4" xfId="48121"/>
    <cellStyle name="Normal 40 6 4" xfId="11737"/>
    <cellStyle name="Normal 40 6 4 2" xfId="31252"/>
    <cellStyle name="Normal 40 6 4 3" xfId="51145"/>
    <cellStyle name="Normal 40 6 5" xfId="21458"/>
    <cellStyle name="Normal 40 6 6" xfId="41175"/>
    <cellStyle name="Normal 40 7" xfId="2404"/>
    <cellStyle name="Normal 40 7 2" xfId="7841"/>
    <cellStyle name="Normal 40 7 2 2" xfId="17564"/>
    <cellStyle name="Normal 40 7 2 2 2" xfId="37077"/>
    <cellStyle name="Normal 40 7 2 2 3" xfId="56970"/>
    <cellStyle name="Normal 40 7 2 3" xfId="22273"/>
    <cellStyle name="Normal 40 7 2 4" xfId="42034"/>
    <cellStyle name="Normal 40 7 3" xfId="12258"/>
    <cellStyle name="Normal 40 7 3 2" xfId="31772"/>
    <cellStyle name="Normal 40 7 3 3" xfId="51665"/>
    <cellStyle name="Normal 40 7 4" xfId="23177"/>
    <cellStyle name="Normal 40 7 5" xfId="42943"/>
    <cellStyle name="Normal 40 8" xfId="2543"/>
    <cellStyle name="Normal 40 8 2" xfId="7980"/>
    <cellStyle name="Normal 40 8 2 2" xfId="17703"/>
    <cellStyle name="Normal 40 8 2 2 2" xfId="37216"/>
    <cellStyle name="Normal 40 8 2 2 3" xfId="57109"/>
    <cellStyle name="Normal 40 8 2 3" xfId="22720"/>
    <cellStyle name="Normal 40 8 2 4" xfId="42484"/>
    <cellStyle name="Normal 40 8 3" xfId="12397"/>
    <cellStyle name="Normal 40 8 3 2" xfId="31911"/>
    <cellStyle name="Normal 40 8 3 3" xfId="51804"/>
    <cellStyle name="Normal 40 8 4" xfId="23316"/>
    <cellStyle name="Normal 40 8 5" xfId="43082"/>
    <cellStyle name="Normal 40 9" xfId="4761"/>
    <cellStyle name="Normal 40 9 2" xfId="14543"/>
    <cellStyle name="Normal 40 9 2 2" xfId="34056"/>
    <cellStyle name="Normal 40 9 2 3" xfId="53949"/>
    <cellStyle name="Normal 40 9 3" xfId="26625"/>
    <cellStyle name="Normal 40 9 4" xfId="46469"/>
    <cellStyle name="Normal 41" xfId="117"/>
    <cellStyle name="Normal 41 10" xfId="10130"/>
    <cellStyle name="Normal 41 10 2" xfId="29645"/>
    <cellStyle name="Normal 41 10 3" xfId="49538"/>
    <cellStyle name="Normal 41 11" xfId="19851"/>
    <cellStyle name="Normal 41 12" xfId="39451"/>
    <cellStyle name="Normal 41 2" xfId="335"/>
    <cellStyle name="Normal 41 2 2" xfId="1421"/>
    <cellStyle name="Normal 41 2 2 2" xfId="3793"/>
    <cellStyle name="Normal 41 2 2 2 2" xfId="9230"/>
    <cellStyle name="Normal 41 2 2 2 2 2" xfId="18953"/>
    <cellStyle name="Normal 41 2 2 2 2 2 2" xfId="38466"/>
    <cellStyle name="Normal 41 2 2 2 2 2 3" xfId="58359"/>
    <cellStyle name="Normal 41 2 2 2 2 3" xfId="26078"/>
    <cellStyle name="Normal 41 2 2 2 2 4" xfId="45849"/>
    <cellStyle name="Normal 41 2 2 2 3" xfId="13647"/>
    <cellStyle name="Normal 41 2 2 2 3 2" xfId="33161"/>
    <cellStyle name="Normal 41 2 2 2 3 3" xfId="53054"/>
    <cellStyle name="Normal 41 2 2 2 4" xfId="24566"/>
    <cellStyle name="Normal 41 2 2 2 5" xfId="44332"/>
    <cellStyle name="Normal 41 2 2 3" xfId="7553"/>
    <cellStyle name="Normal 41 2 2 3 2" xfId="17276"/>
    <cellStyle name="Normal 41 2 2 3 2 2" xfId="36789"/>
    <cellStyle name="Normal 41 2 2 3 2 3" xfId="56682"/>
    <cellStyle name="Normal 41 2 2 3 3" xfId="26477"/>
    <cellStyle name="Normal 41 2 2 3 4" xfId="46250"/>
    <cellStyle name="Normal 41 2 2 4" xfId="5520"/>
    <cellStyle name="Normal 41 2 2 4 2" xfId="15257"/>
    <cellStyle name="Normal 41 2 2 4 2 2" xfId="34770"/>
    <cellStyle name="Normal 41 2 2 4 2 3" xfId="54663"/>
    <cellStyle name="Normal 41 2 2 4 3" xfId="27340"/>
    <cellStyle name="Normal 41 2 2 4 4" xfId="47228"/>
    <cellStyle name="Normal 41 2 2 5" xfId="11379"/>
    <cellStyle name="Normal 41 2 2 5 2" xfId="30894"/>
    <cellStyle name="Normal 41 2 2 5 3" xfId="50787"/>
    <cellStyle name="Normal 41 2 2 6" xfId="21100"/>
    <cellStyle name="Normal 41 2 2 7" xfId="40755"/>
    <cellStyle name="Normal 41 2 3" xfId="870"/>
    <cellStyle name="Normal 41 2 3 2" xfId="3255"/>
    <cellStyle name="Normal 41 2 3 2 2" xfId="8692"/>
    <cellStyle name="Normal 41 2 3 2 2 2" xfId="18415"/>
    <cellStyle name="Normal 41 2 3 2 2 2 2" xfId="37928"/>
    <cellStyle name="Normal 41 2 3 2 2 2 3" xfId="57821"/>
    <cellStyle name="Normal 41 2 3 2 2 3" xfId="22502"/>
    <cellStyle name="Normal 41 2 3 2 2 4" xfId="42265"/>
    <cellStyle name="Normal 41 2 3 2 3" xfId="13109"/>
    <cellStyle name="Normal 41 2 3 2 3 2" xfId="32623"/>
    <cellStyle name="Normal 41 2 3 2 3 3" xfId="52516"/>
    <cellStyle name="Normal 41 2 3 2 4" xfId="24028"/>
    <cellStyle name="Normal 41 2 3 2 5" xfId="43794"/>
    <cellStyle name="Normal 41 2 3 3" xfId="7093"/>
    <cellStyle name="Normal 41 2 3 3 2" xfId="16829"/>
    <cellStyle name="Normal 41 2 3 3 2 2" xfId="36342"/>
    <cellStyle name="Normal 41 2 3 3 2 3" xfId="56235"/>
    <cellStyle name="Normal 41 2 3 3 3" xfId="26083"/>
    <cellStyle name="Normal 41 2 3 3 4" xfId="45854"/>
    <cellStyle name="Normal 41 2 3 4" xfId="6055"/>
    <cellStyle name="Normal 41 2 3 4 2" xfId="15792"/>
    <cellStyle name="Normal 41 2 3 4 2 2" xfId="35305"/>
    <cellStyle name="Normal 41 2 3 4 2 3" xfId="55198"/>
    <cellStyle name="Normal 41 2 3 4 3" xfId="27875"/>
    <cellStyle name="Normal 41 2 3 4 4" xfId="47763"/>
    <cellStyle name="Normal 41 2 3 5" xfId="10841"/>
    <cellStyle name="Normal 41 2 3 5 2" xfId="30356"/>
    <cellStyle name="Normal 41 2 3 5 3" xfId="50249"/>
    <cellStyle name="Normal 41 2 3 6" xfId="20562"/>
    <cellStyle name="Normal 41 2 3 7" xfId="40204"/>
    <cellStyle name="Normal 41 2 4" xfId="2060"/>
    <cellStyle name="Normal 41 2 4 2" xfId="4329"/>
    <cellStyle name="Normal 41 2 4 2 2" xfId="9765"/>
    <cellStyle name="Normal 41 2 4 2 2 2" xfId="19488"/>
    <cellStyle name="Normal 41 2 4 2 2 2 2" xfId="39001"/>
    <cellStyle name="Normal 41 2 4 2 2 2 3" xfId="58894"/>
    <cellStyle name="Normal 41 2 4 2 2 3" xfId="29214"/>
    <cellStyle name="Normal 41 2 4 2 2 4" xfId="49102"/>
    <cellStyle name="Normal 41 2 4 2 3" xfId="14182"/>
    <cellStyle name="Normal 41 2 4 2 3 2" xfId="33696"/>
    <cellStyle name="Normal 41 2 4 2 3 3" xfId="53589"/>
    <cellStyle name="Normal 41 2 4 2 4" xfId="25101"/>
    <cellStyle name="Normal 41 2 4 2 5" xfId="44868"/>
    <cellStyle name="Normal 41 2 4 3" xfId="6590"/>
    <cellStyle name="Normal 41 2 4 3 2" xfId="16327"/>
    <cellStyle name="Normal 41 2 4 3 2 2" xfId="35840"/>
    <cellStyle name="Normal 41 2 4 3 2 3" xfId="55733"/>
    <cellStyle name="Normal 41 2 4 3 3" xfId="28410"/>
    <cellStyle name="Normal 41 2 4 3 4" xfId="48298"/>
    <cellStyle name="Normal 41 2 4 4" xfId="11914"/>
    <cellStyle name="Normal 41 2 4 4 2" xfId="31429"/>
    <cellStyle name="Normal 41 2 4 4 3" xfId="51322"/>
    <cellStyle name="Normal 41 2 4 5" xfId="21635"/>
    <cellStyle name="Normal 41 2 4 6" xfId="41394"/>
    <cellStyle name="Normal 41 2 5" xfId="2720"/>
    <cellStyle name="Normal 41 2 5 2" xfId="8157"/>
    <cellStyle name="Normal 41 2 5 2 2" xfId="17880"/>
    <cellStyle name="Normal 41 2 5 2 2 2" xfId="37393"/>
    <cellStyle name="Normal 41 2 5 2 2 3" xfId="57286"/>
    <cellStyle name="Normal 41 2 5 2 3" xfId="25561"/>
    <cellStyle name="Normal 41 2 5 2 4" xfId="45329"/>
    <cellStyle name="Normal 41 2 5 3" xfId="12574"/>
    <cellStyle name="Normal 41 2 5 3 2" xfId="32088"/>
    <cellStyle name="Normal 41 2 5 3 3" xfId="51981"/>
    <cellStyle name="Normal 41 2 5 4" xfId="23493"/>
    <cellStyle name="Normal 41 2 5 5" xfId="43259"/>
    <cellStyle name="Normal 41 2 6" xfId="4980"/>
    <cellStyle name="Normal 41 2 6 2" xfId="14720"/>
    <cellStyle name="Normal 41 2 6 2 2" xfId="34233"/>
    <cellStyle name="Normal 41 2 6 2 3" xfId="54126"/>
    <cellStyle name="Normal 41 2 6 3" xfId="26802"/>
    <cellStyle name="Normal 41 2 6 4" xfId="46688"/>
    <cellStyle name="Normal 41 2 7" xfId="10306"/>
    <cellStyle name="Normal 41 2 7 2" xfId="29821"/>
    <cellStyle name="Normal 41 2 7 3" xfId="49714"/>
    <cellStyle name="Normal 41 2 8" xfId="20027"/>
    <cellStyle name="Normal 41 2 9" xfId="39669"/>
    <cellStyle name="Normal 41 3" xfId="511"/>
    <cellStyle name="Normal 41 3 2" xfId="1597"/>
    <cellStyle name="Normal 41 3 2 2" xfId="3969"/>
    <cellStyle name="Normal 41 3 2 2 2" xfId="9406"/>
    <cellStyle name="Normal 41 3 2 2 2 2" xfId="19129"/>
    <cellStyle name="Normal 41 3 2 2 2 2 2" xfId="38642"/>
    <cellStyle name="Normal 41 3 2 2 2 2 3" xfId="58535"/>
    <cellStyle name="Normal 41 3 2 2 2 3" xfId="22434"/>
    <cellStyle name="Normal 41 3 2 2 2 4" xfId="42196"/>
    <cellStyle name="Normal 41 3 2 2 3" xfId="13823"/>
    <cellStyle name="Normal 41 3 2 2 3 2" xfId="33337"/>
    <cellStyle name="Normal 41 3 2 2 3 3" xfId="53230"/>
    <cellStyle name="Normal 41 3 2 2 4" xfId="24742"/>
    <cellStyle name="Normal 41 3 2 2 5" xfId="44508"/>
    <cellStyle name="Normal 41 3 2 3" xfId="7700"/>
    <cellStyle name="Normal 41 3 2 3 2" xfId="17423"/>
    <cellStyle name="Normal 41 3 2 3 2 2" xfId="36936"/>
    <cellStyle name="Normal 41 3 2 3 2 3" xfId="56829"/>
    <cellStyle name="Normal 41 3 2 3 3" xfId="25911"/>
    <cellStyle name="Normal 41 3 2 3 4" xfId="45681"/>
    <cellStyle name="Normal 41 3 2 4" xfId="5696"/>
    <cellStyle name="Normal 41 3 2 4 2" xfId="15433"/>
    <cellStyle name="Normal 41 3 2 4 2 2" xfId="34946"/>
    <cellStyle name="Normal 41 3 2 4 2 3" xfId="54839"/>
    <cellStyle name="Normal 41 3 2 4 3" xfId="27516"/>
    <cellStyle name="Normal 41 3 2 4 4" xfId="47404"/>
    <cellStyle name="Normal 41 3 2 5" xfId="11555"/>
    <cellStyle name="Normal 41 3 2 5 2" xfId="31070"/>
    <cellStyle name="Normal 41 3 2 5 3" xfId="50963"/>
    <cellStyle name="Normal 41 3 2 6" xfId="21276"/>
    <cellStyle name="Normal 41 3 2 7" xfId="40931"/>
    <cellStyle name="Normal 41 3 3" xfId="1046"/>
    <cellStyle name="Normal 41 3 3 2" xfId="3431"/>
    <cellStyle name="Normal 41 3 3 2 2" xfId="8868"/>
    <cellStyle name="Normal 41 3 3 2 2 2" xfId="18591"/>
    <cellStyle name="Normal 41 3 3 2 2 2 2" xfId="38104"/>
    <cellStyle name="Normal 41 3 3 2 2 2 3" xfId="57997"/>
    <cellStyle name="Normal 41 3 3 2 2 3" xfId="22555"/>
    <cellStyle name="Normal 41 3 3 2 2 4" xfId="42318"/>
    <cellStyle name="Normal 41 3 3 2 3" xfId="13285"/>
    <cellStyle name="Normal 41 3 3 2 3 2" xfId="32799"/>
    <cellStyle name="Normal 41 3 3 2 3 3" xfId="52692"/>
    <cellStyle name="Normal 41 3 3 2 4" xfId="24204"/>
    <cellStyle name="Normal 41 3 3 2 5" xfId="43970"/>
    <cellStyle name="Normal 41 3 3 3" xfId="7240"/>
    <cellStyle name="Normal 41 3 3 3 2" xfId="16976"/>
    <cellStyle name="Normal 41 3 3 3 2 2" xfId="36489"/>
    <cellStyle name="Normal 41 3 3 3 2 3" xfId="56382"/>
    <cellStyle name="Normal 41 3 3 3 3" xfId="25529"/>
    <cellStyle name="Normal 41 3 3 3 4" xfId="45297"/>
    <cellStyle name="Normal 41 3 3 4" xfId="6231"/>
    <cellStyle name="Normal 41 3 3 4 2" xfId="15968"/>
    <cellStyle name="Normal 41 3 3 4 2 2" xfId="35481"/>
    <cellStyle name="Normal 41 3 3 4 2 3" xfId="55374"/>
    <cellStyle name="Normal 41 3 3 4 3" xfId="28051"/>
    <cellStyle name="Normal 41 3 3 4 4" xfId="47939"/>
    <cellStyle name="Normal 41 3 3 5" xfId="11017"/>
    <cellStyle name="Normal 41 3 3 5 2" xfId="30532"/>
    <cellStyle name="Normal 41 3 3 5 3" xfId="50425"/>
    <cellStyle name="Normal 41 3 3 6" xfId="20738"/>
    <cellStyle name="Normal 41 3 3 7" xfId="40380"/>
    <cellStyle name="Normal 41 3 4" xfId="2236"/>
    <cellStyle name="Normal 41 3 4 2" xfId="4505"/>
    <cellStyle name="Normal 41 3 4 2 2" xfId="9941"/>
    <cellStyle name="Normal 41 3 4 2 2 2" xfId="19664"/>
    <cellStyle name="Normal 41 3 4 2 2 2 2" xfId="39177"/>
    <cellStyle name="Normal 41 3 4 2 2 2 3" xfId="59070"/>
    <cellStyle name="Normal 41 3 4 2 2 3" xfId="29390"/>
    <cellStyle name="Normal 41 3 4 2 2 4" xfId="49278"/>
    <cellStyle name="Normal 41 3 4 2 3" xfId="14358"/>
    <cellStyle name="Normal 41 3 4 2 3 2" xfId="33872"/>
    <cellStyle name="Normal 41 3 4 2 3 3" xfId="53765"/>
    <cellStyle name="Normal 41 3 4 2 4" xfId="25277"/>
    <cellStyle name="Normal 41 3 4 2 5" xfId="45044"/>
    <cellStyle name="Normal 41 3 4 3" xfId="6766"/>
    <cellStyle name="Normal 41 3 4 3 2" xfId="16503"/>
    <cellStyle name="Normal 41 3 4 3 2 2" xfId="36016"/>
    <cellStyle name="Normal 41 3 4 3 2 3" xfId="55909"/>
    <cellStyle name="Normal 41 3 4 3 3" xfId="28586"/>
    <cellStyle name="Normal 41 3 4 3 4" xfId="48474"/>
    <cellStyle name="Normal 41 3 4 4" xfId="12090"/>
    <cellStyle name="Normal 41 3 4 4 2" xfId="31605"/>
    <cellStyle name="Normal 41 3 4 4 3" xfId="51498"/>
    <cellStyle name="Normal 41 3 4 5" xfId="21811"/>
    <cellStyle name="Normal 41 3 4 6" xfId="41570"/>
    <cellStyle name="Normal 41 3 5" xfId="2896"/>
    <cellStyle name="Normal 41 3 5 2" xfId="8333"/>
    <cellStyle name="Normal 41 3 5 2 2" xfId="18056"/>
    <cellStyle name="Normal 41 3 5 2 2 2" xfId="37569"/>
    <cellStyle name="Normal 41 3 5 2 2 3" xfId="57462"/>
    <cellStyle name="Normal 41 3 5 2 3" xfId="26013"/>
    <cellStyle name="Normal 41 3 5 2 4" xfId="45784"/>
    <cellStyle name="Normal 41 3 5 3" xfId="12750"/>
    <cellStyle name="Normal 41 3 5 3 2" xfId="32264"/>
    <cellStyle name="Normal 41 3 5 3 3" xfId="52157"/>
    <cellStyle name="Normal 41 3 5 4" xfId="23669"/>
    <cellStyle name="Normal 41 3 5 5" xfId="43435"/>
    <cellStyle name="Normal 41 3 6" xfId="5156"/>
    <cellStyle name="Normal 41 3 6 2" xfId="14896"/>
    <cellStyle name="Normal 41 3 6 2 2" xfId="34409"/>
    <cellStyle name="Normal 41 3 6 2 3" xfId="54302"/>
    <cellStyle name="Normal 41 3 6 3" xfId="26978"/>
    <cellStyle name="Normal 41 3 6 4" xfId="46864"/>
    <cellStyle name="Normal 41 3 7" xfId="10482"/>
    <cellStyle name="Normal 41 3 7 2" xfId="29997"/>
    <cellStyle name="Normal 41 3 7 3" xfId="49890"/>
    <cellStyle name="Normal 41 3 8" xfId="20203"/>
    <cellStyle name="Normal 41 3 9" xfId="39845"/>
    <cellStyle name="Normal 41 4" xfId="1245"/>
    <cellStyle name="Normal 41 4 2" xfId="3617"/>
    <cellStyle name="Normal 41 4 2 2" xfId="9054"/>
    <cellStyle name="Normal 41 4 2 2 2" xfId="18777"/>
    <cellStyle name="Normal 41 4 2 2 2 2" xfId="38290"/>
    <cellStyle name="Normal 41 4 2 2 2 3" xfId="58183"/>
    <cellStyle name="Normal 41 4 2 2 3" xfId="25814"/>
    <cellStyle name="Normal 41 4 2 2 4" xfId="45583"/>
    <cellStyle name="Normal 41 4 2 3" xfId="13471"/>
    <cellStyle name="Normal 41 4 2 3 2" xfId="32985"/>
    <cellStyle name="Normal 41 4 2 3 3" xfId="52878"/>
    <cellStyle name="Normal 41 4 2 4" xfId="24390"/>
    <cellStyle name="Normal 41 4 2 5" xfId="44156"/>
    <cellStyle name="Normal 41 4 3" xfId="7406"/>
    <cellStyle name="Normal 41 4 3 2" xfId="17129"/>
    <cellStyle name="Normal 41 4 3 2 2" xfId="36642"/>
    <cellStyle name="Normal 41 4 3 2 3" xfId="56535"/>
    <cellStyle name="Normal 41 4 3 3" xfId="22556"/>
    <cellStyle name="Normal 41 4 3 4" xfId="42319"/>
    <cellStyle name="Normal 41 4 4" xfId="5344"/>
    <cellStyle name="Normal 41 4 4 2" xfId="15081"/>
    <cellStyle name="Normal 41 4 4 2 2" xfId="34594"/>
    <cellStyle name="Normal 41 4 4 2 3" xfId="54487"/>
    <cellStyle name="Normal 41 4 4 3" xfId="27164"/>
    <cellStyle name="Normal 41 4 4 4" xfId="47052"/>
    <cellStyle name="Normal 41 4 5" xfId="11203"/>
    <cellStyle name="Normal 41 4 5 2" xfId="30718"/>
    <cellStyle name="Normal 41 4 5 3" xfId="50611"/>
    <cellStyle name="Normal 41 4 6" xfId="20924"/>
    <cellStyle name="Normal 41 4 7" xfId="40579"/>
    <cellStyle name="Normal 41 5" xfId="694"/>
    <cellStyle name="Normal 41 5 2" xfId="3079"/>
    <cellStyle name="Normal 41 5 2 2" xfId="8516"/>
    <cellStyle name="Normal 41 5 2 2 2" xfId="18239"/>
    <cellStyle name="Normal 41 5 2 2 2 2" xfId="37752"/>
    <cellStyle name="Normal 41 5 2 2 2 3" xfId="57645"/>
    <cellStyle name="Normal 41 5 2 2 3" xfId="25820"/>
    <cellStyle name="Normal 41 5 2 2 4" xfId="45589"/>
    <cellStyle name="Normal 41 5 2 3" xfId="12933"/>
    <cellStyle name="Normal 41 5 2 3 2" xfId="32447"/>
    <cellStyle name="Normal 41 5 2 3 3" xfId="52340"/>
    <cellStyle name="Normal 41 5 2 4" xfId="23852"/>
    <cellStyle name="Normal 41 5 2 5" xfId="43618"/>
    <cellStyle name="Normal 41 5 3" xfId="6946"/>
    <cellStyle name="Normal 41 5 3 2" xfId="16682"/>
    <cellStyle name="Normal 41 5 3 2 2" xfId="36195"/>
    <cellStyle name="Normal 41 5 3 2 3" xfId="56088"/>
    <cellStyle name="Normal 41 5 3 3" xfId="22431"/>
    <cellStyle name="Normal 41 5 3 4" xfId="42193"/>
    <cellStyle name="Normal 41 5 4" xfId="5879"/>
    <cellStyle name="Normal 41 5 4 2" xfId="15616"/>
    <cellStyle name="Normal 41 5 4 2 2" xfId="35129"/>
    <cellStyle name="Normal 41 5 4 2 3" xfId="55022"/>
    <cellStyle name="Normal 41 5 4 3" xfId="27699"/>
    <cellStyle name="Normal 41 5 4 4" xfId="47587"/>
    <cellStyle name="Normal 41 5 5" xfId="10665"/>
    <cellStyle name="Normal 41 5 5 2" xfId="30180"/>
    <cellStyle name="Normal 41 5 5 3" xfId="50073"/>
    <cellStyle name="Normal 41 5 6" xfId="20386"/>
    <cellStyle name="Normal 41 5 7" xfId="40028"/>
    <cellStyle name="Normal 41 6" xfId="1842"/>
    <cellStyle name="Normal 41 6 2" xfId="4153"/>
    <cellStyle name="Normal 41 6 2 2" xfId="9589"/>
    <cellStyle name="Normal 41 6 2 2 2" xfId="19312"/>
    <cellStyle name="Normal 41 6 2 2 2 2" xfId="38825"/>
    <cellStyle name="Normal 41 6 2 2 2 3" xfId="58718"/>
    <cellStyle name="Normal 41 6 2 2 3" xfId="29038"/>
    <cellStyle name="Normal 41 6 2 2 4" xfId="48926"/>
    <cellStyle name="Normal 41 6 2 3" xfId="14006"/>
    <cellStyle name="Normal 41 6 2 3 2" xfId="33520"/>
    <cellStyle name="Normal 41 6 2 3 3" xfId="53413"/>
    <cellStyle name="Normal 41 6 2 4" xfId="24925"/>
    <cellStyle name="Normal 41 6 2 5" xfId="44692"/>
    <cellStyle name="Normal 41 6 3" xfId="6414"/>
    <cellStyle name="Normal 41 6 3 2" xfId="16151"/>
    <cellStyle name="Normal 41 6 3 2 2" xfId="35664"/>
    <cellStyle name="Normal 41 6 3 2 3" xfId="55557"/>
    <cellStyle name="Normal 41 6 3 3" xfId="28234"/>
    <cellStyle name="Normal 41 6 3 4" xfId="48122"/>
    <cellStyle name="Normal 41 6 4" xfId="11738"/>
    <cellStyle name="Normal 41 6 4 2" xfId="31253"/>
    <cellStyle name="Normal 41 6 4 3" xfId="51146"/>
    <cellStyle name="Normal 41 6 5" xfId="21459"/>
    <cellStyle name="Normal 41 6 6" xfId="41176"/>
    <cellStyle name="Normal 41 7" xfId="2405"/>
    <cellStyle name="Normal 41 7 2" xfId="7842"/>
    <cellStyle name="Normal 41 7 2 2" xfId="17565"/>
    <cellStyle name="Normal 41 7 2 2 2" xfId="37078"/>
    <cellStyle name="Normal 41 7 2 2 3" xfId="56971"/>
    <cellStyle name="Normal 41 7 2 3" xfId="26412"/>
    <cellStyle name="Normal 41 7 2 4" xfId="46185"/>
    <cellStyle name="Normal 41 7 3" xfId="12259"/>
    <cellStyle name="Normal 41 7 3 2" xfId="31773"/>
    <cellStyle name="Normal 41 7 3 3" xfId="51666"/>
    <cellStyle name="Normal 41 7 4" xfId="23178"/>
    <cellStyle name="Normal 41 7 5" xfId="42944"/>
    <cellStyle name="Normal 41 8" xfId="2544"/>
    <cellStyle name="Normal 41 8 2" xfId="7981"/>
    <cellStyle name="Normal 41 8 2 2" xfId="17704"/>
    <cellStyle name="Normal 41 8 2 2 2" xfId="37217"/>
    <cellStyle name="Normal 41 8 2 2 3" xfId="57110"/>
    <cellStyle name="Normal 41 8 2 3" xfId="22763"/>
    <cellStyle name="Normal 41 8 2 4" xfId="42527"/>
    <cellStyle name="Normal 41 8 3" xfId="12398"/>
    <cellStyle name="Normal 41 8 3 2" xfId="31912"/>
    <cellStyle name="Normal 41 8 3 3" xfId="51805"/>
    <cellStyle name="Normal 41 8 4" xfId="23317"/>
    <cellStyle name="Normal 41 8 5" xfId="43083"/>
    <cellStyle name="Normal 41 9" xfId="4762"/>
    <cellStyle name="Normal 41 9 2" xfId="14544"/>
    <cellStyle name="Normal 41 9 2 2" xfId="34057"/>
    <cellStyle name="Normal 41 9 2 3" xfId="53950"/>
    <cellStyle name="Normal 41 9 3" xfId="26626"/>
    <cellStyle name="Normal 41 9 4" xfId="46470"/>
    <cellStyle name="Normal 42" xfId="118"/>
    <cellStyle name="Normal 42 10" xfId="10131"/>
    <cellStyle name="Normal 42 10 2" xfId="29646"/>
    <cellStyle name="Normal 42 10 3" xfId="49539"/>
    <cellStyle name="Normal 42 11" xfId="19852"/>
    <cellStyle name="Normal 42 12" xfId="39452"/>
    <cellStyle name="Normal 42 2" xfId="336"/>
    <cellStyle name="Normal 42 2 2" xfId="1422"/>
    <cellStyle name="Normal 42 2 2 2" xfId="3794"/>
    <cellStyle name="Normal 42 2 2 2 2" xfId="9231"/>
    <cellStyle name="Normal 42 2 2 2 2 2" xfId="18954"/>
    <cellStyle name="Normal 42 2 2 2 2 2 2" xfId="38467"/>
    <cellStyle name="Normal 42 2 2 2 2 2 3" xfId="58360"/>
    <cellStyle name="Normal 42 2 2 2 2 3" xfId="26415"/>
    <cellStyle name="Normal 42 2 2 2 2 4" xfId="46188"/>
    <cellStyle name="Normal 42 2 2 2 3" xfId="13648"/>
    <cellStyle name="Normal 42 2 2 2 3 2" xfId="33162"/>
    <cellStyle name="Normal 42 2 2 2 3 3" xfId="53055"/>
    <cellStyle name="Normal 42 2 2 2 4" xfId="24567"/>
    <cellStyle name="Normal 42 2 2 2 5" xfId="44333"/>
    <cellStyle name="Normal 42 2 2 3" xfId="7554"/>
    <cellStyle name="Normal 42 2 2 3 2" xfId="17277"/>
    <cellStyle name="Normal 42 2 2 3 2 2" xfId="36790"/>
    <cellStyle name="Normal 42 2 2 3 2 3" xfId="56683"/>
    <cellStyle name="Normal 42 2 2 3 3" xfId="26238"/>
    <cellStyle name="Normal 42 2 2 3 4" xfId="46009"/>
    <cellStyle name="Normal 42 2 2 4" xfId="5521"/>
    <cellStyle name="Normal 42 2 2 4 2" xfId="15258"/>
    <cellStyle name="Normal 42 2 2 4 2 2" xfId="34771"/>
    <cellStyle name="Normal 42 2 2 4 2 3" xfId="54664"/>
    <cellStyle name="Normal 42 2 2 4 3" xfId="27341"/>
    <cellStyle name="Normal 42 2 2 4 4" xfId="47229"/>
    <cellStyle name="Normal 42 2 2 5" xfId="11380"/>
    <cellStyle name="Normal 42 2 2 5 2" xfId="30895"/>
    <cellStyle name="Normal 42 2 2 5 3" xfId="50788"/>
    <cellStyle name="Normal 42 2 2 6" xfId="21101"/>
    <cellStyle name="Normal 42 2 2 7" xfId="40756"/>
    <cellStyle name="Normal 42 2 3" xfId="871"/>
    <cellStyle name="Normal 42 2 3 2" xfId="3256"/>
    <cellStyle name="Normal 42 2 3 2 2" xfId="8693"/>
    <cellStyle name="Normal 42 2 3 2 2 2" xfId="18416"/>
    <cellStyle name="Normal 42 2 3 2 2 2 2" xfId="37929"/>
    <cellStyle name="Normal 42 2 3 2 2 2 3" xfId="57822"/>
    <cellStyle name="Normal 42 2 3 2 2 3" xfId="26005"/>
    <cellStyle name="Normal 42 2 3 2 2 4" xfId="45776"/>
    <cellStyle name="Normal 42 2 3 2 3" xfId="13110"/>
    <cellStyle name="Normal 42 2 3 2 3 2" xfId="32624"/>
    <cellStyle name="Normal 42 2 3 2 3 3" xfId="52517"/>
    <cellStyle name="Normal 42 2 3 2 4" xfId="24029"/>
    <cellStyle name="Normal 42 2 3 2 5" xfId="43795"/>
    <cellStyle name="Normal 42 2 3 3" xfId="7094"/>
    <cellStyle name="Normal 42 2 3 3 2" xfId="16830"/>
    <cellStyle name="Normal 42 2 3 3 2 2" xfId="36343"/>
    <cellStyle name="Normal 42 2 3 3 2 3" xfId="56236"/>
    <cellStyle name="Normal 42 2 3 3 3" xfId="22640"/>
    <cellStyle name="Normal 42 2 3 3 4" xfId="42404"/>
    <cellStyle name="Normal 42 2 3 4" xfId="6056"/>
    <cellStyle name="Normal 42 2 3 4 2" xfId="15793"/>
    <cellStyle name="Normal 42 2 3 4 2 2" xfId="35306"/>
    <cellStyle name="Normal 42 2 3 4 2 3" xfId="55199"/>
    <cellStyle name="Normal 42 2 3 4 3" xfId="27876"/>
    <cellStyle name="Normal 42 2 3 4 4" xfId="47764"/>
    <cellStyle name="Normal 42 2 3 5" xfId="10842"/>
    <cellStyle name="Normal 42 2 3 5 2" xfId="30357"/>
    <cellStyle name="Normal 42 2 3 5 3" xfId="50250"/>
    <cellStyle name="Normal 42 2 3 6" xfId="20563"/>
    <cellStyle name="Normal 42 2 3 7" xfId="40205"/>
    <cellStyle name="Normal 42 2 4" xfId="2061"/>
    <cellStyle name="Normal 42 2 4 2" xfId="4330"/>
    <cellStyle name="Normal 42 2 4 2 2" xfId="9766"/>
    <cellStyle name="Normal 42 2 4 2 2 2" xfId="19489"/>
    <cellStyle name="Normal 42 2 4 2 2 2 2" xfId="39002"/>
    <cellStyle name="Normal 42 2 4 2 2 2 3" xfId="58895"/>
    <cellStyle name="Normal 42 2 4 2 2 3" xfId="29215"/>
    <cellStyle name="Normal 42 2 4 2 2 4" xfId="49103"/>
    <cellStyle name="Normal 42 2 4 2 3" xfId="14183"/>
    <cellStyle name="Normal 42 2 4 2 3 2" xfId="33697"/>
    <cellStyle name="Normal 42 2 4 2 3 3" xfId="53590"/>
    <cellStyle name="Normal 42 2 4 2 4" xfId="25102"/>
    <cellStyle name="Normal 42 2 4 2 5" xfId="44869"/>
    <cellStyle name="Normal 42 2 4 3" xfId="6591"/>
    <cellStyle name="Normal 42 2 4 3 2" xfId="16328"/>
    <cellStyle name="Normal 42 2 4 3 2 2" xfId="35841"/>
    <cellStyle name="Normal 42 2 4 3 2 3" xfId="55734"/>
    <cellStyle name="Normal 42 2 4 3 3" xfId="28411"/>
    <cellStyle name="Normal 42 2 4 3 4" xfId="48299"/>
    <cellStyle name="Normal 42 2 4 4" xfId="11915"/>
    <cellStyle name="Normal 42 2 4 4 2" xfId="31430"/>
    <cellStyle name="Normal 42 2 4 4 3" xfId="51323"/>
    <cellStyle name="Normal 42 2 4 5" xfId="21636"/>
    <cellStyle name="Normal 42 2 4 6" xfId="41395"/>
    <cellStyle name="Normal 42 2 5" xfId="2721"/>
    <cellStyle name="Normal 42 2 5 2" xfId="8158"/>
    <cellStyle name="Normal 42 2 5 2 2" xfId="17881"/>
    <cellStyle name="Normal 42 2 5 2 2 2" xfId="37394"/>
    <cellStyle name="Normal 42 2 5 2 2 3" xfId="57287"/>
    <cellStyle name="Normal 42 2 5 2 3" xfId="26045"/>
    <cellStyle name="Normal 42 2 5 2 4" xfId="45816"/>
    <cellStyle name="Normal 42 2 5 3" xfId="12575"/>
    <cellStyle name="Normal 42 2 5 3 2" xfId="32089"/>
    <cellStyle name="Normal 42 2 5 3 3" xfId="51982"/>
    <cellStyle name="Normal 42 2 5 4" xfId="23494"/>
    <cellStyle name="Normal 42 2 5 5" xfId="43260"/>
    <cellStyle name="Normal 42 2 6" xfId="4981"/>
    <cellStyle name="Normal 42 2 6 2" xfId="14721"/>
    <cellStyle name="Normal 42 2 6 2 2" xfId="34234"/>
    <cellStyle name="Normal 42 2 6 2 3" xfId="54127"/>
    <cellStyle name="Normal 42 2 6 3" xfId="26803"/>
    <cellStyle name="Normal 42 2 6 4" xfId="46689"/>
    <cellStyle name="Normal 42 2 7" xfId="10307"/>
    <cellStyle name="Normal 42 2 7 2" xfId="29822"/>
    <cellStyle name="Normal 42 2 7 3" xfId="49715"/>
    <cellStyle name="Normal 42 2 8" xfId="20028"/>
    <cellStyle name="Normal 42 2 9" xfId="39670"/>
    <cellStyle name="Normal 42 3" xfId="512"/>
    <cellStyle name="Normal 42 3 2" xfId="1598"/>
    <cellStyle name="Normal 42 3 2 2" xfId="3970"/>
    <cellStyle name="Normal 42 3 2 2 2" xfId="9407"/>
    <cellStyle name="Normal 42 3 2 2 2 2" xfId="19130"/>
    <cellStyle name="Normal 42 3 2 2 2 2 2" xfId="38643"/>
    <cellStyle name="Normal 42 3 2 2 2 2 3" xfId="58536"/>
    <cellStyle name="Normal 42 3 2 2 2 3" xfId="23139"/>
    <cellStyle name="Normal 42 3 2 2 2 4" xfId="42905"/>
    <cellStyle name="Normal 42 3 2 2 3" xfId="13824"/>
    <cellStyle name="Normal 42 3 2 2 3 2" xfId="33338"/>
    <cellStyle name="Normal 42 3 2 2 3 3" xfId="53231"/>
    <cellStyle name="Normal 42 3 2 2 4" xfId="24743"/>
    <cellStyle name="Normal 42 3 2 2 5" xfId="44509"/>
    <cellStyle name="Normal 42 3 2 3" xfId="7701"/>
    <cellStyle name="Normal 42 3 2 3 2" xfId="17424"/>
    <cellStyle name="Normal 42 3 2 3 2 2" xfId="36937"/>
    <cellStyle name="Normal 42 3 2 3 2 3" xfId="56830"/>
    <cellStyle name="Normal 42 3 2 3 3" xfId="22168"/>
    <cellStyle name="Normal 42 3 2 3 4" xfId="41928"/>
    <cellStyle name="Normal 42 3 2 4" xfId="5697"/>
    <cellStyle name="Normal 42 3 2 4 2" xfId="15434"/>
    <cellStyle name="Normal 42 3 2 4 2 2" xfId="34947"/>
    <cellStyle name="Normal 42 3 2 4 2 3" xfId="54840"/>
    <cellStyle name="Normal 42 3 2 4 3" xfId="27517"/>
    <cellStyle name="Normal 42 3 2 4 4" xfId="47405"/>
    <cellStyle name="Normal 42 3 2 5" xfId="11556"/>
    <cellStyle name="Normal 42 3 2 5 2" xfId="31071"/>
    <cellStyle name="Normal 42 3 2 5 3" xfId="50964"/>
    <cellStyle name="Normal 42 3 2 6" xfId="21277"/>
    <cellStyle name="Normal 42 3 2 7" xfId="40932"/>
    <cellStyle name="Normal 42 3 3" xfId="1047"/>
    <cellStyle name="Normal 42 3 3 2" xfId="3432"/>
    <cellStyle name="Normal 42 3 3 2 2" xfId="8869"/>
    <cellStyle name="Normal 42 3 3 2 2 2" xfId="18592"/>
    <cellStyle name="Normal 42 3 3 2 2 2 2" xfId="38105"/>
    <cellStyle name="Normal 42 3 3 2 2 2 3" xfId="57998"/>
    <cellStyle name="Normal 42 3 3 2 2 3" xfId="22418"/>
    <cellStyle name="Normal 42 3 3 2 2 4" xfId="42180"/>
    <cellStyle name="Normal 42 3 3 2 3" xfId="13286"/>
    <cellStyle name="Normal 42 3 3 2 3 2" xfId="32800"/>
    <cellStyle name="Normal 42 3 3 2 3 3" xfId="52693"/>
    <cellStyle name="Normal 42 3 3 2 4" xfId="24205"/>
    <cellStyle name="Normal 42 3 3 2 5" xfId="43971"/>
    <cellStyle name="Normal 42 3 3 3" xfId="7241"/>
    <cellStyle name="Normal 42 3 3 3 2" xfId="16977"/>
    <cellStyle name="Normal 42 3 3 3 2 2" xfId="36490"/>
    <cellStyle name="Normal 42 3 3 3 2 3" xfId="56383"/>
    <cellStyle name="Normal 42 3 3 3 3" xfId="25778"/>
    <cellStyle name="Normal 42 3 3 3 4" xfId="45547"/>
    <cellStyle name="Normal 42 3 3 4" xfId="6232"/>
    <cellStyle name="Normal 42 3 3 4 2" xfId="15969"/>
    <cellStyle name="Normal 42 3 3 4 2 2" xfId="35482"/>
    <cellStyle name="Normal 42 3 3 4 2 3" xfId="55375"/>
    <cellStyle name="Normal 42 3 3 4 3" xfId="28052"/>
    <cellStyle name="Normal 42 3 3 4 4" xfId="47940"/>
    <cellStyle name="Normal 42 3 3 5" xfId="11018"/>
    <cellStyle name="Normal 42 3 3 5 2" xfId="30533"/>
    <cellStyle name="Normal 42 3 3 5 3" xfId="50426"/>
    <cellStyle name="Normal 42 3 3 6" xfId="20739"/>
    <cellStyle name="Normal 42 3 3 7" xfId="40381"/>
    <cellStyle name="Normal 42 3 4" xfId="2237"/>
    <cellStyle name="Normal 42 3 4 2" xfId="4506"/>
    <cellStyle name="Normal 42 3 4 2 2" xfId="9942"/>
    <cellStyle name="Normal 42 3 4 2 2 2" xfId="19665"/>
    <cellStyle name="Normal 42 3 4 2 2 2 2" xfId="39178"/>
    <cellStyle name="Normal 42 3 4 2 2 2 3" xfId="59071"/>
    <cellStyle name="Normal 42 3 4 2 2 3" xfId="29391"/>
    <cellStyle name="Normal 42 3 4 2 2 4" xfId="49279"/>
    <cellStyle name="Normal 42 3 4 2 3" xfId="14359"/>
    <cellStyle name="Normal 42 3 4 2 3 2" xfId="33873"/>
    <cellStyle name="Normal 42 3 4 2 3 3" xfId="53766"/>
    <cellStyle name="Normal 42 3 4 2 4" xfId="25278"/>
    <cellStyle name="Normal 42 3 4 2 5" xfId="45045"/>
    <cellStyle name="Normal 42 3 4 3" xfId="6767"/>
    <cellStyle name="Normal 42 3 4 3 2" xfId="16504"/>
    <cellStyle name="Normal 42 3 4 3 2 2" xfId="36017"/>
    <cellStyle name="Normal 42 3 4 3 2 3" xfId="55910"/>
    <cellStyle name="Normal 42 3 4 3 3" xfId="28587"/>
    <cellStyle name="Normal 42 3 4 3 4" xfId="48475"/>
    <cellStyle name="Normal 42 3 4 4" xfId="12091"/>
    <cellStyle name="Normal 42 3 4 4 2" xfId="31606"/>
    <cellStyle name="Normal 42 3 4 4 3" xfId="51499"/>
    <cellStyle name="Normal 42 3 4 5" xfId="21812"/>
    <cellStyle name="Normal 42 3 4 6" xfId="41571"/>
    <cellStyle name="Normal 42 3 5" xfId="2897"/>
    <cellStyle name="Normal 42 3 5 2" xfId="8334"/>
    <cellStyle name="Normal 42 3 5 2 2" xfId="18057"/>
    <cellStyle name="Normal 42 3 5 2 2 2" xfId="37570"/>
    <cellStyle name="Normal 42 3 5 2 2 3" xfId="57463"/>
    <cellStyle name="Normal 42 3 5 2 3" xfId="25915"/>
    <cellStyle name="Normal 42 3 5 2 4" xfId="45685"/>
    <cellStyle name="Normal 42 3 5 3" xfId="12751"/>
    <cellStyle name="Normal 42 3 5 3 2" xfId="32265"/>
    <cellStyle name="Normal 42 3 5 3 3" xfId="52158"/>
    <cellStyle name="Normal 42 3 5 4" xfId="23670"/>
    <cellStyle name="Normal 42 3 5 5" xfId="43436"/>
    <cellStyle name="Normal 42 3 6" xfId="5157"/>
    <cellStyle name="Normal 42 3 6 2" xfId="14897"/>
    <cellStyle name="Normal 42 3 6 2 2" xfId="34410"/>
    <cellStyle name="Normal 42 3 6 2 3" xfId="54303"/>
    <cellStyle name="Normal 42 3 6 3" xfId="26979"/>
    <cellStyle name="Normal 42 3 6 4" xfId="46865"/>
    <cellStyle name="Normal 42 3 7" xfId="10483"/>
    <cellStyle name="Normal 42 3 7 2" xfId="29998"/>
    <cellStyle name="Normal 42 3 7 3" xfId="49891"/>
    <cellStyle name="Normal 42 3 8" xfId="20204"/>
    <cellStyle name="Normal 42 3 9" xfId="39846"/>
    <cellStyle name="Normal 42 4" xfId="1246"/>
    <cellStyle name="Normal 42 4 2" xfId="3618"/>
    <cellStyle name="Normal 42 4 2 2" xfId="9055"/>
    <cellStyle name="Normal 42 4 2 2 2" xfId="18778"/>
    <cellStyle name="Normal 42 4 2 2 2 2" xfId="38291"/>
    <cellStyle name="Normal 42 4 2 2 2 3" xfId="58184"/>
    <cellStyle name="Normal 42 4 2 2 3" xfId="22161"/>
    <cellStyle name="Normal 42 4 2 2 4" xfId="41921"/>
    <cellStyle name="Normal 42 4 2 3" xfId="13472"/>
    <cellStyle name="Normal 42 4 2 3 2" xfId="32986"/>
    <cellStyle name="Normal 42 4 2 3 3" xfId="52879"/>
    <cellStyle name="Normal 42 4 2 4" xfId="24391"/>
    <cellStyle name="Normal 42 4 2 5" xfId="44157"/>
    <cellStyle name="Normal 42 4 3" xfId="7407"/>
    <cellStyle name="Normal 42 4 3 2" xfId="17130"/>
    <cellStyle name="Normal 42 4 3 2 2" xfId="36643"/>
    <cellStyle name="Normal 42 4 3 2 3" xfId="56536"/>
    <cellStyle name="Normal 42 4 3 3" xfId="22014"/>
    <cellStyle name="Normal 42 4 3 4" xfId="41774"/>
    <cellStyle name="Normal 42 4 4" xfId="5345"/>
    <cellStyle name="Normal 42 4 4 2" xfId="15082"/>
    <cellStyle name="Normal 42 4 4 2 2" xfId="34595"/>
    <cellStyle name="Normal 42 4 4 2 3" xfId="54488"/>
    <cellStyle name="Normal 42 4 4 3" xfId="27165"/>
    <cellStyle name="Normal 42 4 4 4" xfId="47053"/>
    <cellStyle name="Normal 42 4 5" xfId="11204"/>
    <cellStyle name="Normal 42 4 5 2" xfId="30719"/>
    <cellStyle name="Normal 42 4 5 3" xfId="50612"/>
    <cellStyle name="Normal 42 4 6" xfId="20925"/>
    <cellStyle name="Normal 42 4 7" xfId="40580"/>
    <cellStyle name="Normal 42 5" xfId="695"/>
    <cellStyle name="Normal 42 5 2" xfId="3080"/>
    <cellStyle name="Normal 42 5 2 2" xfId="8517"/>
    <cellStyle name="Normal 42 5 2 2 2" xfId="18240"/>
    <cellStyle name="Normal 42 5 2 2 2 2" xfId="37753"/>
    <cellStyle name="Normal 42 5 2 2 2 3" xfId="57646"/>
    <cellStyle name="Normal 42 5 2 2 3" xfId="26559"/>
    <cellStyle name="Normal 42 5 2 2 4" xfId="46332"/>
    <cellStyle name="Normal 42 5 2 3" xfId="12934"/>
    <cellStyle name="Normal 42 5 2 3 2" xfId="32448"/>
    <cellStyle name="Normal 42 5 2 3 3" xfId="52341"/>
    <cellStyle name="Normal 42 5 2 4" xfId="23853"/>
    <cellStyle name="Normal 42 5 2 5" xfId="43619"/>
    <cellStyle name="Normal 42 5 3" xfId="6947"/>
    <cellStyle name="Normal 42 5 3 2" xfId="16683"/>
    <cellStyle name="Normal 42 5 3 2 2" xfId="36196"/>
    <cellStyle name="Normal 42 5 3 2 3" xfId="56089"/>
    <cellStyle name="Normal 42 5 3 3" xfId="22881"/>
    <cellStyle name="Normal 42 5 3 4" xfId="42646"/>
    <cellStyle name="Normal 42 5 4" xfId="5880"/>
    <cellStyle name="Normal 42 5 4 2" xfId="15617"/>
    <cellStyle name="Normal 42 5 4 2 2" xfId="35130"/>
    <cellStyle name="Normal 42 5 4 2 3" xfId="55023"/>
    <cellStyle name="Normal 42 5 4 3" xfId="27700"/>
    <cellStyle name="Normal 42 5 4 4" xfId="47588"/>
    <cellStyle name="Normal 42 5 5" xfId="10666"/>
    <cellStyle name="Normal 42 5 5 2" xfId="30181"/>
    <cellStyle name="Normal 42 5 5 3" xfId="50074"/>
    <cellStyle name="Normal 42 5 6" xfId="20387"/>
    <cellStyle name="Normal 42 5 7" xfId="40029"/>
    <cellStyle name="Normal 42 6" xfId="1843"/>
    <cellStyle name="Normal 42 6 2" xfId="4154"/>
    <cellStyle name="Normal 42 6 2 2" xfId="9590"/>
    <cellStyle name="Normal 42 6 2 2 2" xfId="19313"/>
    <cellStyle name="Normal 42 6 2 2 2 2" xfId="38826"/>
    <cellStyle name="Normal 42 6 2 2 2 3" xfId="58719"/>
    <cellStyle name="Normal 42 6 2 2 3" xfId="29039"/>
    <cellStyle name="Normal 42 6 2 2 4" xfId="48927"/>
    <cellStyle name="Normal 42 6 2 3" xfId="14007"/>
    <cellStyle name="Normal 42 6 2 3 2" xfId="33521"/>
    <cellStyle name="Normal 42 6 2 3 3" xfId="53414"/>
    <cellStyle name="Normal 42 6 2 4" xfId="24926"/>
    <cellStyle name="Normal 42 6 2 5" xfId="44693"/>
    <cellStyle name="Normal 42 6 3" xfId="6415"/>
    <cellStyle name="Normal 42 6 3 2" xfId="16152"/>
    <cellStyle name="Normal 42 6 3 2 2" xfId="35665"/>
    <cellStyle name="Normal 42 6 3 2 3" xfId="55558"/>
    <cellStyle name="Normal 42 6 3 3" xfId="28235"/>
    <cellStyle name="Normal 42 6 3 4" xfId="48123"/>
    <cellStyle name="Normal 42 6 4" xfId="11739"/>
    <cellStyle name="Normal 42 6 4 2" xfId="31254"/>
    <cellStyle name="Normal 42 6 4 3" xfId="51147"/>
    <cellStyle name="Normal 42 6 5" xfId="21460"/>
    <cellStyle name="Normal 42 6 6" xfId="41177"/>
    <cellStyle name="Normal 42 7" xfId="2406"/>
    <cellStyle name="Normal 42 7 2" xfId="7843"/>
    <cellStyle name="Normal 42 7 2 2" xfId="17566"/>
    <cellStyle name="Normal 42 7 2 2 2" xfId="37079"/>
    <cellStyle name="Normal 42 7 2 2 3" xfId="56972"/>
    <cellStyle name="Normal 42 7 2 3" xfId="22886"/>
    <cellStyle name="Normal 42 7 2 4" xfId="42651"/>
    <cellStyle name="Normal 42 7 3" xfId="12260"/>
    <cellStyle name="Normal 42 7 3 2" xfId="31774"/>
    <cellStyle name="Normal 42 7 3 3" xfId="51667"/>
    <cellStyle name="Normal 42 7 4" xfId="23179"/>
    <cellStyle name="Normal 42 7 5" xfId="42945"/>
    <cellStyle name="Normal 42 8" xfId="2545"/>
    <cellStyle name="Normal 42 8 2" xfId="7982"/>
    <cellStyle name="Normal 42 8 2 2" xfId="17705"/>
    <cellStyle name="Normal 42 8 2 2 2" xfId="37218"/>
    <cellStyle name="Normal 42 8 2 2 3" xfId="57111"/>
    <cellStyle name="Normal 42 8 2 3" xfId="25492"/>
    <cellStyle name="Normal 42 8 2 4" xfId="45259"/>
    <cellStyle name="Normal 42 8 3" xfId="12399"/>
    <cellStyle name="Normal 42 8 3 2" xfId="31913"/>
    <cellStyle name="Normal 42 8 3 3" xfId="51806"/>
    <cellStyle name="Normal 42 8 4" xfId="23318"/>
    <cellStyle name="Normal 42 8 5" xfId="43084"/>
    <cellStyle name="Normal 42 9" xfId="4763"/>
    <cellStyle name="Normal 42 9 2" xfId="14545"/>
    <cellStyle name="Normal 42 9 2 2" xfId="34058"/>
    <cellStyle name="Normal 42 9 2 3" xfId="53951"/>
    <cellStyle name="Normal 42 9 3" xfId="26627"/>
    <cellStyle name="Normal 42 9 4" xfId="46471"/>
    <cellStyle name="Normal 43" xfId="119"/>
    <cellStyle name="Normal 43 10" xfId="10132"/>
    <cellStyle name="Normal 43 10 2" xfId="29647"/>
    <cellStyle name="Normal 43 10 3" xfId="49540"/>
    <cellStyle name="Normal 43 11" xfId="19853"/>
    <cellStyle name="Normal 43 12" xfId="39453"/>
    <cellStyle name="Normal 43 2" xfId="337"/>
    <cellStyle name="Normal 43 2 2" xfId="1423"/>
    <cellStyle name="Normal 43 2 2 2" xfId="3795"/>
    <cellStyle name="Normal 43 2 2 2 2" xfId="9232"/>
    <cellStyle name="Normal 43 2 2 2 2 2" xfId="18955"/>
    <cellStyle name="Normal 43 2 2 2 2 2 2" xfId="38468"/>
    <cellStyle name="Normal 43 2 2 2 2 2 3" xfId="58361"/>
    <cellStyle name="Normal 43 2 2 2 2 3" xfId="22956"/>
    <cellStyle name="Normal 43 2 2 2 2 4" xfId="42721"/>
    <cellStyle name="Normal 43 2 2 2 3" xfId="13649"/>
    <cellStyle name="Normal 43 2 2 2 3 2" xfId="33163"/>
    <cellStyle name="Normal 43 2 2 2 3 3" xfId="53056"/>
    <cellStyle name="Normal 43 2 2 2 4" xfId="24568"/>
    <cellStyle name="Normal 43 2 2 2 5" xfId="44334"/>
    <cellStyle name="Normal 43 2 2 3" xfId="7555"/>
    <cellStyle name="Normal 43 2 2 3 2" xfId="17278"/>
    <cellStyle name="Normal 43 2 2 3 2 2" xfId="36791"/>
    <cellStyle name="Normal 43 2 2 3 2 3" xfId="56684"/>
    <cellStyle name="Normal 43 2 2 3 3" xfId="22853"/>
    <cellStyle name="Normal 43 2 2 3 4" xfId="42617"/>
    <cellStyle name="Normal 43 2 2 4" xfId="5522"/>
    <cellStyle name="Normal 43 2 2 4 2" xfId="15259"/>
    <cellStyle name="Normal 43 2 2 4 2 2" xfId="34772"/>
    <cellStyle name="Normal 43 2 2 4 2 3" xfId="54665"/>
    <cellStyle name="Normal 43 2 2 4 3" xfId="27342"/>
    <cellStyle name="Normal 43 2 2 4 4" xfId="47230"/>
    <cellStyle name="Normal 43 2 2 5" xfId="11381"/>
    <cellStyle name="Normal 43 2 2 5 2" xfId="30896"/>
    <cellStyle name="Normal 43 2 2 5 3" xfId="50789"/>
    <cellStyle name="Normal 43 2 2 6" xfId="21102"/>
    <cellStyle name="Normal 43 2 2 7" xfId="40757"/>
    <cellStyle name="Normal 43 2 3" xfId="872"/>
    <cellStyle name="Normal 43 2 3 2" xfId="3257"/>
    <cellStyle name="Normal 43 2 3 2 2" xfId="8694"/>
    <cellStyle name="Normal 43 2 3 2 2 2" xfId="18417"/>
    <cellStyle name="Normal 43 2 3 2 2 2 2" xfId="37930"/>
    <cellStyle name="Normal 43 2 3 2 2 2 3" xfId="57823"/>
    <cellStyle name="Normal 43 2 3 2 2 3" xfId="26200"/>
    <cellStyle name="Normal 43 2 3 2 2 4" xfId="45971"/>
    <cellStyle name="Normal 43 2 3 2 3" xfId="13111"/>
    <cellStyle name="Normal 43 2 3 2 3 2" xfId="32625"/>
    <cellStyle name="Normal 43 2 3 2 3 3" xfId="52518"/>
    <cellStyle name="Normal 43 2 3 2 4" xfId="24030"/>
    <cellStyle name="Normal 43 2 3 2 5" xfId="43796"/>
    <cellStyle name="Normal 43 2 3 3" xfId="7095"/>
    <cellStyle name="Normal 43 2 3 3 2" xfId="16831"/>
    <cellStyle name="Normal 43 2 3 3 2 2" xfId="36344"/>
    <cellStyle name="Normal 43 2 3 3 2 3" xfId="56237"/>
    <cellStyle name="Normal 43 2 3 3 3" xfId="26564"/>
    <cellStyle name="Normal 43 2 3 3 4" xfId="46337"/>
    <cellStyle name="Normal 43 2 3 4" xfId="6057"/>
    <cellStyle name="Normal 43 2 3 4 2" xfId="15794"/>
    <cellStyle name="Normal 43 2 3 4 2 2" xfId="35307"/>
    <cellStyle name="Normal 43 2 3 4 2 3" xfId="55200"/>
    <cellStyle name="Normal 43 2 3 4 3" xfId="27877"/>
    <cellStyle name="Normal 43 2 3 4 4" xfId="47765"/>
    <cellStyle name="Normal 43 2 3 5" xfId="10843"/>
    <cellStyle name="Normal 43 2 3 5 2" xfId="30358"/>
    <cellStyle name="Normal 43 2 3 5 3" xfId="50251"/>
    <cellStyle name="Normal 43 2 3 6" xfId="20564"/>
    <cellStyle name="Normal 43 2 3 7" xfId="40206"/>
    <cellStyle name="Normal 43 2 4" xfId="2062"/>
    <cellStyle name="Normal 43 2 4 2" xfId="4331"/>
    <cellStyle name="Normal 43 2 4 2 2" xfId="9767"/>
    <cellStyle name="Normal 43 2 4 2 2 2" xfId="19490"/>
    <cellStyle name="Normal 43 2 4 2 2 2 2" xfId="39003"/>
    <cellStyle name="Normal 43 2 4 2 2 2 3" xfId="58896"/>
    <cellStyle name="Normal 43 2 4 2 2 3" xfId="29216"/>
    <cellStyle name="Normal 43 2 4 2 2 4" xfId="49104"/>
    <cellStyle name="Normal 43 2 4 2 3" xfId="14184"/>
    <cellStyle name="Normal 43 2 4 2 3 2" xfId="33698"/>
    <cellStyle name="Normal 43 2 4 2 3 3" xfId="53591"/>
    <cellStyle name="Normal 43 2 4 2 4" xfId="25103"/>
    <cellStyle name="Normal 43 2 4 2 5" xfId="44870"/>
    <cellStyle name="Normal 43 2 4 3" xfId="6592"/>
    <cellStyle name="Normal 43 2 4 3 2" xfId="16329"/>
    <cellStyle name="Normal 43 2 4 3 2 2" xfId="35842"/>
    <cellStyle name="Normal 43 2 4 3 2 3" xfId="55735"/>
    <cellStyle name="Normal 43 2 4 3 3" xfId="28412"/>
    <cellStyle name="Normal 43 2 4 3 4" xfId="48300"/>
    <cellStyle name="Normal 43 2 4 4" xfId="11916"/>
    <cellStyle name="Normal 43 2 4 4 2" xfId="31431"/>
    <cellStyle name="Normal 43 2 4 4 3" xfId="51324"/>
    <cellStyle name="Normal 43 2 4 5" xfId="21637"/>
    <cellStyle name="Normal 43 2 4 6" xfId="41396"/>
    <cellStyle name="Normal 43 2 5" xfId="2722"/>
    <cellStyle name="Normal 43 2 5 2" xfId="8159"/>
    <cellStyle name="Normal 43 2 5 2 2" xfId="17882"/>
    <cellStyle name="Normal 43 2 5 2 2 2" xfId="37395"/>
    <cellStyle name="Normal 43 2 5 2 2 3" xfId="57288"/>
    <cellStyle name="Normal 43 2 5 2 3" xfId="26094"/>
    <cellStyle name="Normal 43 2 5 2 4" xfId="45865"/>
    <cellStyle name="Normal 43 2 5 3" xfId="12576"/>
    <cellStyle name="Normal 43 2 5 3 2" xfId="32090"/>
    <cellStyle name="Normal 43 2 5 3 3" xfId="51983"/>
    <cellStyle name="Normal 43 2 5 4" xfId="23495"/>
    <cellStyle name="Normal 43 2 5 5" xfId="43261"/>
    <cellStyle name="Normal 43 2 6" xfId="4982"/>
    <cellStyle name="Normal 43 2 6 2" xfId="14722"/>
    <cellStyle name="Normal 43 2 6 2 2" xfId="34235"/>
    <cellStyle name="Normal 43 2 6 2 3" xfId="54128"/>
    <cellStyle name="Normal 43 2 6 3" xfId="26804"/>
    <cellStyle name="Normal 43 2 6 4" xfId="46690"/>
    <cellStyle name="Normal 43 2 7" xfId="10308"/>
    <cellStyle name="Normal 43 2 7 2" xfId="29823"/>
    <cellStyle name="Normal 43 2 7 3" xfId="49716"/>
    <cellStyle name="Normal 43 2 8" xfId="20029"/>
    <cellStyle name="Normal 43 2 9" xfId="39671"/>
    <cellStyle name="Normal 43 3" xfId="513"/>
    <cellStyle name="Normal 43 3 2" xfId="1599"/>
    <cellStyle name="Normal 43 3 2 2" xfId="3971"/>
    <cellStyle name="Normal 43 3 2 2 2" xfId="9408"/>
    <cellStyle name="Normal 43 3 2 2 2 2" xfId="19131"/>
    <cellStyle name="Normal 43 3 2 2 2 2 2" xfId="38644"/>
    <cellStyle name="Normal 43 3 2 2 2 2 3" xfId="58537"/>
    <cellStyle name="Normal 43 3 2 2 2 3" xfId="22885"/>
    <cellStyle name="Normal 43 3 2 2 2 4" xfId="42650"/>
    <cellStyle name="Normal 43 3 2 2 3" xfId="13825"/>
    <cellStyle name="Normal 43 3 2 2 3 2" xfId="33339"/>
    <cellStyle name="Normal 43 3 2 2 3 3" xfId="53232"/>
    <cellStyle name="Normal 43 3 2 2 4" xfId="24744"/>
    <cellStyle name="Normal 43 3 2 2 5" xfId="44510"/>
    <cellStyle name="Normal 43 3 2 3" xfId="7702"/>
    <cellStyle name="Normal 43 3 2 3 2" xfId="17425"/>
    <cellStyle name="Normal 43 3 2 3 2 2" xfId="36938"/>
    <cellStyle name="Normal 43 3 2 3 2 3" xfId="56831"/>
    <cellStyle name="Normal 43 3 2 3 3" xfId="26205"/>
    <cellStyle name="Normal 43 3 2 3 4" xfId="45976"/>
    <cellStyle name="Normal 43 3 2 4" xfId="5698"/>
    <cellStyle name="Normal 43 3 2 4 2" xfId="15435"/>
    <cellStyle name="Normal 43 3 2 4 2 2" xfId="34948"/>
    <cellStyle name="Normal 43 3 2 4 2 3" xfId="54841"/>
    <cellStyle name="Normal 43 3 2 4 3" xfId="27518"/>
    <cellStyle name="Normal 43 3 2 4 4" xfId="47406"/>
    <cellStyle name="Normal 43 3 2 5" xfId="11557"/>
    <cellStyle name="Normal 43 3 2 5 2" xfId="31072"/>
    <cellStyle name="Normal 43 3 2 5 3" xfId="50965"/>
    <cellStyle name="Normal 43 3 2 6" xfId="21278"/>
    <cellStyle name="Normal 43 3 2 7" xfId="40933"/>
    <cellStyle name="Normal 43 3 3" xfId="1048"/>
    <cellStyle name="Normal 43 3 3 2" xfId="3433"/>
    <cellStyle name="Normal 43 3 3 2 2" xfId="8870"/>
    <cellStyle name="Normal 43 3 3 2 2 2" xfId="18593"/>
    <cellStyle name="Normal 43 3 3 2 2 2 2" xfId="38106"/>
    <cellStyle name="Normal 43 3 3 2 2 2 3" xfId="57999"/>
    <cellStyle name="Normal 43 3 3 2 2 3" xfId="22083"/>
    <cellStyle name="Normal 43 3 3 2 2 4" xfId="41843"/>
    <cellStyle name="Normal 43 3 3 2 3" xfId="13287"/>
    <cellStyle name="Normal 43 3 3 2 3 2" xfId="32801"/>
    <cellStyle name="Normal 43 3 3 2 3 3" xfId="52694"/>
    <cellStyle name="Normal 43 3 3 2 4" xfId="24206"/>
    <cellStyle name="Normal 43 3 3 2 5" xfId="43972"/>
    <cellStyle name="Normal 43 3 3 3" xfId="7242"/>
    <cellStyle name="Normal 43 3 3 3 2" xfId="16978"/>
    <cellStyle name="Normal 43 3 3 3 2 2" xfId="36491"/>
    <cellStyle name="Normal 43 3 3 3 2 3" xfId="56384"/>
    <cellStyle name="Normal 43 3 3 3 3" xfId="25574"/>
    <cellStyle name="Normal 43 3 3 3 4" xfId="45342"/>
    <cellStyle name="Normal 43 3 3 4" xfId="6233"/>
    <cellStyle name="Normal 43 3 3 4 2" xfId="15970"/>
    <cellStyle name="Normal 43 3 3 4 2 2" xfId="35483"/>
    <cellStyle name="Normal 43 3 3 4 2 3" xfId="55376"/>
    <cellStyle name="Normal 43 3 3 4 3" xfId="28053"/>
    <cellStyle name="Normal 43 3 3 4 4" xfId="47941"/>
    <cellStyle name="Normal 43 3 3 5" xfId="11019"/>
    <cellStyle name="Normal 43 3 3 5 2" xfId="30534"/>
    <cellStyle name="Normal 43 3 3 5 3" xfId="50427"/>
    <cellStyle name="Normal 43 3 3 6" xfId="20740"/>
    <cellStyle name="Normal 43 3 3 7" xfId="40382"/>
    <cellStyle name="Normal 43 3 4" xfId="2238"/>
    <cellStyle name="Normal 43 3 4 2" xfId="4507"/>
    <cellStyle name="Normal 43 3 4 2 2" xfId="9943"/>
    <cellStyle name="Normal 43 3 4 2 2 2" xfId="19666"/>
    <cellStyle name="Normal 43 3 4 2 2 2 2" xfId="39179"/>
    <cellStyle name="Normal 43 3 4 2 2 2 3" xfId="59072"/>
    <cellStyle name="Normal 43 3 4 2 2 3" xfId="29392"/>
    <cellStyle name="Normal 43 3 4 2 2 4" xfId="49280"/>
    <cellStyle name="Normal 43 3 4 2 3" xfId="14360"/>
    <cellStyle name="Normal 43 3 4 2 3 2" xfId="33874"/>
    <cellStyle name="Normal 43 3 4 2 3 3" xfId="53767"/>
    <cellStyle name="Normal 43 3 4 2 4" xfId="25279"/>
    <cellStyle name="Normal 43 3 4 2 5" xfId="45046"/>
    <cellStyle name="Normal 43 3 4 3" xfId="6768"/>
    <cellStyle name="Normal 43 3 4 3 2" xfId="16505"/>
    <cellStyle name="Normal 43 3 4 3 2 2" xfId="36018"/>
    <cellStyle name="Normal 43 3 4 3 2 3" xfId="55911"/>
    <cellStyle name="Normal 43 3 4 3 3" xfId="28588"/>
    <cellStyle name="Normal 43 3 4 3 4" xfId="48476"/>
    <cellStyle name="Normal 43 3 4 4" xfId="12092"/>
    <cellStyle name="Normal 43 3 4 4 2" xfId="31607"/>
    <cellStyle name="Normal 43 3 4 4 3" xfId="51500"/>
    <cellStyle name="Normal 43 3 4 5" xfId="21813"/>
    <cellStyle name="Normal 43 3 4 6" xfId="41572"/>
    <cellStyle name="Normal 43 3 5" xfId="2898"/>
    <cellStyle name="Normal 43 3 5 2" xfId="8335"/>
    <cellStyle name="Normal 43 3 5 2 2" xfId="18058"/>
    <cellStyle name="Normal 43 3 5 2 2 2" xfId="37571"/>
    <cellStyle name="Normal 43 3 5 2 2 3" xfId="57464"/>
    <cellStyle name="Normal 43 3 5 2 3" xfId="26003"/>
    <cellStyle name="Normal 43 3 5 2 4" xfId="45774"/>
    <cellStyle name="Normal 43 3 5 3" xfId="12752"/>
    <cellStyle name="Normal 43 3 5 3 2" xfId="32266"/>
    <cellStyle name="Normal 43 3 5 3 3" xfId="52159"/>
    <cellStyle name="Normal 43 3 5 4" xfId="23671"/>
    <cellStyle name="Normal 43 3 5 5" xfId="43437"/>
    <cellStyle name="Normal 43 3 6" xfId="5158"/>
    <cellStyle name="Normal 43 3 6 2" xfId="14898"/>
    <cellStyle name="Normal 43 3 6 2 2" xfId="34411"/>
    <cellStyle name="Normal 43 3 6 2 3" xfId="54304"/>
    <cellStyle name="Normal 43 3 6 3" xfId="26980"/>
    <cellStyle name="Normal 43 3 6 4" xfId="46866"/>
    <cellStyle name="Normal 43 3 7" xfId="10484"/>
    <cellStyle name="Normal 43 3 7 2" xfId="29999"/>
    <cellStyle name="Normal 43 3 7 3" xfId="49892"/>
    <cellStyle name="Normal 43 3 8" xfId="20205"/>
    <cellStyle name="Normal 43 3 9" xfId="39847"/>
    <cellStyle name="Normal 43 4" xfId="1247"/>
    <cellStyle name="Normal 43 4 2" xfId="3619"/>
    <cellStyle name="Normal 43 4 2 2" xfId="9056"/>
    <cellStyle name="Normal 43 4 2 2 2" xfId="18779"/>
    <cellStyle name="Normal 43 4 2 2 2 2" xfId="38292"/>
    <cellStyle name="Normal 43 4 2 2 2 3" xfId="58185"/>
    <cellStyle name="Normal 43 4 2 2 3" xfId="25720"/>
    <cellStyle name="Normal 43 4 2 2 4" xfId="45489"/>
    <cellStyle name="Normal 43 4 2 3" xfId="13473"/>
    <cellStyle name="Normal 43 4 2 3 2" xfId="32987"/>
    <cellStyle name="Normal 43 4 2 3 3" xfId="52880"/>
    <cellStyle name="Normal 43 4 2 4" xfId="24392"/>
    <cellStyle name="Normal 43 4 2 5" xfId="44158"/>
    <cellStyle name="Normal 43 4 3" xfId="7408"/>
    <cellStyle name="Normal 43 4 3 2" xfId="17131"/>
    <cellStyle name="Normal 43 4 3 2 2" xfId="36644"/>
    <cellStyle name="Normal 43 4 3 2 3" xfId="56537"/>
    <cellStyle name="Normal 43 4 3 3" xfId="26283"/>
    <cellStyle name="Normal 43 4 3 4" xfId="46055"/>
    <cellStyle name="Normal 43 4 4" xfId="5346"/>
    <cellStyle name="Normal 43 4 4 2" xfId="15083"/>
    <cellStyle name="Normal 43 4 4 2 2" xfId="34596"/>
    <cellStyle name="Normal 43 4 4 2 3" xfId="54489"/>
    <cellStyle name="Normal 43 4 4 3" xfId="27166"/>
    <cellStyle name="Normal 43 4 4 4" xfId="47054"/>
    <cellStyle name="Normal 43 4 5" xfId="11205"/>
    <cellStyle name="Normal 43 4 5 2" xfId="30720"/>
    <cellStyle name="Normal 43 4 5 3" xfId="50613"/>
    <cellStyle name="Normal 43 4 6" xfId="20926"/>
    <cellStyle name="Normal 43 4 7" xfId="40581"/>
    <cellStyle name="Normal 43 5" xfId="696"/>
    <cellStyle name="Normal 43 5 2" xfId="3081"/>
    <cellStyle name="Normal 43 5 2 2" xfId="8518"/>
    <cellStyle name="Normal 43 5 2 2 2" xfId="18241"/>
    <cellStyle name="Normal 43 5 2 2 2 2" xfId="37754"/>
    <cellStyle name="Normal 43 5 2 2 2 3" xfId="57647"/>
    <cellStyle name="Normal 43 5 2 2 3" xfId="22633"/>
    <cellStyle name="Normal 43 5 2 2 4" xfId="42396"/>
    <cellStyle name="Normal 43 5 2 3" xfId="12935"/>
    <cellStyle name="Normal 43 5 2 3 2" xfId="32449"/>
    <cellStyle name="Normal 43 5 2 3 3" xfId="52342"/>
    <cellStyle name="Normal 43 5 2 4" xfId="23854"/>
    <cellStyle name="Normal 43 5 2 5" xfId="43620"/>
    <cellStyle name="Normal 43 5 3" xfId="6948"/>
    <cellStyle name="Normal 43 5 3 2" xfId="16684"/>
    <cellStyle name="Normal 43 5 3 2 2" xfId="36197"/>
    <cellStyle name="Normal 43 5 3 2 3" xfId="56090"/>
    <cellStyle name="Normal 43 5 3 3" xfId="26560"/>
    <cellStyle name="Normal 43 5 3 4" xfId="46333"/>
    <cellStyle name="Normal 43 5 4" xfId="5881"/>
    <cellStyle name="Normal 43 5 4 2" xfId="15618"/>
    <cellStyle name="Normal 43 5 4 2 2" xfId="35131"/>
    <cellStyle name="Normal 43 5 4 2 3" xfId="55024"/>
    <cellStyle name="Normal 43 5 4 3" xfId="27701"/>
    <cellStyle name="Normal 43 5 4 4" xfId="47589"/>
    <cellStyle name="Normal 43 5 5" xfId="10667"/>
    <cellStyle name="Normal 43 5 5 2" xfId="30182"/>
    <cellStyle name="Normal 43 5 5 3" xfId="50075"/>
    <cellStyle name="Normal 43 5 6" xfId="20388"/>
    <cellStyle name="Normal 43 5 7" xfId="40030"/>
    <cellStyle name="Normal 43 6" xfId="1844"/>
    <cellStyle name="Normal 43 6 2" xfId="4155"/>
    <cellStyle name="Normal 43 6 2 2" xfId="9591"/>
    <cellStyle name="Normal 43 6 2 2 2" xfId="19314"/>
    <cellStyle name="Normal 43 6 2 2 2 2" xfId="38827"/>
    <cellStyle name="Normal 43 6 2 2 2 3" xfId="58720"/>
    <cellStyle name="Normal 43 6 2 2 3" xfId="29040"/>
    <cellStyle name="Normal 43 6 2 2 4" xfId="48928"/>
    <cellStyle name="Normal 43 6 2 3" xfId="14008"/>
    <cellStyle name="Normal 43 6 2 3 2" xfId="33522"/>
    <cellStyle name="Normal 43 6 2 3 3" xfId="53415"/>
    <cellStyle name="Normal 43 6 2 4" xfId="24927"/>
    <cellStyle name="Normal 43 6 2 5" xfId="44694"/>
    <cellStyle name="Normal 43 6 3" xfId="6416"/>
    <cellStyle name="Normal 43 6 3 2" xfId="16153"/>
    <cellStyle name="Normal 43 6 3 2 2" xfId="35666"/>
    <cellStyle name="Normal 43 6 3 2 3" xfId="55559"/>
    <cellStyle name="Normal 43 6 3 3" xfId="28236"/>
    <cellStyle name="Normal 43 6 3 4" xfId="48124"/>
    <cellStyle name="Normal 43 6 4" xfId="11740"/>
    <cellStyle name="Normal 43 6 4 2" xfId="31255"/>
    <cellStyle name="Normal 43 6 4 3" xfId="51148"/>
    <cellStyle name="Normal 43 6 5" xfId="21461"/>
    <cellStyle name="Normal 43 6 6" xfId="41178"/>
    <cellStyle name="Normal 43 7" xfId="2407"/>
    <cellStyle name="Normal 43 7 2" xfId="7844"/>
    <cellStyle name="Normal 43 7 2 2" xfId="17567"/>
    <cellStyle name="Normal 43 7 2 2 2" xfId="37080"/>
    <cellStyle name="Normal 43 7 2 2 3" xfId="56973"/>
    <cellStyle name="Normal 43 7 2 3" xfId="23002"/>
    <cellStyle name="Normal 43 7 2 4" xfId="42767"/>
    <cellStyle name="Normal 43 7 3" xfId="12261"/>
    <cellStyle name="Normal 43 7 3 2" xfId="31775"/>
    <cellStyle name="Normal 43 7 3 3" xfId="51668"/>
    <cellStyle name="Normal 43 7 4" xfId="23180"/>
    <cellStyle name="Normal 43 7 5" xfId="42946"/>
    <cellStyle name="Normal 43 8" xfId="2546"/>
    <cellStyle name="Normal 43 8 2" xfId="7983"/>
    <cellStyle name="Normal 43 8 2 2" xfId="17706"/>
    <cellStyle name="Normal 43 8 2 2 2" xfId="37219"/>
    <cellStyle name="Normal 43 8 2 2 3" xfId="57112"/>
    <cellStyle name="Normal 43 8 2 3" xfId="21951"/>
    <cellStyle name="Normal 43 8 2 4" xfId="41710"/>
    <cellStyle name="Normal 43 8 3" xfId="12400"/>
    <cellStyle name="Normal 43 8 3 2" xfId="31914"/>
    <cellStyle name="Normal 43 8 3 3" xfId="51807"/>
    <cellStyle name="Normal 43 8 4" xfId="23319"/>
    <cellStyle name="Normal 43 8 5" xfId="43085"/>
    <cellStyle name="Normal 43 9" xfId="4764"/>
    <cellStyle name="Normal 43 9 2" xfId="14546"/>
    <cellStyle name="Normal 43 9 2 2" xfId="34059"/>
    <cellStyle name="Normal 43 9 2 3" xfId="53952"/>
    <cellStyle name="Normal 43 9 3" xfId="26628"/>
    <cellStyle name="Normal 43 9 4" xfId="46472"/>
    <cellStyle name="Normal 44" xfId="120"/>
    <cellStyle name="Normal 44 10" xfId="10133"/>
    <cellStyle name="Normal 44 10 2" xfId="29648"/>
    <cellStyle name="Normal 44 10 3" xfId="49541"/>
    <cellStyle name="Normal 44 11" xfId="19854"/>
    <cellStyle name="Normal 44 12" xfId="39454"/>
    <cellStyle name="Normal 44 2" xfId="338"/>
    <cellStyle name="Normal 44 2 2" xfId="1424"/>
    <cellStyle name="Normal 44 2 2 2" xfId="3796"/>
    <cellStyle name="Normal 44 2 2 2 2" xfId="9233"/>
    <cellStyle name="Normal 44 2 2 2 2 2" xfId="18956"/>
    <cellStyle name="Normal 44 2 2 2 2 2 2" xfId="38469"/>
    <cellStyle name="Normal 44 2 2 2 2 2 3" xfId="58362"/>
    <cellStyle name="Normal 44 2 2 2 2 3" xfId="25875"/>
    <cellStyle name="Normal 44 2 2 2 2 4" xfId="45645"/>
    <cellStyle name="Normal 44 2 2 2 3" xfId="13650"/>
    <cellStyle name="Normal 44 2 2 2 3 2" xfId="33164"/>
    <cellStyle name="Normal 44 2 2 2 3 3" xfId="53057"/>
    <cellStyle name="Normal 44 2 2 2 4" xfId="24569"/>
    <cellStyle name="Normal 44 2 2 2 5" xfId="44335"/>
    <cellStyle name="Normal 44 2 2 3" xfId="7556"/>
    <cellStyle name="Normal 44 2 2 3 2" xfId="17279"/>
    <cellStyle name="Normal 44 2 2 3 2 2" xfId="36792"/>
    <cellStyle name="Normal 44 2 2 3 2 3" xfId="56685"/>
    <cellStyle name="Normal 44 2 2 3 3" xfId="25892"/>
    <cellStyle name="Normal 44 2 2 3 4" xfId="45662"/>
    <cellStyle name="Normal 44 2 2 4" xfId="5523"/>
    <cellStyle name="Normal 44 2 2 4 2" xfId="15260"/>
    <cellStyle name="Normal 44 2 2 4 2 2" xfId="34773"/>
    <cellStyle name="Normal 44 2 2 4 2 3" xfId="54666"/>
    <cellStyle name="Normal 44 2 2 4 3" xfId="27343"/>
    <cellStyle name="Normal 44 2 2 4 4" xfId="47231"/>
    <cellStyle name="Normal 44 2 2 5" xfId="11382"/>
    <cellStyle name="Normal 44 2 2 5 2" xfId="30897"/>
    <cellStyle name="Normal 44 2 2 5 3" xfId="50790"/>
    <cellStyle name="Normal 44 2 2 6" xfId="21103"/>
    <cellStyle name="Normal 44 2 2 7" xfId="40758"/>
    <cellStyle name="Normal 44 2 3" xfId="873"/>
    <cellStyle name="Normal 44 2 3 2" xfId="3258"/>
    <cellStyle name="Normal 44 2 3 2 2" xfId="8695"/>
    <cellStyle name="Normal 44 2 3 2 2 2" xfId="18418"/>
    <cellStyle name="Normal 44 2 3 2 2 2 2" xfId="37931"/>
    <cellStyle name="Normal 44 2 3 2 2 2 3" xfId="57824"/>
    <cellStyle name="Normal 44 2 3 2 2 3" xfId="22958"/>
    <cellStyle name="Normal 44 2 3 2 2 4" xfId="42723"/>
    <cellStyle name="Normal 44 2 3 2 3" xfId="13112"/>
    <cellStyle name="Normal 44 2 3 2 3 2" xfId="32626"/>
    <cellStyle name="Normal 44 2 3 2 3 3" xfId="52519"/>
    <cellStyle name="Normal 44 2 3 2 4" xfId="24031"/>
    <cellStyle name="Normal 44 2 3 2 5" xfId="43797"/>
    <cellStyle name="Normal 44 2 3 3" xfId="7096"/>
    <cellStyle name="Normal 44 2 3 3 2" xfId="16832"/>
    <cellStyle name="Normal 44 2 3 3 2 2" xfId="36345"/>
    <cellStyle name="Normal 44 2 3 3 2 3" xfId="56238"/>
    <cellStyle name="Normal 44 2 3 3 3" xfId="26179"/>
    <cellStyle name="Normal 44 2 3 3 4" xfId="45950"/>
    <cellStyle name="Normal 44 2 3 4" xfId="6058"/>
    <cellStyle name="Normal 44 2 3 4 2" xfId="15795"/>
    <cellStyle name="Normal 44 2 3 4 2 2" xfId="35308"/>
    <cellStyle name="Normal 44 2 3 4 2 3" xfId="55201"/>
    <cellStyle name="Normal 44 2 3 4 3" xfId="27878"/>
    <cellStyle name="Normal 44 2 3 4 4" xfId="47766"/>
    <cellStyle name="Normal 44 2 3 5" xfId="10844"/>
    <cellStyle name="Normal 44 2 3 5 2" xfId="30359"/>
    <cellStyle name="Normal 44 2 3 5 3" xfId="50252"/>
    <cellStyle name="Normal 44 2 3 6" xfId="20565"/>
    <cellStyle name="Normal 44 2 3 7" xfId="40207"/>
    <cellStyle name="Normal 44 2 4" xfId="2063"/>
    <cellStyle name="Normal 44 2 4 2" xfId="4332"/>
    <cellStyle name="Normal 44 2 4 2 2" xfId="9768"/>
    <cellStyle name="Normal 44 2 4 2 2 2" xfId="19491"/>
    <cellStyle name="Normal 44 2 4 2 2 2 2" xfId="39004"/>
    <cellStyle name="Normal 44 2 4 2 2 2 3" xfId="58897"/>
    <cellStyle name="Normal 44 2 4 2 2 3" xfId="29217"/>
    <cellStyle name="Normal 44 2 4 2 2 4" xfId="49105"/>
    <cellStyle name="Normal 44 2 4 2 3" xfId="14185"/>
    <cellStyle name="Normal 44 2 4 2 3 2" xfId="33699"/>
    <cellStyle name="Normal 44 2 4 2 3 3" xfId="53592"/>
    <cellStyle name="Normal 44 2 4 2 4" xfId="25104"/>
    <cellStyle name="Normal 44 2 4 2 5" xfId="44871"/>
    <cellStyle name="Normal 44 2 4 3" xfId="6593"/>
    <cellStyle name="Normal 44 2 4 3 2" xfId="16330"/>
    <cellStyle name="Normal 44 2 4 3 2 2" xfId="35843"/>
    <cellStyle name="Normal 44 2 4 3 2 3" xfId="55736"/>
    <cellStyle name="Normal 44 2 4 3 3" xfId="28413"/>
    <cellStyle name="Normal 44 2 4 3 4" xfId="48301"/>
    <cellStyle name="Normal 44 2 4 4" xfId="11917"/>
    <cellStyle name="Normal 44 2 4 4 2" xfId="31432"/>
    <cellStyle name="Normal 44 2 4 4 3" xfId="51325"/>
    <cellStyle name="Normal 44 2 4 5" xfId="21638"/>
    <cellStyle name="Normal 44 2 4 6" xfId="41397"/>
    <cellStyle name="Normal 44 2 5" xfId="2723"/>
    <cellStyle name="Normal 44 2 5 2" xfId="8160"/>
    <cellStyle name="Normal 44 2 5 2 2" xfId="17883"/>
    <cellStyle name="Normal 44 2 5 2 2 2" xfId="37396"/>
    <cellStyle name="Normal 44 2 5 2 2 3" xfId="57289"/>
    <cellStyle name="Normal 44 2 5 2 3" xfId="22304"/>
    <cellStyle name="Normal 44 2 5 2 4" xfId="42066"/>
    <cellStyle name="Normal 44 2 5 3" xfId="12577"/>
    <cellStyle name="Normal 44 2 5 3 2" xfId="32091"/>
    <cellStyle name="Normal 44 2 5 3 3" xfId="51984"/>
    <cellStyle name="Normal 44 2 5 4" xfId="23496"/>
    <cellStyle name="Normal 44 2 5 5" xfId="43262"/>
    <cellStyle name="Normal 44 2 6" xfId="4983"/>
    <cellStyle name="Normal 44 2 6 2" xfId="14723"/>
    <cellStyle name="Normal 44 2 6 2 2" xfId="34236"/>
    <cellStyle name="Normal 44 2 6 2 3" xfId="54129"/>
    <cellStyle name="Normal 44 2 6 3" xfId="26805"/>
    <cellStyle name="Normal 44 2 6 4" xfId="46691"/>
    <cellStyle name="Normal 44 2 7" xfId="10309"/>
    <cellStyle name="Normal 44 2 7 2" xfId="29824"/>
    <cellStyle name="Normal 44 2 7 3" xfId="49717"/>
    <cellStyle name="Normal 44 2 8" xfId="20030"/>
    <cellStyle name="Normal 44 2 9" xfId="39672"/>
    <cellStyle name="Normal 44 3" xfId="514"/>
    <cellStyle name="Normal 44 3 2" xfId="1600"/>
    <cellStyle name="Normal 44 3 2 2" xfId="3972"/>
    <cellStyle name="Normal 44 3 2 2 2" xfId="9409"/>
    <cellStyle name="Normal 44 3 2 2 2 2" xfId="19132"/>
    <cellStyle name="Normal 44 3 2 2 2 2 2" xfId="38645"/>
    <cellStyle name="Normal 44 3 2 2 2 2 3" xfId="58538"/>
    <cellStyle name="Normal 44 3 2 2 2 3" xfId="26556"/>
    <cellStyle name="Normal 44 3 2 2 2 4" xfId="46329"/>
    <cellStyle name="Normal 44 3 2 2 3" xfId="13826"/>
    <cellStyle name="Normal 44 3 2 2 3 2" xfId="33340"/>
    <cellStyle name="Normal 44 3 2 2 3 3" xfId="53233"/>
    <cellStyle name="Normal 44 3 2 2 4" xfId="24745"/>
    <cellStyle name="Normal 44 3 2 2 5" xfId="44511"/>
    <cellStyle name="Normal 44 3 2 3" xfId="7703"/>
    <cellStyle name="Normal 44 3 2 3 2" xfId="17426"/>
    <cellStyle name="Normal 44 3 2 3 2 2" xfId="36939"/>
    <cellStyle name="Normal 44 3 2 3 2 3" xfId="56832"/>
    <cellStyle name="Normal 44 3 2 3 3" xfId="26563"/>
    <cellStyle name="Normal 44 3 2 3 4" xfId="46336"/>
    <cellStyle name="Normal 44 3 2 4" xfId="5699"/>
    <cellStyle name="Normal 44 3 2 4 2" xfId="15436"/>
    <cellStyle name="Normal 44 3 2 4 2 2" xfId="34949"/>
    <cellStyle name="Normal 44 3 2 4 2 3" xfId="54842"/>
    <cellStyle name="Normal 44 3 2 4 3" xfId="27519"/>
    <cellStyle name="Normal 44 3 2 4 4" xfId="47407"/>
    <cellStyle name="Normal 44 3 2 5" xfId="11558"/>
    <cellStyle name="Normal 44 3 2 5 2" xfId="31073"/>
    <cellStyle name="Normal 44 3 2 5 3" xfId="50966"/>
    <cellStyle name="Normal 44 3 2 6" xfId="21279"/>
    <cellStyle name="Normal 44 3 2 7" xfId="40934"/>
    <cellStyle name="Normal 44 3 3" xfId="1049"/>
    <cellStyle name="Normal 44 3 3 2" xfId="3434"/>
    <cellStyle name="Normal 44 3 3 2 2" xfId="8871"/>
    <cellStyle name="Normal 44 3 3 2 2 2" xfId="18594"/>
    <cellStyle name="Normal 44 3 3 2 2 2 2" xfId="38107"/>
    <cellStyle name="Normal 44 3 3 2 2 2 3" xfId="58000"/>
    <cellStyle name="Normal 44 3 3 2 2 3" xfId="22313"/>
    <cellStyle name="Normal 44 3 3 2 2 4" xfId="42075"/>
    <cellStyle name="Normal 44 3 3 2 3" xfId="13288"/>
    <cellStyle name="Normal 44 3 3 2 3 2" xfId="32802"/>
    <cellStyle name="Normal 44 3 3 2 3 3" xfId="52695"/>
    <cellStyle name="Normal 44 3 3 2 4" xfId="24207"/>
    <cellStyle name="Normal 44 3 3 2 5" xfId="43973"/>
    <cellStyle name="Normal 44 3 3 3" xfId="7243"/>
    <cellStyle name="Normal 44 3 3 3 2" xfId="16979"/>
    <cellStyle name="Normal 44 3 3 3 2 2" xfId="36492"/>
    <cellStyle name="Normal 44 3 3 3 2 3" xfId="56385"/>
    <cellStyle name="Normal 44 3 3 3 3" xfId="22379"/>
    <cellStyle name="Normal 44 3 3 3 4" xfId="42141"/>
    <cellStyle name="Normal 44 3 3 4" xfId="6234"/>
    <cellStyle name="Normal 44 3 3 4 2" xfId="15971"/>
    <cellStyle name="Normal 44 3 3 4 2 2" xfId="35484"/>
    <cellStyle name="Normal 44 3 3 4 2 3" xfId="55377"/>
    <cellStyle name="Normal 44 3 3 4 3" xfId="28054"/>
    <cellStyle name="Normal 44 3 3 4 4" xfId="47942"/>
    <cellStyle name="Normal 44 3 3 5" xfId="11020"/>
    <cellStyle name="Normal 44 3 3 5 2" xfId="30535"/>
    <cellStyle name="Normal 44 3 3 5 3" xfId="50428"/>
    <cellStyle name="Normal 44 3 3 6" xfId="20741"/>
    <cellStyle name="Normal 44 3 3 7" xfId="40383"/>
    <cellStyle name="Normal 44 3 4" xfId="2239"/>
    <cellStyle name="Normal 44 3 4 2" xfId="4508"/>
    <cellStyle name="Normal 44 3 4 2 2" xfId="9944"/>
    <cellStyle name="Normal 44 3 4 2 2 2" xfId="19667"/>
    <cellStyle name="Normal 44 3 4 2 2 2 2" xfId="39180"/>
    <cellStyle name="Normal 44 3 4 2 2 2 3" xfId="59073"/>
    <cellStyle name="Normal 44 3 4 2 2 3" xfId="29393"/>
    <cellStyle name="Normal 44 3 4 2 2 4" xfId="49281"/>
    <cellStyle name="Normal 44 3 4 2 3" xfId="14361"/>
    <cellStyle name="Normal 44 3 4 2 3 2" xfId="33875"/>
    <cellStyle name="Normal 44 3 4 2 3 3" xfId="53768"/>
    <cellStyle name="Normal 44 3 4 2 4" xfId="25280"/>
    <cellStyle name="Normal 44 3 4 2 5" xfId="45047"/>
    <cellStyle name="Normal 44 3 4 3" xfId="6769"/>
    <cellStyle name="Normal 44 3 4 3 2" xfId="16506"/>
    <cellStyle name="Normal 44 3 4 3 2 2" xfId="36019"/>
    <cellStyle name="Normal 44 3 4 3 2 3" xfId="55912"/>
    <cellStyle name="Normal 44 3 4 3 3" xfId="28589"/>
    <cellStyle name="Normal 44 3 4 3 4" xfId="48477"/>
    <cellStyle name="Normal 44 3 4 4" xfId="12093"/>
    <cellStyle name="Normal 44 3 4 4 2" xfId="31608"/>
    <cellStyle name="Normal 44 3 4 4 3" xfId="51501"/>
    <cellStyle name="Normal 44 3 4 5" xfId="21814"/>
    <cellStyle name="Normal 44 3 4 6" xfId="41573"/>
    <cellStyle name="Normal 44 3 5" xfId="2899"/>
    <cellStyle name="Normal 44 3 5 2" xfId="8336"/>
    <cellStyle name="Normal 44 3 5 2 2" xfId="18059"/>
    <cellStyle name="Normal 44 3 5 2 2 2" xfId="37572"/>
    <cellStyle name="Normal 44 3 5 2 2 3" xfId="57465"/>
    <cellStyle name="Normal 44 3 5 2 3" xfId="25770"/>
    <cellStyle name="Normal 44 3 5 2 4" xfId="45539"/>
    <cellStyle name="Normal 44 3 5 3" xfId="12753"/>
    <cellStyle name="Normal 44 3 5 3 2" xfId="32267"/>
    <cellStyle name="Normal 44 3 5 3 3" xfId="52160"/>
    <cellStyle name="Normal 44 3 5 4" xfId="23672"/>
    <cellStyle name="Normal 44 3 5 5" xfId="43438"/>
    <cellStyle name="Normal 44 3 6" xfId="5159"/>
    <cellStyle name="Normal 44 3 6 2" xfId="14899"/>
    <cellStyle name="Normal 44 3 6 2 2" xfId="34412"/>
    <cellStyle name="Normal 44 3 6 2 3" xfId="54305"/>
    <cellStyle name="Normal 44 3 6 3" xfId="26981"/>
    <cellStyle name="Normal 44 3 6 4" xfId="46867"/>
    <cellStyle name="Normal 44 3 7" xfId="10485"/>
    <cellStyle name="Normal 44 3 7 2" xfId="30000"/>
    <cellStyle name="Normal 44 3 7 3" xfId="49893"/>
    <cellStyle name="Normal 44 3 8" xfId="20206"/>
    <cellStyle name="Normal 44 3 9" xfId="39848"/>
    <cellStyle name="Normal 44 4" xfId="1248"/>
    <cellStyle name="Normal 44 4 2" xfId="3620"/>
    <cellStyle name="Normal 44 4 2 2" xfId="9057"/>
    <cellStyle name="Normal 44 4 2 2 2" xfId="18780"/>
    <cellStyle name="Normal 44 4 2 2 2 2" xfId="38293"/>
    <cellStyle name="Normal 44 4 2 2 2 3" xfId="58186"/>
    <cellStyle name="Normal 44 4 2 2 3" xfId="26445"/>
    <cellStyle name="Normal 44 4 2 2 4" xfId="46218"/>
    <cellStyle name="Normal 44 4 2 3" xfId="13474"/>
    <cellStyle name="Normal 44 4 2 3 2" xfId="32988"/>
    <cellStyle name="Normal 44 4 2 3 3" xfId="52881"/>
    <cellStyle name="Normal 44 4 2 4" xfId="24393"/>
    <cellStyle name="Normal 44 4 2 5" xfId="44159"/>
    <cellStyle name="Normal 44 4 3" xfId="7409"/>
    <cellStyle name="Normal 44 4 3 2" xfId="17132"/>
    <cellStyle name="Normal 44 4 3 2 2" xfId="36645"/>
    <cellStyle name="Normal 44 4 3 2 3" xfId="56538"/>
    <cellStyle name="Normal 44 4 3 3" xfId="22068"/>
    <cellStyle name="Normal 44 4 3 4" xfId="41828"/>
    <cellStyle name="Normal 44 4 4" xfId="5347"/>
    <cellStyle name="Normal 44 4 4 2" xfId="15084"/>
    <cellStyle name="Normal 44 4 4 2 2" xfId="34597"/>
    <cellStyle name="Normal 44 4 4 2 3" xfId="54490"/>
    <cellStyle name="Normal 44 4 4 3" xfId="27167"/>
    <cellStyle name="Normal 44 4 4 4" xfId="47055"/>
    <cellStyle name="Normal 44 4 5" xfId="11206"/>
    <cellStyle name="Normal 44 4 5 2" xfId="30721"/>
    <cellStyle name="Normal 44 4 5 3" xfId="50614"/>
    <cellStyle name="Normal 44 4 6" xfId="20927"/>
    <cellStyle name="Normal 44 4 7" xfId="40582"/>
    <cellStyle name="Normal 44 5" xfId="697"/>
    <cellStyle name="Normal 44 5 2" xfId="3082"/>
    <cellStyle name="Normal 44 5 2 2" xfId="8519"/>
    <cellStyle name="Normal 44 5 2 2 2" xfId="18242"/>
    <cellStyle name="Normal 44 5 2 2 2 2" xfId="37755"/>
    <cellStyle name="Normal 44 5 2 2 2 3" xfId="57648"/>
    <cellStyle name="Normal 44 5 2 2 3" xfId="21955"/>
    <cellStyle name="Normal 44 5 2 2 4" xfId="41714"/>
    <cellStyle name="Normal 44 5 2 3" xfId="12936"/>
    <cellStyle name="Normal 44 5 2 3 2" xfId="32450"/>
    <cellStyle name="Normal 44 5 2 3 3" xfId="52343"/>
    <cellStyle name="Normal 44 5 2 4" xfId="23855"/>
    <cellStyle name="Normal 44 5 2 5" xfId="43621"/>
    <cellStyle name="Normal 44 5 3" xfId="6949"/>
    <cellStyle name="Normal 44 5 3 2" xfId="16685"/>
    <cellStyle name="Normal 44 5 3 2 2" xfId="36198"/>
    <cellStyle name="Normal 44 5 3 2 3" xfId="56091"/>
    <cellStyle name="Normal 44 5 3 3" xfId="25819"/>
    <cellStyle name="Normal 44 5 3 4" xfId="45588"/>
    <cellStyle name="Normal 44 5 4" xfId="5882"/>
    <cellStyle name="Normal 44 5 4 2" xfId="15619"/>
    <cellStyle name="Normal 44 5 4 2 2" xfId="35132"/>
    <cellStyle name="Normal 44 5 4 2 3" xfId="55025"/>
    <cellStyle name="Normal 44 5 4 3" xfId="27702"/>
    <cellStyle name="Normal 44 5 4 4" xfId="47590"/>
    <cellStyle name="Normal 44 5 5" xfId="10668"/>
    <cellStyle name="Normal 44 5 5 2" xfId="30183"/>
    <cellStyle name="Normal 44 5 5 3" xfId="50076"/>
    <cellStyle name="Normal 44 5 6" xfId="20389"/>
    <cellStyle name="Normal 44 5 7" xfId="40031"/>
    <cellStyle name="Normal 44 6" xfId="1845"/>
    <cellStyle name="Normal 44 6 2" xfId="4156"/>
    <cellStyle name="Normal 44 6 2 2" xfId="9592"/>
    <cellStyle name="Normal 44 6 2 2 2" xfId="19315"/>
    <cellStyle name="Normal 44 6 2 2 2 2" xfId="38828"/>
    <cellStyle name="Normal 44 6 2 2 2 3" xfId="58721"/>
    <cellStyle name="Normal 44 6 2 2 3" xfId="29041"/>
    <cellStyle name="Normal 44 6 2 2 4" xfId="48929"/>
    <cellStyle name="Normal 44 6 2 3" xfId="14009"/>
    <cellStyle name="Normal 44 6 2 3 2" xfId="33523"/>
    <cellStyle name="Normal 44 6 2 3 3" xfId="53416"/>
    <cellStyle name="Normal 44 6 2 4" xfId="24928"/>
    <cellStyle name="Normal 44 6 2 5" xfId="44695"/>
    <cellStyle name="Normal 44 6 3" xfId="6417"/>
    <cellStyle name="Normal 44 6 3 2" xfId="16154"/>
    <cellStyle name="Normal 44 6 3 2 2" xfId="35667"/>
    <cellStyle name="Normal 44 6 3 2 3" xfId="55560"/>
    <cellStyle name="Normal 44 6 3 3" xfId="28237"/>
    <cellStyle name="Normal 44 6 3 4" xfId="48125"/>
    <cellStyle name="Normal 44 6 4" xfId="11741"/>
    <cellStyle name="Normal 44 6 4 2" xfId="31256"/>
    <cellStyle name="Normal 44 6 4 3" xfId="51149"/>
    <cellStyle name="Normal 44 6 5" xfId="21462"/>
    <cellStyle name="Normal 44 6 6" xfId="41179"/>
    <cellStyle name="Normal 44 7" xfId="2408"/>
    <cellStyle name="Normal 44 7 2" xfId="7845"/>
    <cellStyle name="Normal 44 7 2 2" xfId="17568"/>
    <cellStyle name="Normal 44 7 2 2 2" xfId="37081"/>
    <cellStyle name="Normal 44 7 2 2 3" xfId="56974"/>
    <cellStyle name="Normal 44 7 2 3" xfId="23017"/>
    <cellStyle name="Normal 44 7 2 4" xfId="42782"/>
    <cellStyle name="Normal 44 7 3" xfId="12262"/>
    <cellStyle name="Normal 44 7 3 2" xfId="31776"/>
    <cellStyle name="Normal 44 7 3 3" xfId="51669"/>
    <cellStyle name="Normal 44 7 4" xfId="23181"/>
    <cellStyle name="Normal 44 7 5" xfId="42947"/>
    <cellStyle name="Normal 44 8" xfId="2547"/>
    <cellStyle name="Normal 44 8 2" xfId="7984"/>
    <cellStyle name="Normal 44 8 2 2" xfId="17707"/>
    <cellStyle name="Normal 44 8 2 2 2" xfId="37220"/>
    <cellStyle name="Normal 44 8 2 2 3" xfId="57113"/>
    <cellStyle name="Normal 44 8 2 3" xfId="22835"/>
    <cellStyle name="Normal 44 8 2 4" xfId="42599"/>
    <cellStyle name="Normal 44 8 3" xfId="12401"/>
    <cellStyle name="Normal 44 8 3 2" xfId="31915"/>
    <cellStyle name="Normal 44 8 3 3" xfId="51808"/>
    <cellStyle name="Normal 44 8 4" xfId="23320"/>
    <cellStyle name="Normal 44 8 5" xfId="43086"/>
    <cellStyle name="Normal 44 9" xfId="4765"/>
    <cellStyle name="Normal 44 9 2" xfId="14547"/>
    <cellStyle name="Normal 44 9 2 2" xfId="34060"/>
    <cellStyle name="Normal 44 9 2 3" xfId="53953"/>
    <cellStyle name="Normal 44 9 3" xfId="26629"/>
    <cellStyle name="Normal 44 9 4" xfId="46473"/>
    <cellStyle name="Normal 45" xfId="121"/>
    <cellStyle name="Normal 45 10" xfId="10134"/>
    <cellStyle name="Normal 45 10 2" xfId="29649"/>
    <cellStyle name="Normal 45 10 3" xfId="49542"/>
    <cellStyle name="Normal 45 11" xfId="19855"/>
    <cellStyle name="Normal 45 12" xfId="39455"/>
    <cellStyle name="Normal 45 2" xfId="339"/>
    <cellStyle name="Normal 45 2 2" xfId="1425"/>
    <cellStyle name="Normal 45 2 2 2" xfId="3797"/>
    <cellStyle name="Normal 45 2 2 2 2" xfId="9234"/>
    <cellStyle name="Normal 45 2 2 2 2 2" xfId="18957"/>
    <cellStyle name="Normal 45 2 2 2 2 2 2" xfId="38470"/>
    <cellStyle name="Normal 45 2 2 2 2 2 3" xfId="58363"/>
    <cellStyle name="Normal 45 2 2 2 2 3" xfId="26304"/>
    <cellStyle name="Normal 45 2 2 2 2 4" xfId="46077"/>
    <cellStyle name="Normal 45 2 2 2 3" xfId="13651"/>
    <cellStyle name="Normal 45 2 2 2 3 2" xfId="33165"/>
    <cellStyle name="Normal 45 2 2 2 3 3" xfId="53058"/>
    <cellStyle name="Normal 45 2 2 2 4" xfId="24570"/>
    <cellStyle name="Normal 45 2 2 2 5" xfId="44336"/>
    <cellStyle name="Normal 45 2 2 3" xfId="7557"/>
    <cellStyle name="Normal 45 2 2 3 2" xfId="17280"/>
    <cellStyle name="Normal 45 2 2 3 2 2" xfId="36793"/>
    <cellStyle name="Normal 45 2 2 3 2 3" xfId="56686"/>
    <cellStyle name="Normal 45 2 2 3 3" xfId="26411"/>
    <cellStyle name="Normal 45 2 2 3 4" xfId="46184"/>
    <cellStyle name="Normal 45 2 2 4" xfId="5524"/>
    <cellStyle name="Normal 45 2 2 4 2" xfId="15261"/>
    <cellStyle name="Normal 45 2 2 4 2 2" xfId="34774"/>
    <cellStyle name="Normal 45 2 2 4 2 3" xfId="54667"/>
    <cellStyle name="Normal 45 2 2 4 3" xfId="27344"/>
    <cellStyle name="Normal 45 2 2 4 4" xfId="47232"/>
    <cellStyle name="Normal 45 2 2 5" xfId="11383"/>
    <cellStyle name="Normal 45 2 2 5 2" xfId="30898"/>
    <cellStyle name="Normal 45 2 2 5 3" xfId="50791"/>
    <cellStyle name="Normal 45 2 2 6" xfId="21104"/>
    <cellStyle name="Normal 45 2 2 7" xfId="40759"/>
    <cellStyle name="Normal 45 2 3" xfId="874"/>
    <cellStyle name="Normal 45 2 3 2" xfId="3259"/>
    <cellStyle name="Normal 45 2 3 2 2" xfId="8696"/>
    <cellStyle name="Normal 45 2 3 2 2 2" xfId="18419"/>
    <cellStyle name="Normal 45 2 3 2 2 2 2" xfId="37932"/>
    <cellStyle name="Normal 45 2 3 2 2 2 3" xfId="57825"/>
    <cellStyle name="Normal 45 2 3 2 2 3" xfId="26292"/>
    <cellStyle name="Normal 45 2 3 2 2 4" xfId="46065"/>
    <cellStyle name="Normal 45 2 3 2 3" xfId="13113"/>
    <cellStyle name="Normal 45 2 3 2 3 2" xfId="32627"/>
    <cellStyle name="Normal 45 2 3 2 3 3" xfId="52520"/>
    <cellStyle name="Normal 45 2 3 2 4" xfId="24032"/>
    <cellStyle name="Normal 45 2 3 2 5" xfId="43798"/>
    <cellStyle name="Normal 45 2 3 3" xfId="7097"/>
    <cellStyle name="Normal 45 2 3 3 2" xfId="16833"/>
    <cellStyle name="Normal 45 2 3 3 2 2" xfId="36346"/>
    <cellStyle name="Normal 45 2 3 3 2 3" xfId="56239"/>
    <cellStyle name="Normal 45 2 3 3 3" xfId="23033"/>
    <cellStyle name="Normal 45 2 3 3 4" xfId="42798"/>
    <cellStyle name="Normal 45 2 3 4" xfId="6059"/>
    <cellStyle name="Normal 45 2 3 4 2" xfId="15796"/>
    <cellStyle name="Normal 45 2 3 4 2 2" xfId="35309"/>
    <cellStyle name="Normal 45 2 3 4 2 3" xfId="55202"/>
    <cellStyle name="Normal 45 2 3 4 3" xfId="27879"/>
    <cellStyle name="Normal 45 2 3 4 4" xfId="47767"/>
    <cellStyle name="Normal 45 2 3 5" xfId="10845"/>
    <cellStyle name="Normal 45 2 3 5 2" xfId="30360"/>
    <cellStyle name="Normal 45 2 3 5 3" xfId="50253"/>
    <cellStyle name="Normal 45 2 3 6" xfId="20566"/>
    <cellStyle name="Normal 45 2 3 7" xfId="40208"/>
    <cellStyle name="Normal 45 2 4" xfId="2064"/>
    <cellStyle name="Normal 45 2 4 2" xfId="4333"/>
    <cellStyle name="Normal 45 2 4 2 2" xfId="9769"/>
    <cellStyle name="Normal 45 2 4 2 2 2" xfId="19492"/>
    <cellStyle name="Normal 45 2 4 2 2 2 2" xfId="39005"/>
    <cellStyle name="Normal 45 2 4 2 2 2 3" xfId="58898"/>
    <cellStyle name="Normal 45 2 4 2 2 3" xfId="29218"/>
    <cellStyle name="Normal 45 2 4 2 2 4" xfId="49106"/>
    <cellStyle name="Normal 45 2 4 2 3" xfId="14186"/>
    <cellStyle name="Normal 45 2 4 2 3 2" xfId="33700"/>
    <cellStyle name="Normal 45 2 4 2 3 3" xfId="53593"/>
    <cellStyle name="Normal 45 2 4 2 4" xfId="25105"/>
    <cellStyle name="Normal 45 2 4 2 5" xfId="44872"/>
    <cellStyle name="Normal 45 2 4 3" xfId="6594"/>
    <cellStyle name="Normal 45 2 4 3 2" xfId="16331"/>
    <cellStyle name="Normal 45 2 4 3 2 2" xfId="35844"/>
    <cellStyle name="Normal 45 2 4 3 2 3" xfId="55737"/>
    <cellStyle name="Normal 45 2 4 3 3" xfId="28414"/>
    <cellStyle name="Normal 45 2 4 3 4" xfId="48302"/>
    <cellStyle name="Normal 45 2 4 4" xfId="11918"/>
    <cellStyle name="Normal 45 2 4 4 2" xfId="31433"/>
    <cellStyle name="Normal 45 2 4 4 3" xfId="51326"/>
    <cellStyle name="Normal 45 2 4 5" xfId="21639"/>
    <cellStyle name="Normal 45 2 4 6" xfId="41398"/>
    <cellStyle name="Normal 45 2 5" xfId="2724"/>
    <cellStyle name="Normal 45 2 5 2" xfId="8161"/>
    <cellStyle name="Normal 45 2 5 2 2" xfId="17884"/>
    <cellStyle name="Normal 45 2 5 2 2 2" xfId="37397"/>
    <cellStyle name="Normal 45 2 5 2 2 3" xfId="57290"/>
    <cellStyle name="Normal 45 2 5 2 3" xfId="23036"/>
    <cellStyle name="Normal 45 2 5 2 4" xfId="42801"/>
    <cellStyle name="Normal 45 2 5 3" xfId="12578"/>
    <cellStyle name="Normal 45 2 5 3 2" xfId="32092"/>
    <cellStyle name="Normal 45 2 5 3 3" xfId="51985"/>
    <cellStyle name="Normal 45 2 5 4" xfId="23497"/>
    <cellStyle name="Normal 45 2 5 5" xfId="43263"/>
    <cellStyle name="Normal 45 2 6" xfId="4984"/>
    <cellStyle name="Normal 45 2 6 2" xfId="14724"/>
    <cellStyle name="Normal 45 2 6 2 2" xfId="34237"/>
    <cellStyle name="Normal 45 2 6 2 3" xfId="54130"/>
    <cellStyle name="Normal 45 2 6 3" xfId="26806"/>
    <cellStyle name="Normal 45 2 6 4" xfId="46692"/>
    <cellStyle name="Normal 45 2 7" xfId="10310"/>
    <cellStyle name="Normal 45 2 7 2" xfId="29825"/>
    <cellStyle name="Normal 45 2 7 3" xfId="49718"/>
    <cellStyle name="Normal 45 2 8" xfId="20031"/>
    <cellStyle name="Normal 45 2 9" xfId="39673"/>
    <cellStyle name="Normal 45 3" xfId="515"/>
    <cellStyle name="Normal 45 3 2" xfId="1601"/>
    <cellStyle name="Normal 45 3 2 2" xfId="3973"/>
    <cellStyle name="Normal 45 3 2 2 2" xfId="9410"/>
    <cellStyle name="Normal 45 3 2 2 2 2" xfId="19133"/>
    <cellStyle name="Normal 45 3 2 2 2 2 2" xfId="38646"/>
    <cellStyle name="Normal 45 3 2 2 2 2 3" xfId="58539"/>
    <cellStyle name="Normal 45 3 2 2 2 3" xfId="26388"/>
    <cellStyle name="Normal 45 3 2 2 2 4" xfId="46161"/>
    <cellStyle name="Normal 45 3 2 2 3" xfId="13827"/>
    <cellStyle name="Normal 45 3 2 2 3 2" xfId="33341"/>
    <cellStyle name="Normal 45 3 2 2 3 3" xfId="53234"/>
    <cellStyle name="Normal 45 3 2 2 4" xfId="24746"/>
    <cellStyle name="Normal 45 3 2 2 5" xfId="44512"/>
    <cellStyle name="Normal 45 3 2 3" xfId="7704"/>
    <cellStyle name="Normal 45 3 2 3 2" xfId="17427"/>
    <cellStyle name="Normal 45 3 2 3 2 2" xfId="36940"/>
    <cellStyle name="Normal 45 3 2 3 2 3" xfId="56833"/>
    <cellStyle name="Normal 45 3 2 3 3" xfId="26424"/>
    <cellStyle name="Normal 45 3 2 3 4" xfId="46197"/>
    <cellStyle name="Normal 45 3 2 4" xfId="5700"/>
    <cellStyle name="Normal 45 3 2 4 2" xfId="15437"/>
    <cellStyle name="Normal 45 3 2 4 2 2" xfId="34950"/>
    <cellStyle name="Normal 45 3 2 4 2 3" xfId="54843"/>
    <cellStyle name="Normal 45 3 2 4 3" xfId="27520"/>
    <cellStyle name="Normal 45 3 2 4 4" xfId="47408"/>
    <cellStyle name="Normal 45 3 2 5" xfId="11559"/>
    <cellStyle name="Normal 45 3 2 5 2" xfId="31074"/>
    <cellStyle name="Normal 45 3 2 5 3" xfId="50967"/>
    <cellStyle name="Normal 45 3 2 6" xfId="21280"/>
    <cellStyle name="Normal 45 3 2 7" xfId="40935"/>
    <cellStyle name="Normal 45 3 3" xfId="1050"/>
    <cellStyle name="Normal 45 3 3 2" xfId="3435"/>
    <cellStyle name="Normal 45 3 3 2 2" xfId="8872"/>
    <cellStyle name="Normal 45 3 3 2 2 2" xfId="18595"/>
    <cellStyle name="Normal 45 3 3 2 2 2 2" xfId="38108"/>
    <cellStyle name="Normal 45 3 3 2 2 2 3" xfId="58001"/>
    <cellStyle name="Normal 45 3 3 2 2 3" xfId="22877"/>
    <cellStyle name="Normal 45 3 3 2 2 4" xfId="42642"/>
    <cellStyle name="Normal 45 3 3 2 3" xfId="13289"/>
    <cellStyle name="Normal 45 3 3 2 3 2" xfId="32803"/>
    <cellStyle name="Normal 45 3 3 2 3 3" xfId="52696"/>
    <cellStyle name="Normal 45 3 3 2 4" xfId="24208"/>
    <cellStyle name="Normal 45 3 3 2 5" xfId="43974"/>
    <cellStyle name="Normal 45 3 3 3" xfId="7244"/>
    <cellStyle name="Normal 45 3 3 3 2" xfId="16980"/>
    <cellStyle name="Normal 45 3 3 3 2 2" xfId="36493"/>
    <cellStyle name="Normal 45 3 3 3 2 3" xfId="56386"/>
    <cellStyle name="Normal 45 3 3 3 3" xfId="25836"/>
    <cellStyle name="Normal 45 3 3 3 4" xfId="45605"/>
    <cellStyle name="Normal 45 3 3 4" xfId="6235"/>
    <cellStyle name="Normal 45 3 3 4 2" xfId="15972"/>
    <cellStyle name="Normal 45 3 3 4 2 2" xfId="35485"/>
    <cellStyle name="Normal 45 3 3 4 2 3" xfId="55378"/>
    <cellStyle name="Normal 45 3 3 4 3" xfId="28055"/>
    <cellStyle name="Normal 45 3 3 4 4" xfId="47943"/>
    <cellStyle name="Normal 45 3 3 5" xfId="11021"/>
    <cellStyle name="Normal 45 3 3 5 2" xfId="30536"/>
    <cellStyle name="Normal 45 3 3 5 3" xfId="50429"/>
    <cellStyle name="Normal 45 3 3 6" xfId="20742"/>
    <cellStyle name="Normal 45 3 3 7" xfId="40384"/>
    <cellStyle name="Normal 45 3 4" xfId="2240"/>
    <cellStyle name="Normal 45 3 4 2" xfId="4509"/>
    <cellStyle name="Normal 45 3 4 2 2" xfId="9945"/>
    <cellStyle name="Normal 45 3 4 2 2 2" xfId="19668"/>
    <cellStyle name="Normal 45 3 4 2 2 2 2" xfId="39181"/>
    <cellStyle name="Normal 45 3 4 2 2 2 3" xfId="59074"/>
    <cellStyle name="Normal 45 3 4 2 2 3" xfId="29394"/>
    <cellStyle name="Normal 45 3 4 2 2 4" xfId="49282"/>
    <cellStyle name="Normal 45 3 4 2 3" xfId="14362"/>
    <cellStyle name="Normal 45 3 4 2 3 2" xfId="33876"/>
    <cellStyle name="Normal 45 3 4 2 3 3" xfId="53769"/>
    <cellStyle name="Normal 45 3 4 2 4" xfId="25281"/>
    <cellStyle name="Normal 45 3 4 2 5" xfId="45048"/>
    <cellStyle name="Normal 45 3 4 3" xfId="6770"/>
    <cellStyle name="Normal 45 3 4 3 2" xfId="16507"/>
    <cellStyle name="Normal 45 3 4 3 2 2" xfId="36020"/>
    <cellStyle name="Normal 45 3 4 3 2 3" xfId="55913"/>
    <cellStyle name="Normal 45 3 4 3 3" xfId="28590"/>
    <cellStyle name="Normal 45 3 4 3 4" xfId="48478"/>
    <cellStyle name="Normal 45 3 4 4" xfId="12094"/>
    <cellStyle name="Normal 45 3 4 4 2" xfId="31609"/>
    <cellStyle name="Normal 45 3 4 4 3" xfId="51502"/>
    <cellStyle name="Normal 45 3 4 5" xfId="21815"/>
    <cellStyle name="Normal 45 3 4 6" xfId="41574"/>
    <cellStyle name="Normal 45 3 5" xfId="2900"/>
    <cellStyle name="Normal 45 3 5 2" xfId="8337"/>
    <cellStyle name="Normal 45 3 5 2 2" xfId="18060"/>
    <cellStyle name="Normal 45 3 5 2 2 2" xfId="37573"/>
    <cellStyle name="Normal 45 3 5 2 2 3" xfId="57466"/>
    <cellStyle name="Normal 45 3 5 2 3" xfId="25887"/>
    <cellStyle name="Normal 45 3 5 2 4" xfId="45657"/>
    <cellStyle name="Normal 45 3 5 3" xfId="12754"/>
    <cellStyle name="Normal 45 3 5 3 2" xfId="32268"/>
    <cellStyle name="Normal 45 3 5 3 3" xfId="52161"/>
    <cellStyle name="Normal 45 3 5 4" xfId="23673"/>
    <cellStyle name="Normal 45 3 5 5" xfId="43439"/>
    <cellStyle name="Normal 45 3 6" xfId="5160"/>
    <cellStyle name="Normal 45 3 6 2" xfId="14900"/>
    <cellStyle name="Normal 45 3 6 2 2" xfId="34413"/>
    <cellStyle name="Normal 45 3 6 2 3" xfId="54306"/>
    <cellStyle name="Normal 45 3 6 3" xfId="26982"/>
    <cellStyle name="Normal 45 3 6 4" xfId="46868"/>
    <cellStyle name="Normal 45 3 7" xfId="10486"/>
    <cellStyle name="Normal 45 3 7 2" xfId="30001"/>
    <cellStyle name="Normal 45 3 7 3" xfId="49894"/>
    <cellStyle name="Normal 45 3 8" xfId="20207"/>
    <cellStyle name="Normal 45 3 9" xfId="39849"/>
    <cellStyle name="Normal 45 4" xfId="1249"/>
    <cellStyle name="Normal 45 4 2" xfId="3621"/>
    <cellStyle name="Normal 45 4 2 2" xfId="9058"/>
    <cellStyle name="Normal 45 4 2 2 2" xfId="18781"/>
    <cellStyle name="Normal 45 4 2 2 2 2" xfId="38294"/>
    <cellStyle name="Normal 45 4 2 2 2 3" xfId="58187"/>
    <cellStyle name="Normal 45 4 2 2 3" xfId="25687"/>
    <cellStyle name="Normal 45 4 2 2 4" xfId="45456"/>
    <cellStyle name="Normal 45 4 2 3" xfId="13475"/>
    <cellStyle name="Normal 45 4 2 3 2" xfId="32989"/>
    <cellStyle name="Normal 45 4 2 3 3" xfId="52882"/>
    <cellStyle name="Normal 45 4 2 4" xfId="24394"/>
    <cellStyle name="Normal 45 4 2 5" xfId="44160"/>
    <cellStyle name="Normal 45 4 3" xfId="7410"/>
    <cellStyle name="Normal 45 4 3 2" xfId="17133"/>
    <cellStyle name="Normal 45 4 3 2 2" xfId="36646"/>
    <cellStyle name="Normal 45 4 3 2 3" xfId="56539"/>
    <cellStyle name="Normal 45 4 3 3" xfId="26260"/>
    <cellStyle name="Normal 45 4 3 4" xfId="46032"/>
    <cellStyle name="Normal 45 4 4" xfId="5348"/>
    <cellStyle name="Normal 45 4 4 2" xfId="15085"/>
    <cellStyle name="Normal 45 4 4 2 2" xfId="34598"/>
    <cellStyle name="Normal 45 4 4 2 3" xfId="54491"/>
    <cellStyle name="Normal 45 4 4 3" xfId="27168"/>
    <cellStyle name="Normal 45 4 4 4" xfId="47056"/>
    <cellStyle name="Normal 45 4 5" xfId="11207"/>
    <cellStyle name="Normal 45 4 5 2" xfId="30722"/>
    <cellStyle name="Normal 45 4 5 3" xfId="50615"/>
    <cellStyle name="Normal 45 4 6" xfId="20928"/>
    <cellStyle name="Normal 45 4 7" xfId="40583"/>
    <cellStyle name="Normal 45 5" xfId="698"/>
    <cellStyle name="Normal 45 5 2" xfId="3083"/>
    <cellStyle name="Normal 45 5 2 2" xfId="8520"/>
    <cellStyle name="Normal 45 5 2 2 2" xfId="18243"/>
    <cellStyle name="Normal 45 5 2 2 2 2" xfId="37756"/>
    <cellStyle name="Normal 45 5 2 2 2 3" xfId="57649"/>
    <cellStyle name="Normal 45 5 2 2 3" xfId="25736"/>
    <cellStyle name="Normal 45 5 2 2 4" xfId="45505"/>
    <cellStyle name="Normal 45 5 2 3" xfId="12937"/>
    <cellStyle name="Normal 45 5 2 3 2" xfId="32451"/>
    <cellStyle name="Normal 45 5 2 3 3" xfId="52344"/>
    <cellStyle name="Normal 45 5 2 4" xfId="23856"/>
    <cellStyle name="Normal 45 5 2 5" xfId="43622"/>
    <cellStyle name="Normal 45 5 3" xfId="6950"/>
    <cellStyle name="Normal 45 5 3 2" xfId="16686"/>
    <cellStyle name="Normal 45 5 3 2 2" xfId="36199"/>
    <cellStyle name="Normal 45 5 3 2 3" xfId="56092"/>
    <cellStyle name="Normal 45 5 3 3" xfId="23112"/>
    <cellStyle name="Normal 45 5 3 4" xfId="42878"/>
    <cellStyle name="Normal 45 5 4" xfId="5883"/>
    <cellStyle name="Normal 45 5 4 2" xfId="15620"/>
    <cellStyle name="Normal 45 5 4 2 2" xfId="35133"/>
    <cellStyle name="Normal 45 5 4 2 3" xfId="55026"/>
    <cellStyle name="Normal 45 5 4 3" xfId="27703"/>
    <cellStyle name="Normal 45 5 4 4" xfId="47591"/>
    <cellStyle name="Normal 45 5 5" xfId="10669"/>
    <cellStyle name="Normal 45 5 5 2" xfId="30184"/>
    <cellStyle name="Normal 45 5 5 3" xfId="50077"/>
    <cellStyle name="Normal 45 5 6" xfId="20390"/>
    <cellStyle name="Normal 45 5 7" xfId="40032"/>
    <cellStyle name="Normal 45 6" xfId="1846"/>
    <cellStyle name="Normal 45 6 2" xfId="4157"/>
    <cellStyle name="Normal 45 6 2 2" xfId="9593"/>
    <cellStyle name="Normal 45 6 2 2 2" xfId="19316"/>
    <cellStyle name="Normal 45 6 2 2 2 2" xfId="38829"/>
    <cellStyle name="Normal 45 6 2 2 2 3" xfId="58722"/>
    <cellStyle name="Normal 45 6 2 2 3" xfId="29042"/>
    <cellStyle name="Normal 45 6 2 2 4" xfId="48930"/>
    <cellStyle name="Normal 45 6 2 3" xfId="14010"/>
    <cellStyle name="Normal 45 6 2 3 2" xfId="33524"/>
    <cellStyle name="Normal 45 6 2 3 3" xfId="53417"/>
    <cellStyle name="Normal 45 6 2 4" xfId="24929"/>
    <cellStyle name="Normal 45 6 2 5" xfId="44696"/>
    <cellStyle name="Normal 45 6 3" xfId="6418"/>
    <cellStyle name="Normal 45 6 3 2" xfId="16155"/>
    <cellStyle name="Normal 45 6 3 2 2" xfId="35668"/>
    <cellStyle name="Normal 45 6 3 2 3" xfId="55561"/>
    <cellStyle name="Normal 45 6 3 3" xfId="28238"/>
    <cellStyle name="Normal 45 6 3 4" xfId="48126"/>
    <cellStyle name="Normal 45 6 4" xfId="11742"/>
    <cellStyle name="Normal 45 6 4 2" xfId="31257"/>
    <cellStyle name="Normal 45 6 4 3" xfId="51150"/>
    <cellStyle name="Normal 45 6 5" xfId="21463"/>
    <cellStyle name="Normal 45 6 6" xfId="41180"/>
    <cellStyle name="Normal 45 7" xfId="2409"/>
    <cellStyle name="Normal 45 7 2" xfId="7846"/>
    <cellStyle name="Normal 45 7 2 2" xfId="17569"/>
    <cellStyle name="Normal 45 7 2 2 2" xfId="37082"/>
    <cellStyle name="Normal 45 7 2 2 3" xfId="56975"/>
    <cellStyle name="Normal 45 7 2 3" xfId="26076"/>
    <cellStyle name="Normal 45 7 2 4" xfId="45847"/>
    <cellStyle name="Normal 45 7 3" xfId="12263"/>
    <cellStyle name="Normal 45 7 3 2" xfId="31777"/>
    <cellStyle name="Normal 45 7 3 3" xfId="51670"/>
    <cellStyle name="Normal 45 7 4" xfId="23182"/>
    <cellStyle name="Normal 45 7 5" xfId="42948"/>
    <cellStyle name="Normal 45 8" xfId="2548"/>
    <cellStyle name="Normal 45 8 2" xfId="7985"/>
    <cellStyle name="Normal 45 8 2 2" xfId="17708"/>
    <cellStyle name="Normal 45 8 2 2 2" xfId="37221"/>
    <cellStyle name="Normal 45 8 2 2 3" xfId="57114"/>
    <cellStyle name="Normal 45 8 2 3" xfId="22354"/>
    <cellStyle name="Normal 45 8 2 4" xfId="42116"/>
    <cellStyle name="Normal 45 8 3" xfId="12402"/>
    <cellStyle name="Normal 45 8 3 2" xfId="31916"/>
    <cellStyle name="Normal 45 8 3 3" xfId="51809"/>
    <cellStyle name="Normal 45 8 4" xfId="23321"/>
    <cellStyle name="Normal 45 8 5" xfId="43087"/>
    <cellStyle name="Normal 45 9" xfId="4766"/>
    <cellStyle name="Normal 45 9 2" xfId="14548"/>
    <cellStyle name="Normal 45 9 2 2" xfId="34061"/>
    <cellStyle name="Normal 45 9 2 3" xfId="53954"/>
    <cellStyle name="Normal 45 9 3" xfId="26630"/>
    <cellStyle name="Normal 45 9 4" xfId="46474"/>
    <cellStyle name="Normal 46" xfId="122"/>
    <cellStyle name="Normal 46 10" xfId="10135"/>
    <cellStyle name="Normal 46 10 2" xfId="29650"/>
    <cellStyle name="Normal 46 10 3" xfId="49543"/>
    <cellStyle name="Normal 46 11" xfId="19856"/>
    <cellStyle name="Normal 46 12" xfId="39456"/>
    <cellStyle name="Normal 46 2" xfId="340"/>
    <cellStyle name="Normal 46 2 2" xfId="1426"/>
    <cellStyle name="Normal 46 2 2 2" xfId="3798"/>
    <cellStyle name="Normal 46 2 2 2 2" xfId="9235"/>
    <cellStyle name="Normal 46 2 2 2 2 2" xfId="18958"/>
    <cellStyle name="Normal 46 2 2 2 2 2 2" xfId="38471"/>
    <cellStyle name="Normal 46 2 2 2 2 2 3" xfId="58364"/>
    <cellStyle name="Normal 46 2 2 2 2 3" xfId="26216"/>
    <cellStyle name="Normal 46 2 2 2 2 4" xfId="45987"/>
    <cellStyle name="Normal 46 2 2 2 3" xfId="13652"/>
    <cellStyle name="Normal 46 2 2 2 3 2" xfId="33166"/>
    <cellStyle name="Normal 46 2 2 2 3 3" xfId="53059"/>
    <cellStyle name="Normal 46 2 2 2 4" xfId="24571"/>
    <cellStyle name="Normal 46 2 2 2 5" xfId="44337"/>
    <cellStyle name="Normal 46 2 2 3" xfId="7558"/>
    <cellStyle name="Normal 46 2 2 3 2" xfId="17281"/>
    <cellStyle name="Normal 46 2 2 3 2 2" xfId="36794"/>
    <cellStyle name="Normal 46 2 2 3 2 3" xfId="56687"/>
    <cellStyle name="Normal 46 2 2 3 3" xfId="22860"/>
    <cellStyle name="Normal 46 2 2 3 4" xfId="42625"/>
    <cellStyle name="Normal 46 2 2 4" xfId="5525"/>
    <cellStyle name="Normal 46 2 2 4 2" xfId="15262"/>
    <cellStyle name="Normal 46 2 2 4 2 2" xfId="34775"/>
    <cellStyle name="Normal 46 2 2 4 2 3" xfId="54668"/>
    <cellStyle name="Normal 46 2 2 4 3" xfId="27345"/>
    <cellStyle name="Normal 46 2 2 4 4" xfId="47233"/>
    <cellStyle name="Normal 46 2 2 5" xfId="11384"/>
    <cellStyle name="Normal 46 2 2 5 2" xfId="30899"/>
    <cellStyle name="Normal 46 2 2 5 3" xfId="50792"/>
    <cellStyle name="Normal 46 2 2 6" xfId="21105"/>
    <cellStyle name="Normal 46 2 2 7" xfId="40760"/>
    <cellStyle name="Normal 46 2 3" xfId="875"/>
    <cellStyle name="Normal 46 2 3 2" xfId="3260"/>
    <cellStyle name="Normal 46 2 3 2 2" xfId="8697"/>
    <cellStyle name="Normal 46 2 3 2 2 2" xfId="18420"/>
    <cellStyle name="Normal 46 2 3 2 2 2 2" xfId="37933"/>
    <cellStyle name="Normal 46 2 3 2 2 2 3" xfId="57826"/>
    <cellStyle name="Normal 46 2 3 2 2 3" xfId="22996"/>
    <cellStyle name="Normal 46 2 3 2 2 4" xfId="42761"/>
    <cellStyle name="Normal 46 2 3 2 3" xfId="13114"/>
    <cellStyle name="Normal 46 2 3 2 3 2" xfId="32628"/>
    <cellStyle name="Normal 46 2 3 2 3 3" xfId="52521"/>
    <cellStyle name="Normal 46 2 3 2 4" xfId="24033"/>
    <cellStyle name="Normal 46 2 3 2 5" xfId="43799"/>
    <cellStyle name="Normal 46 2 3 3" xfId="7098"/>
    <cellStyle name="Normal 46 2 3 3 2" xfId="16834"/>
    <cellStyle name="Normal 46 2 3 3 2 2" xfId="36347"/>
    <cellStyle name="Normal 46 2 3 3 2 3" xfId="56240"/>
    <cellStyle name="Normal 46 2 3 3 3" xfId="25722"/>
    <cellStyle name="Normal 46 2 3 3 4" xfId="45491"/>
    <cellStyle name="Normal 46 2 3 4" xfId="6060"/>
    <cellStyle name="Normal 46 2 3 4 2" xfId="15797"/>
    <cellStyle name="Normal 46 2 3 4 2 2" xfId="35310"/>
    <cellStyle name="Normal 46 2 3 4 2 3" xfId="55203"/>
    <cellStyle name="Normal 46 2 3 4 3" xfId="27880"/>
    <cellStyle name="Normal 46 2 3 4 4" xfId="47768"/>
    <cellStyle name="Normal 46 2 3 5" xfId="10846"/>
    <cellStyle name="Normal 46 2 3 5 2" xfId="30361"/>
    <cellStyle name="Normal 46 2 3 5 3" xfId="50254"/>
    <cellStyle name="Normal 46 2 3 6" xfId="20567"/>
    <cellStyle name="Normal 46 2 3 7" xfId="40209"/>
    <cellStyle name="Normal 46 2 4" xfId="2065"/>
    <cellStyle name="Normal 46 2 4 2" xfId="4334"/>
    <cellStyle name="Normal 46 2 4 2 2" xfId="9770"/>
    <cellStyle name="Normal 46 2 4 2 2 2" xfId="19493"/>
    <cellStyle name="Normal 46 2 4 2 2 2 2" xfId="39006"/>
    <cellStyle name="Normal 46 2 4 2 2 2 3" xfId="58899"/>
    <cellStyle name="Normal 46 2 4 2 2 3" xfId="29219"/>
    <cellStyle name="Normal 46 2 4 2 2 4" xfId="49107"/>
    <cellStyle name="Normal 46 2 4 2 3" xfId="14187"/>
    <cellStyle name="Normal 46 2 4 2 3 2" xfId="33701"/>
    <cellStyle name="Normal 46 2 4 2 3 3" xfId="53594"/>
    <cellStyle name="Normal 46 2 4 2 4" xfId="25106"/>
    <cellStyle name="Normal 46 2 4 2 5" xfId="44873"/>
    <cellStyle name="Normal 46 2 4 3" xfId="6595"/>
    <cellStyle name="Normal 46 2 4 3 2" xfId="16332"/>
    <cellStyle name="Normal 46 2 4 3 2 2" xfId="35845"/>
    <cellStyle name="Normal 46 2 4 3 2 3" xfId="55738"/>
    <cellStyle name="Normal 46 2 4 3 3" xfId="28415"/>
    <cellStyle name="Normal 46 2 4 3 4" xfId="48303"/>
    <cellStyle name="Normal 46 2 4 4" xfId="11919"/>
    <cellStyle name="Normal 46 2 4 4 2" xfId="31434"/>
    <cellStyle name="Normal 46 2 4 4 3" xfId="51327"/>
    <cellStyle name="Normal 46 2 4 5" xfId="21640"/>
    <cellStyle name="Normal 46 2 4 6" xfId="41399"/>
    <cellStyle name="Normal 46 2 5" xfId="2725"/>
    <cellStyle name="Normal 46 2 5 2" xfId="8162"/>
    <cellStyle name="Normal 46 2 5 2 2" xfId="17885"/>
    <cellStyle name="Normal 46 2 5 2 2 2" xfId="37398"/>
    <cellStyle name="Normal 46 2 5 2 2 3" xfId="57291"/>
    <cellStyle name="Normal 46 2 5 2 3" xfId="25508"/>
    <cellStyle name="Normal 46 2 5 2 4" xfId="45275"/>
    <cellStyle name="Normal 46 2 5 3" xfId="12579"/>
    <cellStyle name="Normal 46 2 5 3 2" xfId="32093"/>
    <cellStyle name="Normal 46 2 5 3 3" xfId="51986"/>
    <cellStyle name="Normal 46 2 5 4" xfId="23498"/>
    <cellStyle name="Normal 46 2 5 5" xfId="43264"/>
    <cellStyle name="Normal 46 2 6" xfId="4985"/>
    <cellStyle name="Normal 46 2 6 2" xfId="14725"/>
    <cellStyle name="Normal 46 2 6 2 2" xfId="34238"/>
    <cellStyle name="Normal 46 2 6 2 3" xfId="54131"/>
    <cellStyle name="Normal 46 2 6 3" xfId="26807"/>
    <cellStyle name="Normal 46 2 6 4" xfId="46693"/>
    <cellStyle name="Normal 46 2 7" xfId="10311"/>
    <cellStyle name="Normal 46 2 7 2" xfId="29826"/>
    <cellStyle name="Normal 46 2 7 3" xfId="49719"/>
    <cellStyle name="Normal 46 2 8" xfId="20032"/>
    <cellStyle name="Normal 46 2 9" xfId="39674"/>
    <cellStyle name="Normal 46 3" xfId="516"/>
    <cellStyle name="Normal 46 3 2" xfId="1602"/>
    <cellStyle name="Normal 46 3 2 2" xfId="3974"/>
    <cellStyle name="Normal 46 3 2 2 2" xfId="9411"/>
    <cellStyle name="Normal 46 3 2 2 2 2" xfId="19134"/>
    <cellStyle name="Normal 46 3 2 2 2 2 2" xfId="38647"/>
    <cellStyle name="Normal 46 3 2 2 2 2 3" xfId="58540"/>
    <cellStyle name="Normal 46 3 2 2 2 3" xfId="26497"/>
    <cellStyle name="Normal 46 3 2 2 2 4" xfId="46270"/>
    <cellStyle name="Normal 46 3 2 2 3" xfId="13828"/>
    <cellStyle name="Normal 46 3 2 2 3 2" xfId="33342"/>
    <cellStyle name="Normal 46 3 2 2 3 3" xfId="53235"/>
    <cellStyle name="Normal 46 3 2 2 4" xfId="24747"/>
    <cellStyle name="Normal 46 3 2 2 5" xfId="44513"/>
    <cellStyle name="Normal 46 3 2 3" xfId="7705"/>
    <cellStyle name="Normal 46 3 2 3 2" xfId="17428"/>
    <cellStyle name="Normal 46 3 2 3 2 2" xfId="36941"/>
    <cellStyle name="Normal 46 3 2 3 2 3" xfId="56834"/>
    <cellStyle name="Normal 46 3 2 3 3" xfId="25745"/>
    <cellStyle name="Normal 46 3 2 3 4" xfId="45514"/>
    <cellStyle name="Normal 46 3 2 4" xfId="5701"/>
    <cellStyle name="Normal 46 3 2 4 2" xfId="15438"/>
    <cellStyle name="Normal 46 3 2 4 2 2" xfId="34951"/>
    <cellStyle name="Normal 46 3 2 4 2 3" xfId="54844"/>
    <cellStyle name="Normal 46 3 2 4 3" xfId="27521"/>
    <cellStyle name="Normal 46 3 2 4 4" xfId="47409"/>
    <cellStyle name="Normal 46 3 2 5" xfId="11560"/>
    <cellStyle name="Normal 46 3 2 5 2" xfId="31075"/>
    <cellStyle name="Normal 46 3 2 5 3" xfId="50968"/>
    <cellStyle name="Normal 46 3 2 6" xfId="21281"/>
    <cellStyle name="Normal 46 3 2 7" xfId="40936"/>
    <cellStyle name="Normal 46 3 3" xfId="1051"/>
    <cellStyle name="Normal 46 3 3 2" xfId="3436"/>
    <cellStyle name="Normal 46 3 3 2 2" xfId="8873"/>
    <cellStyle name="Normal 46 3 3 2 2 2" xfId="18596"/>
    <cellStyle name="Normal 46 3 3 2 2 2 2" xfId="38109"/>
    <cellStyle name="Normal 46 3 3 2 2 2 3" xfId="58002"/>
    <cellStyle name="Normal 46 3 3 2 2 3" xfId="22217"/>
    <cellStyle name="Normal 46 3 3 2 2 4" xfId="41977"/>
    <cellStyle name="Normal 46 3 3 2 3" xfId="13290"/>
    <cellStyle name="Normal 46 3 3 2 3 2" xfId="32804"/>
    <cellStyle name="Normal 46 3 3 2 3 3" xfId="52697"/>
    <cellStyle name="Normal 46 3 3 2 4" xfId="24209"/>
    <cellStyle name="Normal 46 3 3 2 5" xfId="43975"/>
    <cellStyle name="Normal 46 3 3 3" xfId="7245"/>
    <cellStyle name="Normal 46 3 3 3 2" xfId="16981"/>
    <cellStyle name="Normal 46 3 3 3 2 2" xfId="36494"/>
    <cellStyle name="Normal 46 3 3 3 2 3" xfId="56387"/>
    <cellStyle name="Normal 46 3 3 3 3" xfId="22015"/>
    <cellStyle name="Normal 46 3 3 3 4" xfId="41775"/>
    <cellStyle name="Normal 46 3 3 4" xfId="6236"/>
    <cellStyle name="Normal 46 3 3 4 2" xfId="15973"/>
    <cellStyle name="Normal 46 3 3 4 2 2" xfId="35486"/>
    <cellStyle name="Normal 46 3 3 4 2 3" xfId="55379"/>
    <cellStyle name="Normal 46 3 3 4 3" xfId="28056"/>
    <cellStyle name="Normal 46 3 3 4 4" xfId="47944"/>
    <cellStyle name="Normal 46 3 3 5" xfId="11022"/>
    <cellStyle name="Normal 46 3 3 5 2" xfId="30537"/>
    <cellStyle name="Normal 46 3 3 5 3" xfId="50430"/>
    <cellStyle name="Normal 46 3 3 6" xfId="20743"/>
    <cellStyle name="Normal 46 3 3 7" xfId="40385"/>
    <cellStyle name="Normal 46 3 4" xfId="2241"/>
    <cellStyle name="Normal 46 3 4 2" xfId="4510"/>
    <cellStyle name="Normal 46 3 4 2 2" xfId="9946"/>
    <cellStyle name="Normal 46 3 4 2 2 2" xfId="19669"/>
    <cellStyle name="Normal 46 3 4 2 2 2 2" xfId="39182"/>
    <cellStyle name="Normal 46 3 4 2 2 2 3" xfId="59075"/>
    <cellStyle name="Normal 46 3 4 2 2 3" xfId="29395"/>
    <cellStyle name="Normal 46 3 4 2 2 4" xfId="49283"/>
    <cellStyle name="Normal 46 3 4 2 3" xfId="14363"/>
    <cellStyle name="Normal 46 3 4 2 3 2" xfId="33877"/>
    <cellStyle name="Normal 46 3 4 2 3 3" xfId="53770"/>
    <cellStyle name="Normal 46 3 4 2 4" xfId="25282"/>
    <cellStyle name="Normal 46 3 4 2 5" xfId="45049"/>
    <cellStyle name="Normal 46 3 4 3" xfId="6771"/>
    <cellStyle name="Normal 46 3 4 3 2" xfId="16508"/>
    <cellStyle name="Normal 46 3 4 3 2 2" xfId="36021"/>
    <cellStyle name="Normal 46 3 4 3 2 3" xfId="55914"/>
    <cellStyle name="Normal 46 3 4 3 3" xfId="28591"/>
    <cellStyle name="Normal 46 3 4 3 4" xfId="48479"/>
    <cellStyle name="Normal 46 3 4 4" xfId="12095"/>
    <cellStyle name="Normal 46 3 4 4 2" xfId="31610"/>
    <cellStyle name="Normal 46 3 4 4 3" xfId="51503"/>
    <cellStyle name="Normal 46 3 4 5" xfId="21816"/>
    <cellStyle name="Normal 46 3 4 6" xfId="41575"/>
    <cellStyle name="Normal 46 3 5" xfId="2901"/>
    <cellStyle name="Normal 46 3 5 2" xfId="8338"/>
    <cellStyle name="Normal 46 3 5 2 2" xfId="18061"/>
    <cellStyle name="Normal 46 3 5 2 2 2" xfId="37574"/>
    <cellStyle name="Normal 46 3 5 2 2 3" xfId="57467"/>
    <cellStyle name="Normal 46 3 5 2 3" xfId="22330"/>
    <cellStyle name="Normal 46 3 5 2 4" xfId="42092"/>
    <cellStyle name="Normal 46 3 5 3" xfId="12755"/>
    <cellStyle name="Normal 46 3 5 3 2" xfId="32269"/>
    <cellStyle name="Normal 46 3 5 3 3" xfId="52162"/>
    <cellStyle name="Normal 46 3 5 4" xfId="23674"/>
    <cellStyle name="Normal 46 3 5 5" xfId="43440"/>
    <cellStyle name="Normal 46 3 6" xfId="5161"/>
    <cellStyle name="Normal 46 3 6 2" xfId="14901"/>
    <cellStyle name="Normal 46 3 6 2 2" xfId="34414"/>
    <cellStyle name="Normal 46 3 6 2 3" xfId="54307"/>
    <cellStyle name="Normal 46 3 6 3" xfId="26983"/>
    <cellStyle name="Normal 46 3 6 4" xfId="46869"/>
    <cellStyle name="Normal 46 3 7" xfId="10487"/>
    <cellStyle name="Normal 46 3 7 2" xfId="30002"/>
    <cellStyle name="Normal 46 3 7 3" xfId="49895"/>
    <cellStyle name="Normal 46 3 8" xfId="20208"/>
    <cellStyle name="Normal 46 3 9" xfId="39850"/>
    <cellStyle name="Normal 46 4" xfId="1250"/>
    <cellStyle name="Normal 46 4 2" xfId="3622"/>
    <cellStyle name="Normal 46 4 2 2" xfId="9059"/>
    <cellStyle name="Normal 46 4 2 2 2" xfId="18782"/>
    <cellStyle name="Normal 46 4 2 2 2 2" xfId="38295"/>
    <cellStyle name="Normal 46 4 2 2 2 3" xfId="58188"/>
    <cellStyle name="Normal 46 4 2 2 3" xfId="23005"/>
    <cellStyle name="Normal 46 4 2 2 4" xfId="42770"/>
    <cellStyle name="Normal 46 4 2 3" xfId="13476"/>
    <cellStyle name="Normal 46 4 2 3 2" xfId="32990"/>
    <cellStyle name="Normal 46 4 2 3 3" xfId="52883"/>
    <cellStyle name="Normal 46 4 2 4" xfId="24395"/>
    <cellStyle name="Normal 46 4 2 5" xfId="44161"/>
    <cellStyle name="Normal 46 4 3" xfId="7411"/>
    <cellStyle name="Normal 46 4 3 2" xfId="17134"/>
    <cellStyle name="Normal 46 4 3 2 2" xfId="36647"/>
    <cellStyle name="Normal 46 4 3 2 3" xfId="56540"/>
    <cellStyle name="Normal 46 4 3 3" xfId="26446"/>
    <cellStyle name="Normal 46 4 3 4" xfId="46219"/>
    <cellStyle name="Normal 46 4 4" xfId="5349"/>
    <cellStyle name="Normal 46 4 4 2" xfId="15086"/>
    <cellStyle name="Normal 46 4 4 2 2" xfId="34599"/>
    <cellStyle name="Normal 46 4 4 2 3" xfId="54492"/>
    <cellStyle name="Normal 46 4 4 3" xfId="27169"/>
    <cellStyle name="Normal 46 4 4 4" xfId="47057"/>
    <cellStyle name="Normal 46 4 5" xfId="11208"/>
    <cellStyle name="Normal 46 4 5 2" xfId="30723"/>
    <cellStyle name="Normal 46 4 5 3" xfId="50616"/>
    <cellStyle name="Normal 46 4 6" xfId="20929"/>
    <cellStyle name="Normal 46 4 7" xfId="40584"/>
    <cellStyle name="Normal 46 5" xfId="699"/>
    <cellStyle name="Normal 46 5 2" xfId="3084"/>
    <cellStyle name="Normal 46 5 2 2" xfId="8521"/>
    <cellStyle name="Normal 46 5 2 2 2" xfId="18244"/>
    <cellStyle name="Normal 46 5 2 2 2 2" xfId="37757"/>
    <cellStyle name="Normal 46 5 2 2 2 3" xfId="57650"/>
    <cellStyle name="Normal 46 5 2 2 3" xfId="22336"/>
    <cellStyle name="Normal 46 5 2 2 4" xfId="42098"/>
    <cellStyle name="Normal 46 5 2 3" xfId="12938"/>
    <cellStyle name="Normal 46 5 2 3 2" xfId="32452"/>
    <cellStyle name="Normal 46 5 2 3 3" xfId="52345"/>
    <cellStyle name="Normal 46 5 2 4" xfId="23857"/>
    <cellStyle name="Normal 46 5 2 5" xfId="43623"/>
    <cellStyle name="Normal 46 5 3" xfId="6951"/>
    <cellStyle name="Normal 46 5 3 2" xfId="16687"/>
    <cellStyle name="Normal 46 5 3 2 2" xfId="36200"/>
    <cellStyle name="Normal 46 5 3 2 3" xfId="56093"/>
    <cellStyle name="Normal 46 5 3 3" xfId="25712"/>
    <cellStyle name="Normal 46 5 3 4" xfId="45481"/>
    <cellStyle name="Normal 46 5 4" xfId="5884"/>
    <cellStyle name="Normal 46 5 4 2" xfId="15621"/>
    <cellStyle name="Normal 46 5 4 2 2" xfId="35134"/>
    <cellStyle name="Normal 46 5 4 2 3" xfId="55027"/>
    <cellStyle name="Normal 46 5 4 3" xfId="27704"/>
    <cellStyle name="Normal 46 5 4 4" xfId="47592"/>
    <cellStyle name="Normal 46 5 5" xfId="10670"/>
    <cellStyle name="Normal 46 5 5 2" xfId="30185"/>
    <cellStyle name="Normal 46 5 5 3" xfId="50078"/>
    <cellStyle name="Normal 46 5 6" xfId="20391"/>
    <cellStyle name="Normal 46 5 7" xfId="40033"/>
    <cellStyle name="Normal 46 6" xfId="1847"/>
    <cellStyle name="Normal 46 6 2" xfId="4158"/>
    <cellStyle name="Normal 46 6 2 2" xfId="9594"/>
    <cellStyle name="Normal 46 6 2 2 2" xfId="19317"/>
    <cellStyle name="Normal 46 6 2 2 2 2" xfId="38830"/>
    <cellStyle name="Normal 46 6 2 2 2 3" xfId="58723"/>
    <cellStyle name="Normal 46 6 2 2 3" xfId="29043"/>
    <cellStyle name="Normal 46 6 2 2 4" xfId="48931"/>
    <cellStyle name="Normal 46 6 2 3" xfId="14011"/>
    <cellStyle name="Normal 46 6 2 3 2" xfId="33525"/>
    <cellStyle name="Normal 46 6 2 3 3" xfId="53418"/>
    <cellStyle name="Normal 46 6 2 4" xfId="24930"/>
    <cellStyle name="Normal 46 6 2 5" xfId="44697"/>
    <cellStyle name="Normal 46 6 3" xfId="6419"/>
    <cellStyle name="Normal 46 6 3 2" xfId="16156"/>
    <cellStyle name="Normal 46 6 3 2 2" xfId="35669"/>
    <cellStyle name="Normal 46 6 3 2 3" xfId="55562"/>
    <cellStyle name="Normal 46 6 3 3" xfId="28239"/>
    <cellStyle name="Normal 46 6 3 4" xfId="48127"/>
    <cellStyle name="Normal 46 6 4" xfId="11743"/>
    <cellStyle name="Normal 46 6 4 2" xfId="31258"/>
    <cellStyle name="Normal 46 6 4 3" xfId="51151"/>
    <cellStyle name="Normal 46 6 5" xfId="21464"/>
    <cellStyle name="Normal 46 6 6" xfId="41181"/>
    <cellStyle name="Normal 46 7" xfId="2410"/>
    <cellStyle name="Normal 46 7 2" xfId="7847"/>
    <cellStyle name="Normal 46 7 2 2" xfId="17570"/>
    <cellStyle name="Normal 46 7 2 2 2" xfId="37083"/>
    <cellStyle name="Normal 46 7 2 2 3" xfId="56976"/>
    <cellStyle name="Normal 46 7 2 3" xfId="26545"/>
    <cellStyle name="Normal 46 7 2 4" xfId="46318"/>
    <cellStyle name="Normal 46 7 3" xfId="12264"/>
    <cellStyle name="Normal 46 7 3 2" xfId="31778"/>
    <cellStyle name="Normal 46 7 3 3" xfId="51671"/>
    <cellStyle name="Normal 46 7 4" xfId="23183"/>
    <cellStyle name="Normal 46 7 5" xfId="42949"/>
    <cellStyle name="Normal 46 8" xfId="2549"/>
    <cellStyle name="Normal 46 8 2" xfId="7986"/>
    <cellStyle name="Normal 46 8 2 2" xfId="17709"/>
    <cellStyle name="Normal 46 8 2 2 2" xfId="37222"/>
    <cellStyle name="Normal 46 8 2 2 3" xfId="57115"/>
    <cellStyle name="Normal 46 8 2 3" xfId="22527"/>
    <cellStyle name="Normal 46 8 2 4" xfId="42290"/>
    <cellStyle name="Normal 46 8 3" xfId="12403"/>
    <cellStyle name="Normal 46 8 3 2" xfId="31917"/>
    <cellStyle name="Normal 46 8 3 3" xfId="51810"/>
    <cellStyle name="Normal 46 8 4" xfId="23322"/>
    <cellStyle name="Normal 46 8 5" xfId="43088"/>
    <cellStyle name="Normal 46 9" xfId="4767"/>
    <cellStyle name="Normal 46 9 2" xfId="14549"/>
    <cellStyle name="Normal 46 9 2 2" xfId="34062"/>
    <cellStyle name="Normal 46 9 2 3" xfId="53955"/>
    <cellStyle name="Normal 46 9 3" xfId="26631"/>
    <cellStyle name="Normal 46 9 4" xfId="46475"/>
    <cellStyle name="Normal 47" xfId="123"/>
    <cellStyle name="Normal 47 10" xfId="10136"/>
    <cellStyle name="Normal 47 10 2" xfId="29651"/>
    <cellStyle name="Normal 47 10 3" xfId="49544"/>
    <cellStyle name="Normal 47 11" xfId="19857"/>
    <cellStyle name="Normal 47 12" xfId="39457"/>
    <cellStyle name="Normal 47 2" xfId="341"/>
    <cellStyle name="Normal 47 2 2" xfId="1427"/>
    <cellStyle name="Normal 47 2 2 2" xfId="3799"/>
    <cellStyle name="Normal 47 2 2 2 2" xfId="9236"/>
    <cellStyle name="Normal 47 2 2 2 2 2" xfId="18959"/>
    <cellStyle name="Normal 47 2 2 2 2 2 2" xfId="38472"/>
    <cellStyle name="Normal 47 2 2 2 2 2 3" xfId="58365"/>
    <cellStyle name="Normal 47 2 2 2 2 3" xfId="26452"/>
    <cellStyle name="Normal 47 2 2 2 2 4" xfId="46225"/>
    <cellStyle name="Normal 47 2 2 2 3" xfId="13653"/>
    <cellStyle name="Normal 47 2 2 2 3 2" xfId="33167"/>
    <cellStyle name="Normal 47 2 2 2 3 3" xfId="53060"/>
    <cellStyle name="Normal 47 2 2 2 4" xfId="24572"/>
    <cellStyle name="Normal 47 2 2 2 5" xfId="44338"/>
    <cellStyle name="Normal 47 2 2 3" xfId="7559"/>
    <cellStyle name="Normal 47 2 2 3 2" xfId="17282"/>
    <cellStyle name="Normal 47 2 2 3 2 2" xfId="36795"/>
    <cellStyle name="Normal 47 2 2 3 2 3" xfId="56688"/>
    <cellStyle name="Normal 47 2 2 3 3" xfId="26444"/>
    <cellStyle name="Normal 47 2 2 3 4" xfId="46217"/>
    <cellStyle name="Normal 47 2 2 4" xfId="5526"/>
    <cellStyle name="Normal 47 2 2 4 2" xfId="15263"/>
    <cellStyle name="Normal 47 2 2 4 2 2" xfId="34776"/>
    <cellStyle name="Normal 47 2 2 4 2 3" xfId="54669"/>
    <cellStyle name="Normal 47 2 2 4 3" xfId="27346"/>
    <cellStyle name="Normal 47 2 2 4 4" xfId="47234"/>
    <cellStyle name="Normal 47 2 2 5" xfId="11385"/>
    <cellStyle name="Normal 47 2 2 5 2" xfId="30900"/>
    <cellStyle name="Normal 47 2 2 5 3" xfId="50793"/>
    <cellStyle name="Normal 47 2 2 6" xfId="21106"/>
    <cellStyle name="Normal 47 2 2 7" xfId="40761"/>
    <cellStyle name="Normal 47 2 3" xfId="876"/>
    <cellStyle name="Normal 47 2 3 2" xfId="3261"/>
    <cellStyle name="Normal 47 2 3 2 2" xfId="8698"/>
    <cellStyle name="Normal 47 2 3 2 2 2" xfId="18421"/>
    <cellStyle name="Normal 47 2 3 2 2 2 2" xfId="37934"/>
    <cellStyle name="Normal 47 2 3 2 2 2 3" xfId="57827"/>
    <cellStyle name="Normal 47 2 3 2 2 3" xfId="23113"/>
    <cellStyle name="Normal 47 2 3 2 2 4" xfId="42879"/>
    <cellStyle name="Normal 47 2 3 2 3" xfId="13115"/>
    <cellStyle name="Normal 47 2 3 2 3 2" xfId="32629"/>
    <cellStyle name="Normal 47 2 3 2 3 3" xfId="52522"/>
    <cellStyle name="Normal 47 2 3 2 4" xfId="24034"/>
    <cellStyle name="Normal 47 2 3 2 5" xfId="43800"/>
    <cellStyle name="Normal 47 2 3 3" xfId="7099"/>
    <cellStyle name="Normal 47 2 3 3 2" xfId="16835"/>
    <cellStyle name="Normal 47 2 3 3 2 2" xfId="36348"/>
    <cellStyle name="Normal 47 2 3 3 2 3" xfId="56241"/>
    <cellStyle name="Normal 47 2 3 3 3" xfId="26372"/>
    <cellStyle name="Normal 47 2 3 3 4" xfId="46145"/>
    <cellStyle name="Normal 47 2 3 4" xfId="6061"/>
    <cellStyle name="Normal 47 2 3 4 2" xfId="15798"/>
    <cellStyle name="Normal 47 2 3 4 2 2" xfId="35311"/>
    <cellStyle name="Normal 47 2 3 4 2 3" xfId="55204"/>
    <cellStyle name="Normal 47 2 3 4 3" xfId="27881"/>
    <cellStyle name="Normal 47 2 3 4 4" xfId="47769"/>
    <cellStyle name="Normal 47 2 3 5" xfId="10847"/>
    <cellStyle name="Normal 47 2 3 5 2" xfId="30362"/>
    <cellStyle name="Normal 47 2 3 5 3" xfId="50255"/>
    <cellStyle name="Normal 47 2 3 6" xfId="20568"/>
    <cellStyle name="Normal 47 2 3 7" xfId="40210"/>
    <cellStyle name="Normal 47 2 4" xfId="2066"/>
    <cellStyle name="Normal 47 2 4 2" xfId="4335"/>
    <cellStyle name="Normal 47 2 4 2 2" xfId="9771"/>
    <cellStyle name="Normal 47 2 4 2 2 2" xfId="19494"/>
    <cellStyle name="Normal 47 2 4 2 2 2 2" xfId="39007"/>
    <cellStyle name="Normal 47 2 4 2 2 2 3" xfId="58900"/>
    <cellStyle name="Normal 47 2 4 2 2 3" xfId="29220"/>
    <cellStyle name="Normal 47 2 4 2 2 4" xfId="49108"/>
    <cellStyle name="Normal 47 2 4 2 3" xfId="14188"/>
    <cellStyle name="Normal 47 2 4 2 3 2" xfId="33702"/>
    <cellStyle name="Normal 47 2 4 2 3 3" xfId="53595"/>
    <cellStyle name="Normal 47 2 4 2 4" xfId="25107"/>
    <cellStyle name="Normal 47 2 4 2 5" xfId="44874"/>
    <cellStyle name="Normal 47 2 4 3" xfId="6596"/>
    <cellStyle name="Normal 47 2 4 3 2" xfId="16333"/>
    <cellStyle name="Normal 47 2 4 3 2 2" xfId="35846"/>
    <cellStyle name="Normal 47 2 4 3 2 3" xfId="55739"/>
    <cellStyle name="Normal 47 2 4 3 3" xfId="28416"/>
    <cellStyle name="Normal 47 2 4 3 4" xfId="48304"/>
    <cellStyle name="Normal 47 2 4 4" xfId="11920"/>
    <cellStyle name="Normal 47 2 4 4 2" xfId="31435"/>
    <cellStyle name="Normal 47 2 4 4 3" xfId="51328"/>
    <cellStyle name="Normal 47 2 4 5" xfId="21641"/>
    <cellStyle name="Normal 47 2 4 6" xfId="41400"/>
    <cellStyle name="Normal 47 2 5" xfId="2726"/>
    <cellStyle name="Normal 47 2 5 2" xfId="8163"/>
    <cellStyle name="Normal 47 2 5 2 2" xfId="17886"/>
    <cellStyle name="Normal 47 2 5 2 2 2" xfId="37399"/>
    <cellStyle name="Normal 47 2 5 2 2 3" xfId="57292"/>
    <cellStyle name="Normal 47 2 5 2 3" xfId="22501"/>
    <cellStyle name="Normal 47 2 5 2 4" xfId="42264"/>
    <cellStyle name="Normal 47 2 5 3" xfId="12580"/>
    <cellStyle name="Normal 47 2 5 3 2" xfId="32094"/>
    <cellStyle name="Normal 47 2 5 3 3" xfId="51987"/>
    <cellStyle name="Normal 47 2 5 4" xfId="23499"/>
    <cellStyle name="Normal 47 2 5 5" xfId="43265"/>
    <cellStyle name="Normal 47 2 6" xfId="4986"/>
    <cellStyle name="Normal 47 2 6 2" xfId="14726"/>
    <cellStyle name="Normal 47 2 6 2 2" xfId="34239"/>
    <cellStyle name="Normal 47 2 6 2 3" xfId="54132"/>
    <cellStyle name="Normal 47 2 6 3" xfId="26808"/>
    <cellStyle name="Normal 47 2 6 4" xfId="46694"/>
    <cellStyle name="Normal 47 2 7" xfId="10312"/>
    <cellStyle name="Normal 47 2 7 2" xfId="29827"/>
    <cellStyle name="Normal 47 2 7 3" xfId="49720"/>
    <cellStyle name="Normal 47 2 8" xfId="20033"/>
    <cellStyle name="Normal 47 2 9" xfId="39675"/>
    <cellStyle name="Normal 47 3" xfId="517"/>
    <cellStyle name="Normal 47 3 2" xfId="1603"/>
    <cellStyle name="Normal 47 3 2 2" xfId="3975"/>
    <cellStyle name="Normal 47 3 2 2 2" xfId="9412"/>
    <cellStyle name="Normal 47 3 2 2 2 2" xfId="19135"/>
    <cellStyle name="Normal 47 3 2 2 2 2 2" xfId="38648"/>
    <cellStyle name="Normal 47 3 2 2 2 2 3" xfId="58541"/>
    <cellStyle name="Normal 47 3 2 2 2 3" xfId="22408"/>
    <cellStyle name="Normal 47 3 2 2 2 4" xfId="42170"/>
    <cellStyle name="Normal 47 3 2 2 3" xfId="13829"/>
    <cellStyle name="Normal 47 3 2 2 3 2" xfId="33343"/>
    <cellStyle name="Normal 47 3 2 2 3 3" xfId="53236"/>
    <cellStyle name="Normal 47 3 2 2 4" xfId="24748"/>
    <cellStyle name="Normal 47 3 2 2 5" xfId="44514"/>
    <cellStyle name="Normal 47 3 2 3" xfId="7706"/>
    <cellStyle name="Normal 47 3 2 3 2" xfId="17429"/>
    <cellStyle name="Normal 47 3 2 3 2 2" xfId="36942"/>
    <cellStyle name="Normal 47 3 2 3 2 3" xfId="56835"/>
    <cellStyle name="Normal 47 3 2 3 3" xfId="22661"/>
    <cellStyle name="Normal 47 3 2 3 4" xfId="42425"/>
    <cellStyle name="Normal 47 3 2 4" xfId="5702"/>
    <cellStyle name="Normal 47 3 2 4 2" xfId="15439"/>
    <cellStyle name="Normal 47 3 2 4 2 2" xfId="34952"/>
    <cellStyle name="Normal 47 3 2 4 2 3" xfId="54845"/>
    <cellStyle name="Normal 47 3 2 4 3" xfId="27522"/>
    <cellStyle name="Normal 47 3 2 4 4" xfId="47410"/>
    <cellStyle name="Normal 47 3 2 5" xfId="11561"/>
    <cellStyle name="Normal 47 3 2 5 2" xfId="31076"/>
    <cellStyle name="Normal 47 3 2 5 3" xfId="50969"/>
    <cellStyle name="Normal 47 3 2 6" xfId="21282"/>
    <cellStyle name="Normal 47 3 2 7" xfId="40937"/>
    <cellStyle name="Normal 47 3 3" xfId="1052"/>
    <cellStyle name="Normal 47 3 3 2" xfId="3437"/>
    <cellStyle name="Normal 47 3 3 2 2" xfId="8874"/>
    <cellStyle name="Normal 47 3 3 2 2 2" xfId="18597"/>
    <cellStyle name="Normal 47 3 3 2 2 2 2" xfId="38110"/>
    <cellStyle name="Normal 47 3 3 2 2 2 3" xfId="58003"/>
    <cellStyle name="Normal 47 3 3 2 2 3" xfId="26327"/>
    <cellStyle name="Normal 47 3 3 2 2 4" xfId="46100"/>
    <cellStyle name="Normal 47 3 3 2 3" xfId="13291"/>
    <cellStyle name="Normal 47 3 3 2 3 2" xfId="32805"/>
    <cellStyle name="Normal 47 3 3 2 3 3" xfId="52698"/>
    <cellStyle name="Normal 47 3 3 2 4" xfId="24210"/>
    <cellStyle name="Normal 47 3 3 2 5" xfId="43976"/>
    <cellStyle name="Normal 47 3 3 3" xfId="7246"/>
    <cellStyle name="Normal 47 3 3 3 2" xfId="16982"/>
    <cellStyle name="Normal 47 3 3 3 2 2" xfId="36495"/>
    <cellStyle name="Normal 47 3 3 3 2 3" xfId="56388"/>
    <cellStyle name="Normal 47 3 3 3 3" xfId="22198"/>
    <cellStyle name="Normal 47 3 3 3 4" xfId="41958"/>
    <cellStyle name="Normal 47 3 3 4" xfId="6237"/>
    <cellStyle name="Normal 47 3 3 4 2" xfId="15974"/>
    <cellStyle name="Normal 47 3 3 4 2 2" xfId="35487"/>
    <cellStyle name="Normal 47 3 3 4 2 3" xfId="55380"/>
    <cellStyle name="Normal 47 3 3 4 3" xfId="28057"/>
    <cellStyle name="Normal 47 3 3 4 4" xfId="47945"/>
    <cellStyle name="Normal 47 3 3 5" xfId="11023"/>
    <cellStyle name="Normal 47 3 3 5 2" xfId="30538"/>
    <cellStyle name="Normal 47 3 3 5 3" xfId="50431"/>
    <cellStyle name="Normal 47 3 3 6" xfId="20744"/>
    <cellStyle name="Normal 47 3 3 7" xfId="40386"/>
    <cellStyle name="Normal 47 3 4" xfId="2242"/>
    <cellStyle name="Normal 47 3 4 2" xfId="4511"/>
    <cellStyle name="Normal 47 3 4 2 2" xfId="9947"/>
    <cellStyle name="Normal 47 3 4 2 2 2" xfId="19670"/>
    <cellStyle name="Normal 47 3 4 2 2 2 2" xfId="39183"/>
    <cellStyle name="Normal 47 3 4 2 2 2 3" xfId="59076"/>
    <cellStyle name="Normal 47 3 4 2 2 3" xfId="29396"/>
    <cellStyle name="Normal 47 3 4 2 2 4" xfId="49284"/>
    <cellStyle name="Normal 47 3 4 2 3" xfId="14364"/>
    <cellStyle name="Normal 47 3 4 2 3 2" xfId="33878"/>
    <cellStyle name="Normal 47 3 4 2 3 3" xfId="53771"/>
    <cellStyle name="Normal 47 3 4 2 4" xfId="25283"/>
    <cellStyle name="Normal 47 3 4 2 5" xfId="45050"/>
    <cellStyle name="Normal 47 3 4 3" xfId="6772"/>
    <cellStyle name="Normal 47 3 4 3 2" xfId="16509"/>
    <cellStyle name="Normal 47 3 4 3 2 2" xfId="36022"/>
    <cellStyle name="Normal 47 3 4 3 2 3" xfId="55915"/>
    <cellStyle name="Normal 47 3 4 3 3" xfId="28592"/>
    <cellStyle name="Normal 47 3 4 3 4" xfId="48480"/>
    <cellStyle name="Normal 47 3 4 4" xfId="12096"/>
    <cellStyle name="Normal 47 3 4 4 2" xfId="31611"/>
    <cellStyle name="Normal 47 3 4 4 3" xfId="51504"/>
    <cellStyle name="Normal 47 3 4 5" xfId="21817"/>
    <cellStyle name="Normal 47 3 4 6" xfId="41576"/>
    <cellStyle name="Normal 47 3 5" xfId="2902"/>
    <cellStyle name="Normal 47 3 5 2" xfId="8339"/>
    <cellStyle name="Normal 47 3 5 2 2" xfId="18062"/>
    <cellStyle name="Normal 47 3 5 2 2 2" xfId="37575"/>
    <cellStyle name="Normal 47 3 5 2 2 3" xfId="57468"/>
    <cellStyle name="Normal 47 3 5 2 3" xfId="25843"/>
    <cellStyle name="Normal 47 3 5 2 4" xfId="45612"/>
    <cellStyle name="Normal 47 3 5 3" xfId="12756"/>
    <cellStyle name="Normal 47 3 5 3 2" xfId="32270"/>
    <cellStyle name="Normal 47 3 5 3 3" xfId="52163"/>
    <cellStyle name="Normal 47 3 5 4" xfId="23675"/>
    <cellStyle name="Normal 47 3 5 5" xfId="43441"/>
    <cellStyle name="Normal 47 3 6" xfId="5162"/>
    <cellStyle name="Normal 47 3 6 2" xfId="14902"/>
    <cellStyle name="Normal 47 3 6 2 2" xfId="34415"/>
    <cellStyle name="Normal 47 3 6 2 3" xfId="54308"/>
    <cellStyle name="Normal 47 3 6 3" xfId="26984"/>
    <cellStyle name="Normal 47 3 6 4" xfId="46870"/>
    <cellStyle name="Normal 47 3 7" xfId="10488"/>
    <cellStyle name="Normal 47 3 7 2" xfId="30003"/>
    <cellStyle name="Normal 47 3 7 3" xfId="49896"/>
    <cellStyle name="Normal 47 3 8" xfId="20209"/>
    <cellStyle name="Normal 47 3 9" xfId="39851"/>
    <cellStyle name="Normal 47 4" xfId="1251"/>
    <cellStyle name="Normal 47 4 2" xfId="3623"/>
    <cellStyle name="Normal 47 4 2 2" xfId="9060"/>
    <cellStyle name="Normal 47 4 2 2 2" xfId="18783"/>
    <cellStyle name="Normal 47 4 2 2 2 2" xfId="38296"/>
    <cellStyle name="Normal 47 4 2 2 2 3" xfId="58189"/>
    <cellStyle name="Normal 47 4 2 2 3" xfId="25599"/>
    <cellStyle name="Normal 47 4 2 2 4" xfId="45367"/>
    <cellStyle name="Normal 47 4 2 3" xfId="13477"/>
    <cellStyle name="Normal 47 4 2 3 2" xfId="32991"/>
    <cellStyle name="Normal 47 4 2 3 3" xfId="52884"/>
    <cellStyle name="Normal 47 4 2 4" xfId="24396"/>
    <cellStyle name="Normal 47 4 2 5" xfId="44162"/>
    <cellStyle name="Normal 47 4 3" xfId="7412"/>
    <cellStyle name="Normal 47 4 3 2" xfId="17135"/>
    <cellStyle name="Normal 47 4 3 2 2" xfId="36648"/>
    <cellStyle name="Normal 47 4 3 2 3" xfId="56541"/>
    <cellStyle name="Normal 47 4 3 3" xfId="26390"/>
    <cellStyle name="Normal 47 4 3 4" xfId="46163"/>
    <cellStyle name="Normal 47 4 4" xfId="5350"/>
    <cellStyle name="Normal 47 4 4 2" xfId="15087"/>
    <cellStyle name="Normal 47 4 4 2 2" xfId="34600"/>
    <cellStyle name="Normal 47 4 4 2 3" xfId="54493"/>
    <cellStyle name="Normal 47 4 4 3" xfId="27170"/>
    <cellStyle name="Normal 47 4 4 4" xfId="47058"/>
    <cellStyle name="Normal 47 4 5" xfId="11209"/>
    <cellStyle name="Normal 47 4 5 2" xfId="30724"/>
    <cellStyle name="Normal 47 4 5 3" xfId="50617"/>
    <cellStyle name="Normal 47 4 6" xfId="20930"/>
    <cellStyle name="Normal 47 4 7" xfId="40585"/>
    <cellStyle name="Normal 47 5" xfId="700"/>
    <cellStyle name="Normal 47 5 2" xfId="3085"/>
    <cellStyle name="Normal 47 5 2 2" xfId="8522"/>
    <cellStyle name="Normal 47 5 2 2 2" xfId="18245"/>
    <cellStyle name="Normal 47 5 2 2 2 2" xfId="37758"/>
    <cellStyle name="Normal 47 5 2 2 2 3" xfId="57651"/>
    <cellStyle name="Normal 47 5 2 2 3" xfId="25706"/>
    <cellStyle name="Normal 47 5 2 2 4" xfId="45475"/>
    <cellStyle name="Normal 47 5 2 3" xfId="12939"/>
    <cellStyle name="Normal 47 5 2 3 2" xfId="32453"/>
    <cellStyle name="Normal 47 5 2 3 3" xfId="52346"/>
    <cellStyle name="Normal 47 5 2 4" xfId="23858"/>
    <cellStyle name="Normal 47 5 2 5" xfId="43624"/>
    <cellStyle name="Normal 47 5 3" xfId="6952"/>
    <cellStyle name="Normal 47 5 3 2" xfId="16688"/>
    <cellStyle name="Normal 47 5 3 2 2" xfId="36201"/>
    <cellStyle name="Normal 47 5 3 2 3" xfId="56094"/>
    <cellStyle name="Normal 47 5 3 3" xfId="22314"/>
    <cellStyle name="Normal 47 5 3 4" xfId="42076"/>
    <cellStyle name="Normal 47 5 4" xfId="5885"/>
    <cellStyle name="Normal 47 5 4 2" xfId="15622"/>
    <cellStyle name="Normal 47 5 4 2 2" xfId="35135"/>
    <cellStyle name="Normal 47 5 4 2 3" xfId="55028"/>
    <cellStyle name="Normal 47 5 4 3" xfId="27705"/>
    <cellStyle name="Normal 47 5 4 4" xfId="47593"/>
    <cellStyle name="Normal 47 5 5" xfId="10671"/>
    <cellStyle name="Normal 47 5 5 2" xfId="30186"/>
    <cellStyle name="Normal 47 5 5 3" xfId="50079"/>
    <cellStyle name="Normal 47 5 6" xfId="20392"/>
    <cellStyle name="Normal 47 5 7" xfId="40034"/>
    <cellStyle name="Normal 47 6" xfId="1848"/>
    <cellStyle name="Normal 47 6 2" xfId="4159"/>
    <cellStyle name="Normal 47 6 2 2" xfId="9595"/>
    <cellStyle name="Normal 47 6 2 2 2" xfId="19318"/>
    <cellStyle name="Normal 47 6 2 2 2 2" xfId="38831"/>
    <cellStyle name="Normal 47 6 2 2 2 3" xfId="58724"/>
    <cellStyle name="Normal 47 6 2 2 3" xfId="29044"/>
    <cellStyle name="Normal 47 6 2 2 4" xfId="48932"/>
    <cellStyle name="Normal 47 6 2 3" xfId="14012"/>
    <cellStyle name="Normal 47 6 2 3 2" xfId="33526"/>
    <cellStyle name="Normal 47 6 2 3 3" xfId="53419"/>
    <cellStyle name="Normal 47 6 2 4" xfId="24931"/>
    <cellStyle name="Normal 47 6 2 5" xfId="44698"/>
    <cellStyle name="Normal 47 6 3" xfId="6420"/>
    <cellStyle name="Normal 47 6 3 2" xfId="16157"/>
    <cellStyle name="Normal 47 6 3 2 2" xfId="35670"/>
    <cellStyle name="Normal 47 6 3 2 3" xfId="55563"/>
    <cellStyle name="Normal 47 6 3 3" xfId="28240"/>
    <cellStyle name="Normal 47 6 3 4" xfId="48128"/>
    <cellStyle name="Normal 47 6 4" xfId="11744"/>
    <cellStyle name="Normal 47 6 4 2" xfId="31259"/>
    <cellStyle name="Normal 47 6 4 3" xfId="51152"/>
    <cellStyle name="Normal 47 6 5" xfId="21465"/>
    <cellStyle name="Normal 47 6 6" xfId="41182"/>
    <cellStyle name="Normal 47 7" xfId="2411"/>
    <cellStyle name="Normal 47 7 2" xfId="7848"/>
    <cellStyle name="Normal 47 7 2 2" xfId="17571"/>
    <cellStyle name="Normal 47 7 2 2 2" xfId="37084"/>
    <cellStyle name="Normal 47 7 2 2 3" xfId="56977"/>
    <cellStyle name="Normal 47 7 2 3" xfId="22081"/>
    <cellStyle name="Normal 47 7 2 4" xfId="41841"/>
    <cellStyle name="Normal 47 7 3" xfId="12265"/>
    <cellStyle name="Normal 47 7 3 2" xfId="31779"/>
    <cellStyle name="Normal 47 7 3 3" xfId="51672"/>
    <cellStyle name="Normal 47 7 4" xfId="23184"/>
    <cellStyle name="Normal 47 7 5" xfId="42950"/>
    <cellStyle name="Normal 47 8" xfId="2550"/>
    <cellStyle name="Normal 47 8 2" xfId="7987"/>
    <cellStyle name="Normal 47 8 2 2" xfId="17710"/>
    <cellStyle name="Normal 47 8 2 2 2" xfId="37223"/>
    <cellStyle name="Normal 47 8 2 2 3" xfId="57116"/>
    <cellStyle name="Normal 47 8 2 3" xfId="23136"/>
    <cellStyle name="Normal 47 8 2 4" xfId="42902"/>
    <cellStyle name="Normal 47 8 3" xfId="12404"/>
    <cellStyle name="Normal 47 8 3 2" xfId="31918"/>
    <cellStyle name="Normal 47 8 3 3" xfId="51811"/>
    <cellStyle name="Normal 47 8 4" xfId="23323"/>
    <cellStyle name="Normal 47 8 5" xfId="43089"/>
    <cellStyle name="Normal 47 9" xfId="4768"/>
    <cellStyle name="Normal 47 9 2" xfId="14550"/>
    <cellStyle name="Normal 47 9 2 2" xfId="34063"/>
    <cellStyle name="Normal 47 9 2 3" xfId="53956"/>
    <cellStyle name="Normal 47 9 3" xfId="26632"/>
    <cellStyle name="Normal 47 9 4" xfId="46476"/>
    <cellStyle name="Normal 48" xfId="124"/>
    <cellStyle name="Normal 48 10" xfId="10137"/>
    <cellStyle name="Normal 48 10 2" xfId="29652"/>
    <cellStyle name="Normal 48 10 3" xfId="49545"/>
    <cellStyle name="Normal 48 11" xfId="19858"/>
    <cellStyle name="Normal 48 12" xfId="39458"/>
    <cellStyle name="Normal 48 2" xfId="342"/>
    <cellStyle name="Normal 48 2 2" xfId="1428"/>
    <cellStyle name="Normal 48 2 2 2" xfId="3800"/>
    <cellStyle name="Normal 48 2 2 2 2" xfId="9237"/>
    <cellStyle name="Normal 48 2 2 2 2 2" xfId="18960"/>
    <cellStyle name="Normal 48 2 2 2 2 2 2" xfId="38473"/>
    <cellStyle name="Normal 48 2 2 2 2 2 3" xfId="58366"/>
    <cellStyle name="Normal 48 2 2 2 2 3" xfId="21976"/>
    <cellStyle name="Normal 48 2 2 2 2 4" xfId="41735"/>
    <cellStyle name="Normal 48 2 2 2 3" xfId="13654"/>
    <cellStyle name="Normal 48 2 2 2 3 2" xfId="33168"/>
    <cellStyle name="Normal 48 2 2 2 3 3" xfId="53061"/>
    <cellStyle name="Normal 48 2 2 2 4" xfId="24573"/>
    <cellStyle name="Normal 48 2 2 2 5" xfId="44339"/>
    <cellStyle name="Normal 48 2 2 3" xfId="7560"/>
    <cellStyle name="Normal 48 2 2 3 2" xfId="17283"/>
    <cellStyle name="Normal 48 2 2 3 2 2" xfId="36796"/>
    <cellStyle name="Normal 48 2 2 3 2 3" xfId="56689"/>
    <cellStyle name="Normal 48 2 2 3 3" xfId="22723"/>
    <cellStyle name="Normal 48 2 2 3 4" xfId="42487"/>
    <cellStyle name="Normal 48 2 2 4" xfId="5527"/>
    <cellStyle name="Normal 48 2 2 4 2" xfId="15264"/>
    <cellStyle name="Normal 48 2 2 4 2 2" xfId="34777"/>
    <cellStyle name="Normal 48 2 2 4 2 3" xfId="54670"/>
    <cellStyle name="Normal 48 2 2 4 3" xfId="27347"/>
    <cellStyle name="Normal 48 2 2 4 4" xfId="47235"/>
    <cellStyle name="Normal 48 2 2 5" xfId="11386"/>
    <cellStyle name="Normal 48 2 2 5 2" xfId="30901"/>
    <cellStyle name="Normal 48 2 2 5 3" xfId="50794"/>
    <cellStyle name="Normal 48 2 2 6" xfId="21107"/>
    <cellStyle name="Normal 48 2 2 7" xfId="40762"/>
    <cellStyle name="Normal 48 2 3" xfId="877"/>
    <cellStyle name="Normal 48 2 3 2" xfId="3262"/>
    <cellStyle name="Normal 48 2 3 2 2" xfId="8699"/>
    <cellStyle name="Normal 48 2 3 2 2 2" xfId="18422"/>
    <cellStyle name="Normal 48 2 3 2 2 2 2" xfId="37935"/>
    <cellStyle name="Normal 48 2 3 2 2 2 3" xfId="57828"/>
    <cellStyle name="Normal 48 2 3 2 2 3" xfId="25848"/>
    <cellStyle name="Normal 48 2 3 2 2 4" xfId="45617"/>
    <cellStyle name="Normal 48 2 3 2 3" xfId="13116"/>
    <cellStyle name="Normal 48 2 3 2 3 2" xfId="32630"/>
    <cellStyle name="Normal 48 2 3 2 3 3" xfId="52523"/>
    <cellStyle name="Normal 48 2 3 2 4" xfId="24035"/>
    <cellStyle name="Normal 48 2 3 2 5" xfId="43801"/>
    <cellStyle name="Normal 48 2 3 3" xfId="7100"/>
    <cellStyle name="Normal 48 2 3 3 2" xfId="16836"/>
    <cellStyle name="Normal 48 2 3 3 2 2" xfId="36349"/>
    <cellStyle name="Normal 48 2 3 3 2 3" xfId="56242"/>
    <cellStyle name="Normal 48 2 3 3 3" xfId="25421"/>
    <cellStyle name="Normal 48 2 3 3 4" xfId="45188"/>
    <cellStyle name="Normal 48 2 3 4" xfId="6062"/>
    <cellStyle name="Normal 48 2 3 4 2" xfId="15799"/>
    <cellStyle name="Normal 48 2 3 4 2 2" xfId="35312"/>
    <cellStyle name="Normal 48 2 3 4 2 3" xfId="55205"/>
    <cellStyle name="Normal 48 2 3 4 3" xfId="27882"/>
    <cellStyle name="Normal 48 2 3 4 4" xfId="47770"/>
    <cellStyle name="Normal 48 2 3 5" xfId="10848"/>
    <cellStyle name="Normal 48 2 3 5 2" xfId="30363"/>
    <cellStyle name="Normal 48 2 3 5 3" xfId="50256"/>
    <cellStyle name="Normal 48 2 3 6" xfId="20569"/>
    <cellStyle name="Normal 48 2 3 7" xfId="40211"/>
    <cellStyle name="Normal 48 2 4" xfId="2067"/>
    <cellStyle name="Normal 48 2 4 2" xfId="4336"/>
    <cellStyle name="Normal 48 2 4 2 2" xfId="9772"/>
    <cellStyle name="Normal 48 2 4 2 2 2" xfId="19495"/>
    <cellStyle name="Normal 48 2 4 2 2 2 2" xfId="39008"/>
    <cellStyle name="Normal 48 2 4 2 2 2 3" xfId="58901"/>
    <cellStyle name="Normal 48 2 4 2 2 3" xfId="29221"/>
    <cellStyle name="Normal 48 2 4 2 2 4" xfId="49109"/>
    <cellStyle name="Normal 48 2 4 2 3" xfId="14189"/>
    <cellStyle name="Normal 48 2 4 2 3 2" xfId="33703"/>
    <cellStyle name="Normal 48 2 4 2 3 3" xfId="53596"/>
    <cellStyle name="Normal 48 2 4 2 4" xfId="25108"/>
    <cellStyle name="Normal 48 2 4 2 5" xfId="44875"/>
    <cellStyle name="Normal 48 2 4 3" xfId="6597"/>
    <cellStyle name="Normal 48 2 4 3 2" xfId="16334"/>
    <cellStyle name="Normal 48 2 4 3 2 2" xfId="35847"/>
    <cellStyle name="Normal 48 2 4 3 2 3" xfId="55740"/>
    <cellStyle name="Normal 48 2 4 3 3" xfId="28417"/>
    <cellStyle name="Normal 48 2 4 3 4" xfId="48305"/>
    <cellStyle name="Normal 48 2 4 4" xfId="11921"/>
    <cellStyle name="Normal 48 2 4 4 2" xfId="31436"/>
    <cellStyle name="Normal 48 2 4 4 3" xfId="51329"/>
    <cellStyle name="Normal 48 2 4 5" xfId="21642"/>
    <cellStyle name="Normal 48 2 4 6" xfId="41401"/>
    <cellStyle name="Normal 48 2 5" xfId="2727"/>
    <cellStyle name="Normal 48 2 5 2" xfId="8164"/>
    <cellStyle name="Normal 48 2 5 2 2" xfId="17887"/>
    <cellStyle name="Normal 48 2 5 2 2 2" xfId="37400"/>
    <cellStyle name="Normal 48 2 5 2 2 3" xfId="57293"/>
    <cellStyle name="Normal 48 2 5 2 3" xfId="25940"/>
    <cellStyle name="Normal 48 2 5 2 4" xfId="45710"/>
    <cellStyle name="Normal 48 2 5 3" xfId="12581"/>
    <cellStyle name="Normal 48 2 5 3 2" xfId="32095"/>
    <cellStyle name="Normal 48 2 5 3 3" xfId="51988"/>
    <cellStyle name="Normal 48 2 5 4" xfId="23500"/>
    <cellStyle name="Normal 48 2 5 5" xfId="43266"/>
    <cellStyle name="Normal 48 2 6" xfId="4987"/>
    <cellStyle name="Normal 48 2 6 2" xfId="14727"/>
    <cellStyle name="Normal 48 2 6 2 2" xfId="34240"/>
    <cellStyle name="Normal 48 2 6 2 3" xfId="54133"/>
    <cellStyle name="Normal 48 2 6 3" xfId="26809"/>
    <cellStyle name="Normal 48 2 6 4" xfId="46695"/>
    <cellStyle name="Normal 48 2 7" xfId="10313"/>
    <cellStyle name="Normal 48 2 7 2" xfId="29828"/>
    <cellStyle name="Normal 48 2 7 3" xfId="49721"/>
    <cellStyle name="Normal 48 2 8" xfId="20034"/>
    <cellStyle name="Normal 48 2 9" xfId="39676"/>
    <cellStyle name="Normal 48 3" xfId="518"/>
    <cellStyle name="Normal 48 3 2" xfId="1604"/>
    <cellStyle name="Normal 48 3 2 2" xfId="3976"/>
    <cellStyle name="Normal 48 3 2 2 2" xfId="9413"/>
    <cellStyle name="Normal 48 3 2 2 2 2" xfId="19136"/>
    <cellStyle name="Normal 48 3 2 2 2 2 2" xfId="38649"/>
    <cellStyle name="Normal 48 3 2 2 2 2 3" xfId="58542"/>
    <cellStyle name="Normal 48 3 2 2 2 3" xfId="26308"/>
    <cellStyle name="Normal 48 3 2 2 2 4" xfId="46081"/>
    <cellStyle name="Normal 48 3 2 2 3" xfId="13830"/>
    <cellStyle name="Normal 48 3 2 2 3 2" xfId="33344"/>
    <cellStyle name="Normal 48 3 2 2 3 3" xfId="53237"/>
    <cellStyle name="Normal 48 3 2 2 4" xfId="24749"/>
    <cellStyle name="Normal 48 3 2 2 5" xfId="44515"/>
    <cellStyle name="Normal 48 3 2 3" xfId="7707"/>
    <cellStyle name="Normal 48 3 2 3 2" xfId="17430"/>
    <cellStyle name="Normal 48 3 2 3 2 2" xfId="36943"/>
    <cellStyle name="Normal 48 3 2 3 2 3" xfId="56836"/>
    <cellStyle name="Normal 48 3 2 3 3" xfId="25595"/>
    <cellStyle name="Normal 48 3 2 3 4" xfId="45363"/>
    <cellStyle name="Normal 48 3 2 4" xfId="5703"/>
    <cellStyle name="Normal 48 3 2 4 2" xfId="15440"/>
    <cellStyle name="Normal 48 3 2 4 2 2" xfId="34953"/>
    <cellStyle name="Normal 48 3 2 4 2 3" xfId="54846"/>
    <cellStyle name="Normal 48 3 2 4 3" xfId="27523"/>
    <cellStyle name="Normal 48 3 2 4 4" xfId="47411"/>
    <cellStyle name="Normal 48 3 2 5" xfId="11562"/>
    <cellStyle name="Normal 48 3 2 5 2" xfId="31077"/>
    <cellStyle name="Normal 48 3 2 5 3" xfId="50970"/>
    <cellStyle name="Normal 48 3 2 6" xfId="21283"/>
    <cellStyle name="Normal 48 3 2 7" xfId="40938"/>
    <cellStyle name="Normal 48 3 3" xfId="1053"/>
    <cellStyle name="Normal 48 3 3 2" xfId="3438"/>
    <cellStyle name="Normal 48 3 3 2 2" xfId="8875"/>
    <cellStyle name="Normal 48 3 3 2 2 2" xfId="18598"/>
    <cellStyle name="Normal 48 3 3 2 2 2 2" xfId="38111"/>
    <cellStyle name="Normal 48 3 3 2 2 2 3" xfId="58004"/>
    <cellStyle name="Normal 48 3 3 2 2 3" xfId="22052"/>
    <cellStyle name="Normal 48 3 3 2 2 4" xfId="41812"/>
    <cellStyle name="Normal 48 3 3 2 3" xfId="13292"/>
    <cellStyle name="Normal 48 3 3 2 3 2" xfId="32806"/>
    <cellStyle name="Normal 48 3 3 2 3 3" xfId="52699"/>
    <cellStyle name="Normal 48 3 3 2 4" xfId="24211"/>
    <cellStyle name="Normal 48 3 3 2 5" xfId="43977"/>
    <cellStyle name="Normal 48 3 3 3" xfId="7247"/>
    <cellStyle name="Normal 48 3 3 3 2" xfId="16983"/>
    <cellStyle name="Normal 48 3 3 3 2 2" xfId="36496"/>
    <cellStyle name="Normal 48 3 3 3 2 3" xfId="56389"/>
    <cellStyle name="Normal 48 3 3 3 3" xfId="26124"/>
    <cellStyle name="Normal 48 3 3 3 4" xfId="45895"/>
    <cellStyle name="Normal 48 3 3 4" xfId="6238"/>
    <cellStyle name="Normal 48 3 3 4 2" xfId="15975"/>
    <cellStyle name="Normal 48 3 3 4 2 2" xfId="35488"/>
    <cellStyle name="Normal 48 3 3 4 2 3" xfId="55381"/>
    <cellStyle name="Normal 48 3 3 4 3" xfId="28058"/>
    <cellStyle name="Normal 48 3 3 4 4" xfId="47946"/>
    <cellStyle name="Normal 48 3 3 5" xfId="11024"/>
    <cellStyle name="Normal 48 3 3 5 2" xfId="30539"/>
    <cellStyle name="Normal 48 3 3 5 3" xfId="50432"/>
    <cellStyle name="Normal 48 3 3 6" xfId="20745"/>
    <cellStyle name="Normal 48 3 3 7" xfId="40387"/>
    <cellStyle name="Normal 48 3 4" xfId="2243"/>
    <cellStyle name="Normal 48 3 4 2" xfId="4512"/>
    <cellStyle name="Normal 48 3 4 2 2" xfId="9948"/>
    <cellStyle name="Normal 48 3 4 2 2 2" xfId="19671"/>
    <cellStyle name="Normal 48 3 4 2 2 2 2" xfId="39184"/>
    <cellStyle name="Normal 48 3 4 2 2 2 3" xfId="59077"/>
    <cellStyle name="Normal 48 3 4 2 2 3" xfId="29397"/>
    <cellStyle name="Normal 48 3 4 2 2 4" xfId="49285"/>
    <cellStyle name="Normal 48 3 4 2 3" xfId="14365"/>
    <cellStyle name="Normal 48 3 4 2 3 2" xfId="33879"/>
    <cellStyle name="Normal 48 3 4 2 3 3" xfId="53772"/>
    <cellStyle name="Normal 48 3 4 2 4" xfId="25284"/>
    <cellStyle name="Normal 48 3 4 2 5" xfId="45051"/>
    <cellStyle name="Normal 48 3 4 3" xfId="6773"/>
    <cellStyle name="Normal 48 3 4 3 2" xfId="16510"/>
    <cellStyle name="Normal 48 3 4 3 2 2" xfId="36023"/>
    <cellStyle name="Normal 48 3 4 3 2 3" xfId="55916"/>
    <cellStyle name="Normal 48 3 4 3 3" xfId="28593"/>
    <cellStyle name="Normal 48 3 4 3 4" xfId="48481"/>
    <cellStyle name="Normal 48 3 4 4" xfId="12097"/>
    <cellStyle name="Normal 48 3 4 4 2" xfId="31612"/>
    <cellStyle name="Normal 48 3 4 4 3" xfId="51505"/>
    <cellStyle name="Normal 48 3 4 5" xfId="21818"/>
    <cellStyle name="Normal 48 3 4 6" xfId="41577"/>
    <cellStyle name="Normal 48 3 5" xfId="2903"/>
    <cellStyle name="Normal 48 3 5 2" xfId="8340"/>
    <cellStyle name="Normal 48 3 5 2 2" xfId="18063"/>
    <cellStyle name="Normal 48 3 5 2 2 2" xfId="37576"/>
    <cellStyle name="Normal 48 3 5 2 2 3" xfId="57469"/>
    <cellStyle name="Normal 48 3 5 2 3" xfId="22310"/>
    <cellStyle name="Normal 48 3 5 2 4" xfId="42072"/>
    <cellStyle name="Normal 48 3 5 3" xfId="12757"/>
    <cellStyle name="Normal 48 3 5 3 2" xfId="32271"/>
    <cellStyle name="Normal 48 3 5 3 3" xfId="52164"/>
    <cellStyle name="Normal 48 3 5 4" xfId="23676"/>
    <cellStyle name="Normal 48 3 5 5" xfId="43442"/>
    <cellStyle name="Normal 48 3 6" xfId="5163"/>
    <cellStyle name="Normal 48 3 6 2" xfId="14903"/>
    <cellStyle name="Normal 48 3 6 2 2" xfId="34416"/>
    <cellStyle name="Normal 48 3 6 2 3" xfId="54309"/>
    <cellStyle name="Normal 48 3 6 3" xfId="26985"/>
    <cellStyle name="Normal 48 3 6 4" xfId="46871"/>
    <cellStyle name="Normal 48 3 7" xfId="10489"/>
    <cellStyle name="Normal 48 3 7 2" xfId="30004"/>
    <cellStyle name="Normal 48 3 7 3" xfId="49897"/>
    <cellStyle name="Normal 48 3 8" xfId="20210"/>
    <cellStyle name="Normal 48 3 9" xfId="39852"/>
    <cellStyle name="Normal 48 4" xfId="1252"/>
    <cellStyle name="Normal 48 4 2" xfId="3624"/>
    <cellStyle name="Normal 48 4 2 2" xfId="9061"/>
    <cellStyle name="Normal 48 4 2 2 2" xfId="18784"/>
    <cellStyle name="Normal 48 4 2 2 2 2" xfId="38297"/>
    <cellStyle name="Normal 48 4 2 2 2 3" xfId="58190"/>
    <cellStyle name="Normal 48 4 2 2 3" xfId="22693"/>
    <cellStyle name="Normal 48 4 2 2 4" xfId="42457"/>
    <cellStyle name="Normal 48 4 2 3" xfId="13478"/>
    <cellStyle name="Normal 48 4 2 3 2" xfId="32992"/>
    <cellStyle name="Normal 48 4 2 3 3" xfId="52885"/>
    <cellStyle name="Normal 48 4 2 4" xfId="24397"/>
    <cellStyle name="Normal 48 4 2 5" xfId="44163"/>
    <cellStyle name="Normal 48 4 3" xfId="7413"/>
    <cellStyle name="Normal 48 4 3 2" xfId="17136"/>
    <cellStyle name="Normal 48 4 3 2 2" xfId="36649"/>
    <cellStyle name="Normal 48 4 3 2 3" xfId="56542"/>
    <cellStyle name="Normal 48 4 3 3" xfId="26546"/>
    <cellStyle name="Normal 48 4 3 4" xfId="46319"/>
    <cellStyle name="Normal 48 4 4" xfId="5351"/>
    <cellStyle name="Normal 48 4 4 2" xfId="15088"/>
    <cellStyle name="Normal 48 4 4 2 2" xfId="34601"/>
    <cellStyle name="Normal 48 4 4 2 3" xfId="54494"/>
    <cellStyle name="Normal 48 4 4 3" xfId="27171"/>
    <cellStyle name="Normal 48 4 4 4" xfId="47059"/>
    <cellStyle name="Normal 48 4 5" xfId="11210"/>
    <cellStyle name="Normal 48 4 5 2" xfId="30725"/>
    <cellStyle name="Normal 48 4 5 3" xfId="50618"/>
    <cellStyle name="Normal 48 4 6" xfId="20931"/>
    <cellStyle name="Normal 48 4 7" xfId="40586"/>
    <cellStyle name="Normal 48 5" xfId="701"/>
    <cellStyle name="Normal 48 5 2" xfId="3086"/>
    <cellStyle name="Normal 48 5 2 2" xfId="8523"/>
    <cellStyle name="Normal 48 5 2 2 2" xfId="18246"/>
    <cellStyle name="Normal 48 5 2 2 2 2" xfId="37759"/>
    <cellStyle name="Normal 48 5 2 2 2 3" xfId="57652"/>
    <cellStyle name="Normal 48 5 2 2 3" xfId="25454"/>
    <cellStyle name="Normal 48 5 2 2 4" xfId="45221"/>
    <cellStyle name="Normal 48 5 2 3" xfId="12940"/>
    <cellStyle name="Normal 48 5 2 3 2" xfId="32454"/>
    <cellStyle name="Normal 48 5 2 3 3" xfId="52347"/>
    <cellStyle name="Normal 48 5 2 4" xfId="23859"/>
    <cellStyle name="Normal 48 5 2 5" xfId="43625"/>
    <cellStyle name="Normal 48 5 3" xfId="6953"/>
    <cellStyle name="Normal 48 5 3 2" xfId="16689"/>
    <cellStyle name="Normal 48 5 3 2 2" xfId="36202"/>
    <cellStyle name="Normal 48 5 3 2 3" xfId="56095"/>
    <cellStyle name="Normal 48 5 3 3" xfId="25593"/>
    <cellStyle name="Normal 48 5 3 4" xfId="45361"/>
    <cellStyle name="Normal 48 5 4" xfId="5886"/>
    <cellStyle name="Normal 48 5 4 2" xfId="15623"/>
    <cellStyle name="Normal 48 5 4 2 2" xfId="35136"/>
    <cellStyle name="Normal 48 5 4 2 3" xfId="55029"/>
    <cellStyle name="Normal 48 5 4 3" xfId="27706"/>
    <cellStyle name="Normal 48 5 4 4" xfId="47594"/>
    <cellStyle name="Normal 48 5 5" xfId="10672"/>
    <cellStyle name="Normal 48 5 5 2" xfId="30187"/>
    <cellStyle name="Normal 48 5 5 3" xfId="50080"/>
    <cellStyle name="Normal 48 5 6" xfId="20393"/>
    <cellStyle name="Normal 48 5 7" xfId="40035"/>
    <cellStyle name="Normal 48 6" xfId="1849"/>
    <cellStyle name="Normal 48 6 2" xfId="4160"/>
    <cellStyle name="Normal 48 6 2 2" xfId="9596"/>
    <cellStyle name="Normal 48 6 2 2 2" xfId="19319"/>
    <cellStyle name="Normal 48 6 2 2 2 2" xfId="38832"/>
    <cellStyle name="Normal 48 6 2 2 2 3" xfId="58725"/>
    <cellStyle name="Normal 48 6 2 2 3" xfId="29045"/>
    <cellStyle name="Normal 48 6 2 2 4" xfId="48933"/>
    <cellStyle name="Normal 48 6 2 3" xfId="14013"/>
    <cellStyle name="Normal 48 6 2 3 2" xfId="33527"/>
    <cellStyle name="Normal 48 6 2 3 3" xfId="53420"/>
    <cellStyle name="Normal 48 6 2 4" xfId="24932"/>
    <cellStyle name="Normal 48 6 2 5" xfId="44699"/>
    <cellStyle name="Normal 48 6 3" xfId="6421"/>
    <cellStyle name="Normal 48 6 3 2" xfId="16158"/>
    <cellStyle name="Normal 48 6 3 2 2" xfId="35671"/>
    <cellStyle name="Normal 48 6 3 2 3" xfId="55564"/>
    <cellStyle name="Normal 48 6 3 3" xfId="28241"/>
    <cellStyle name="Normal 48 6 3 4" xfId="48129"/>
    <cellStyle name="Normal 48 6 4" xfId="11745"/>
    <cellStyle name="Normal 48 6 4 2" xfId="31260"/>
    <cellStyle name="Normal 48 6 4 3" xfId="51153"/>
    <cellStyle name="Normal 48 6 5" xfId="21466"/>
    <cellStyle name="Normal 48 6 6" xfId="41183"/>
    <cellStyle name="Normal 48 7" xfId="2412"/>
    <cellStyle name="Normal 48 7 2" xfId="7849"/>
    <cellStyle name="Normal 48 7 2 2" xfId="17572"/>
    <cellStyle name="Normal 48 7 2 2 2" xfId="37085"/>
    <cellStyle name="Normal 48 7 2 2 3" xfId="56978"/>
    <cellStyle name="Normal 48 7 2 3" xfId="22622"/>
    <cellStyle name="Normal 48 7 2 4" xfId="42385"/>
    <cellStyle name="Normal 48 7 3" xfId="12266"/>
    <cellStyle name="Normal 48 7 3 2" xfId="31780"/>
    <cellStyle name="Normal 48 7 3 3" xfId="51673"/>
    <cellStyle name="Normal 48 7 4" xfId="23185"/>
    <cellStyle name="Normal 48 7 5" xfId="42951"/>
    <cellStyle name="Normal 48 8" xfId="2551"/>
    <cellStyle name="Normal 48 8 2" xfId="7988"/>
    <cellStyle name="Normal 48 8 2 2" xfId="17711"/>
    <cellStyle name="Normal 48 8 2 2 2" xfId="37224"/>
    <cellStyle name="Normal 48 8 2 2 3" xfId="57117"/>
    <cellStyle name="Normal 48 8 2 3" xfId="22980"/>
    <cellStyle name="Normal 48 8 2 4" xfId="42745"/>
    <cellStyle name="Normal 48 8 3" xfId="12405"/>
    <cellStyle name="Normal 48 8 3 2" xfId="31919"/>
    <cellStyle name="Normal 48 8 3 3" xfId="51812"/>
    <cellStyle name="Normal 48 8 4" xfId="23324"/>
    <cellStyle name="Normal 48 8 5" xfId="43090"/>
    <cellStyle name="Normal 48 9" xfId="4769"/>
    <cellStyle name="Normal 48 9 2" xfId="14551"/>
    <cellStyle name="Normal 48 9 2 2" xfId="34064"/>
    <cellStyle name="Normal 48 9 2 3" xfId="53957"/>
    <cellStyle name="Normal 48 9 3" xfId="26633"/>
    <cellStyle name="Normal 48 9 4" xfId="46477"/>
    <cellStyle name="Normal 49" xfId="125"/>
    <cellStyle name="Normal 49 10" xfId="10138"/>
    <cellStyle name="Normal 49 10 2" xfId="29653"/>
    <cellStyle name="Normal 49 10 3" xfId="49546"/>
    <cellStyle name="Normal 49 11" xfId="19859"/>
    <cellStyle name="Normal 49 12" xfId="39459"/>
    <cellStyle name="Normal 49 2" xfId="343"/>
    <cellStyle name="Normal 49 2 2" xfId="1429"/>
    <cellStyle name="Normal 49 2 2 2" xfId="3801"/>
    <cellStyle name="Normal 49 2 2 2 2" xfId="9238"/>
    <cellStyle name="Normal 49 2 2 2 2 2" xfId="18961"/>
    <cellStyle name="Normal 49 2 2 2 2 2 2" xfId="38474"/>
    <cellStyle name="Normal 49 2 2 2 2 2 3" xfId="58367"/>
    <cellStyle name="Normal 49 2 2 2 2 3" xfId="25584"/>
    <cellStyle name="Normal 49 2 2 2 2 4" xfId="45352"/>
    <cellStyle name="Normal 49 2 2 2 3" xfId="13655"/>
    <cellStyle name="Normal 49 2 2 2 3 2" xfId="33169"/>
    <cellStyle name="Normal 49 2 2 2 3 3" xfId="53062"/>
    <cellStyle name="Normal 49 2 2 2 4" xfId="24574"/>
    <cellStyle name="Normal 49 2 2 2 5" xfId="44340"/>
    <cellStyle name="Normal 49 2 2 3" xfId="7561"/>
    <cellStyle name="Normal 49 2 2 3 2" xfId="17284"/>
    <cellStyle name="Normal 49 2 2 3 2 2" xfId="36797"/>
    <cellStyle name="Normal 49 2 2 3 2 3" xfId="56690"/>
    <cellStyle name="Normal 49 2 2 3 3" xfId="22688"/>
    <cellStyle name="Normal 49 2 2 3 4" xfId="42452"/>
    <cellStyle name="Normal 49 2 2 4" xfId="5528"/>
    <cellStyle name="Normal 49 2 2 4 2" xfId="15265"/>
    <cellStyle name="Normal 49 2 2 4 2 2" xfId="34778"/>
    <cellStyle name="Normal 49 2 2 4 2 3" xfId="54671"/>
    <cellStyle name="Normal 49 2 2 4 3" xfId="27348"/>
    <cellStyle name="Normal 49 2 2 4 4" xfId="47236"/>
    <cellStyle name="Normal 49 2 2 5" xfId="11387"/>
    <cellStyle name="Normal 49 2 2 5 2" xfId="30902"/>
    <cellStyle name="Normal 49 2 2 5 3" xfId="50795"/>
    <cellStyle name="Normal 49 2 2 6" xfId="21108"/>
    <cellStyle name="Normal 49 2 2 7" xfId="40763"/>
    <cellStyle name="Normal 49 2 3" xfId="878"/>
    <cellStyle name="Normal 49 2 3 2" xfId="3263"/>
    <cellStyle name="Normal 49 2 3 2 2" xfId="8700"/>
    <cellStyle name="Normal 49 2 3 2 2 2" xfId="18423"/>
    <cellStyle name="Normal 49 2 3 2 2 2 2" xfId="37936"/>
    <cellStyle name="Normal 49 2 3 2 2 2 3" xfId="57829"/>
    <cellStyle name="Normal 49 2 3 2 2 3" xfId="26425"/>
    <cellStyle name="Normal 49 2 3 2 2 4" xfId="46198"/>
    <cellStyle name="Normal 49 2 3 2 3" xfId="13117"/>
    <cellStyle name="Normal 49 2 3 2 3 2" xfId="32631"/>
    <cellStyle name="Normal 49 2 3 2 3 3" xfId="52524"/>
    <cellStyle name="Normal 49 2 3 2 4" xfId="24036"/>
    <cellStyle name="Normal 49 2 3 2 5" xfId="43802"/>
    <cellStyle name="Normal 49 2 3 3" xfId="7101"/>
    <cellStyle name="Normal 49 2 3 3 2" xfId="16837"/>
    <cellStyle name="Normal 49 2 3 3 2 2" xfId="36350"/>
    <cellStyle name="Normal 49 2 3 3 2 3" xfId="56243"/>
    <cellStyle name="Normal 49 2 3 3 3" xfId="22572"/>
    <cellStyle name="Normal 49 2 3 3 4" xfId="42335"/>
    <cellStyle name="Normal 49 2 3 4" xfId="6063"/>
    <cellStyle name="Normal 49 2 3 4 2" xfId="15800"/>
    <cellStyle name="Normal 49 2 3 4 2 2" xfId="35313"/>
    <cellStyle name="Normal 49 2 3 4 2 3" xfId="55206"/>
    <cellStyle name="Normal 49 2 3 4 3" xfId="27883"/>
    <cellStyle name="Normal 49 2 3 4 4" xfId="47771"/>
    <cellStyle name="Normal 49 2 3 5" xfId="10849"/>
    <cellStyle name="Normal 49 2 3 5 2" xfId="30364"/>
    <cellStyle name="Normal 49 2 3 5 3" xfId="50257"/>
    <cellStyle name="Normal 49 2 3 6" xfId="20570"/>
    <cellStyle name="Normal 49 2 3 7" xfId="40212"/>
    <cellStyle name="Normal 49 2 4" xfId="2068"/>
    <cellStyle name="Normal 49 2 4 2" xfId="4337"/>
    <cellStyle name="Normal 49 2 4 2 2" xfId="9773"/>
    <cellStyle name="Normal 49 2 4 2 2 2" xfId="19496"/>
    <cellStyle name="Normal 49 2 4 2 2 2 2" xfId="39009"/>
    <cellStyle name="Normal 49 2 4 2 2 2 3" xfId="58902"/>
    <cellStyle name="Normal 49 2 4 2 2 3" xfId="29222"/>
    <cellStyle name="Normal 49 2 4 2 2 4" xfId="49110"/>
    <cellStyle name="Normal 49 2 4 2 3" xfId="14190"/>
    <cellStyle name="Normal 49 2 4 2 3 2" xfId="33704"/>
    <cellStyle name="Normal 49 2 4 2 3 3" xfId="53597"/>
    <cellStyle name="Normal 49 2 4 2 4" xfId="25109"/>
    <cellStyle name="Normal 49 2 4 2 5" xfId="44876"/>
    <cellStyle name="Normal 49 2 4 3" xfId="6598"/>
    <cellStyle name="Normal 49 2 4 3 2" xfId="16335"/>
    <cellStyle name="Normal 49 2 4 3 2 2" xfId="35848"/>
    <cellStyle name="Normal 49 2 4 3 2 3" xfId="55741"/>
    <cellStyle name="Normal 49 2 4 3 3" xfId="28418"/>
    <cellStyle name="Normal 49 2 4 3 4" xfId="48306"/>
    <cellStyle name="Normal 49 2 4 4" xfId="11922"/>
    <cellStyle name="Normal 49 2 4 4 2" xfId="31437"/>
    <cellStyle name="Normal 49 2 4 4 3" xfId="51330"/>
    <cellStyle name="Normal 49 2 4 5" xfId="21643"/>
    <cellStyle name="Normal 49 2 4 6" xfId="41402"/>
    <cellStyle name="Normal 49 2 5" xfId="2728"/>
    <cellStyle name="Normal 49 2 5 2" xfId="8165"/>
    <cellStyle name="Normal 49 2 5 2 2" xfId="17888"/>
    <cellStyle name="Normal 49 2 5 2 2 2" xfId="37401"/>
    <cellStyle name="Normal 49 2 5 2 2 3" xfId="57294"/>
    <cellStyle name="Normal 49 2 5 2 3" xfId="25462"/>
    <cellStyle name="Normal 49 2 5 2 4" xfId="45229"/>
    <cellStyle name="Normal 49 2 5 3" xfId="12582"/>
    <cellStyle name="Normal 49 2 5 3 2" xfId="32096"/>
    <cellStyle name="Normal 49 2 5 3 3" xfId="51989"/>
    <cellStyle name="Normal 49 2 5 4" xfId="23501"/>
    <cellStyle name="Normal 49 2 5 5" xfId="43267"/>
    <cellStyle name="Normal 49 2 6" xfId="4988"/>
    <cellStyle name="Normal 49 2 6 2" xfId="14728"/>
    <cellStyle name="Normal 49 2 6 2 2" xfId="34241"/>
    <cellStyle name="Normal 49 2 6 2 3" xfId="54134"/>
    <cellStyle name="Normal 49 2 6 3" xfId="26810"/>
    <cellStyle name="Normal 49 2 6 4" xfId="46696"/>
    <cellStyle name="Normal 49 2 7" xfId="10314"/>
    <cellStyle name="Normal 49 2 7 2" xfId="29829"/>
    <cellStyle name="Normal 49 2 7 3" xfId="49722"/>
    <cellStyle name="Normal 49 2 8" xfId="20035"/>
    <cellStyle name="Normal 49 2 9" xfId="39677"/>
    <cellStyle name="Normal 49 3" xfId="519"/>
    <cellStyle name="Normal 49 3 2" xfId="1605"/>
    <cellStyle name="Normal 49 3 2 2" xfId="3977"/>
    <cellStyle name="Normal 49 3 2 2 2" xfId="9414"/>
    <cellStyle name="Normal 49 3 2 2 2 2" xfId="19137"/>
    <cellStyle name="Normal 49 3 2 2 2 2 2" xfId="38650"/>
    <cellStyle name="Normal 49 3 2 2 2 2 3" xfId="58543"/>
    <cellStyle name="Normal 49 3 2 2 2 3" xfId="25894"/>
    <cellStyle name="Normal 49 3 2 2 2 4" xfId="45664"/>
    <cellStyle name="Normal 49 3 2 2 3" xfId="13831"/>
    <cellStyle name="Normal 49 3 2 2 3 2" xfId="33345"/>
    <cellStyle name="Normal 49 3 2 2 3 3" xfId="53238"/>
    <cellStyle name="Normal 49 3 2 2 4" xfId="24750"/>
    <cellStyle name="Normal 49 3 2 2 5" xfId="44516"/>
    <cellStyle name="Normal 49 3 2 3" xfId="7708"/>
    <cellStyle name="Normal 49 3 2 3 2" xfId="17431"/>
    <cellStyle name="Normal 49 3 2 3 2 2" xfId="36944"/>
    <cellStyle name="Normal 49 3 2 3 2 3" xfId="56837"/>
    <cellStyle name="Normal 49 3 2 3 3" xfId="25856"/>
    <cellStyle name="Normal 49 3 2 3 4" xfId="45626"/>
    <cellStyle name="Normal 49 3 2 4" xfId="5704"/>
    <cellStyle name="Normal 49 3 2 4 2" xfId="15441"/>
    <cellStyle name="Normal 49 3 2 4 2 2" xfId="34954"/>
    <cellStyle name="Normal 49 3 2 4 2 3" xfId="54847"/>
    <cellStyle name="Normal 49 3 2 4 3" xfId="27524"/>
    <cellStyle name="Normal 49 3 2 4 4" xfId="47412"/>
    <cellStyle name="Normal 49 3 2 5" xfId="11563"/>
    <cellStyle name="Normal 49 3 2 5 2" xfId="31078"/>
    <cellStyle name="Normal 49 3 2 5 3" xfId="50971"/>
    <cellStyle name="Normal 49 3 2 6" xfId="21284"/>
    <cellStyle name="Normal 49 3 2 7" xfId="40939"/>
    <cellStyle name="Normal 49 3 3" xfId="1054"/>
    <cellStyle name="Normal 49 3 3 2" xfId="3439"/>
    <cellStyle name="Normal 49 3 3 2 2" xfId="8876"/>
    <cellStyle name="Normal 49 3 3 2 2 2" xfId="18599"/>
    <cellStyle name="Normal 49 3 3 2 2 2 2" xfId="38112"/>
    <cellStyle name="Normal 49 3 3 2 2 2 3" xfId="58005"/>
    <cellStyle name="Normal 49 3 3 2 2 3" xfId="22797"/>
    <cellStyle name="Normal 49 3 3 2 2 4" xfId="42561"/>
    <cellStyle name="Normal 49 3 3 2 3" xfId="13293"/>
    <cellStyle name="Normal 49 3 3 2 3 2" xfId="32807"/>
    <cellStyle name="Normal 49 3 3 2 3 3" xfId="52700"/>
    <cellStyle name="Normal 49 3 3 2 4" xfId="24212"/>
    <cellStyle name="Normal 49 3 3 2 5" xfId="43978"/>
    <cellStyle name="Normal 49 3 3 3" xfId="7248"/>
    <cellStyle name="Normal 49 3 3 3 2" xfId="16984"/>
    <cellStyle name="Normal 49 3 3 3 2 2" xfId="36497"/>
    <cellStyle name="Normal 49 3 3 3 2 3" xfId="56390"/>
    <cellStyle name="Normal 49 3 3 3 3" xfId="22155"/>
    <cellStyle name="Normal 49 3 3 3 4" xfId="41915"/>
    <cellStyle name="Normal 49 3 3 4" xfId="6239"/>
    <cellStyle name="Normal 49 3 3 4 2" xfId="15976"/>
    <cellStyle name="Normal 49 3 3 4 2 2" xfId="35489"/>
    <cellStyle name="Normal 49 3 3 4 2 3" xfId="55382"/>
    <cellStyle name="Normal 49 3 3 4 3" xfId="28059"/>
    <cellStyle name="Normal 49 3 3 4 4" xfId="47947"/>
    <cellStyle name="Normal 49 3 3 5" xfId="11025"/>
    <cellStyle name="Normal 49 3 3 5 2" xfId="30540"/>
    <cellStyle name="Normal 49 3 3 5 3" xfId="50433"/>
    <cellStyle name="Normal 49 3 3 6" xfId="20746"/>
    <cellStyle name="Normal 49 3 3 7" xfId="40388"/>
    <cellStyle name="Normal 49 3 4" xfId="2244"/>
    <cellStyle name="Normal 49 3 4 2" xfId="4513"/>
    <cellStyle name="Normal 49 3 4 2 2" xfId="9949"/>
    <cellStyle name="Normal 49 3 4 2 2 2" xfId="19672"/>
    <cellStyle name="Normal 49 3 4 2 2 2 2" xfId="39185"/>
    <cellStyle name="Normal 49 3 4 2 2 2 3" xfId="59078"/>
    <cellStyle name="Normal 49 3 4 2 2 3" xfId="29398"/>
    <cellStyle name="Normal 49 3 4 2 2 4" xfId="49286"/>
    <cellStyle name="Normal 49 3 4 2 3" xfId="14366"/>
    <cellStyle name="Normal 49 3 4 2 3 2" xfId="33880"/>
    <cellStyle name="Normal 49 3 4 2 3 3" xfId="53773"/>
    <cellStyle name="Normal 49 3 4 2 4" xfId="25285"/>
    <cellStyle name="Normal 49 3 4 2 5" xfId="45052"/>
    <cellStyle name="Normal 49 3 4 3" xfId="6774"/>
    <cellStyle name="Normal 49 3 4 3 2" xfId="16511"/>
    <cellStyle name="Normal 49 3 4 3 2 2" xfId="36024"/>
    <cellStyle name="Normal 49 3 4 3 2 3" xfId="55917"/>
    <cellStyle name="Normal 49 3 4 3 3" xfId="28594"/>
    <cellStyle name="Normal 49 3 4 3 4" xfId="48482"/>
    <cellStyle name="Normal 49 3 4 4" xfId="12098"/>
    <cellStyle name="Normal 49 3 4 4 2" xfId="31613"/>
    <cellStyle name="Normal 49 3 4 4 3" xfId="51506"/>
    <cellStyle name="Normal 49 3 4 5" xfId="21819"/>
    <cellStyle name="Normal 49 3 4 6" xfId="41578"/>
    <cellStyle name="Normal 49 3 5" xfId="2904"/>
    <cellStyle name="Normal 49 3 5 2" xfId="8341"/>
    <cellStyle name="Normal 49 3 5 2 2" xfId="18064"/>
    <cellStyle name="Normal 49 3 5 2 2 2" xfId="37577"/>
    <cellStyle name="Normal 49 3 5 2 2 3" xfId="57470"/>
    <cellStyle name="Normal 49 3 5 2 3" xfId="25743"/>
    <cellStyle name="Normal 49 3 5 2 4" xfId="45512"/>
    <cellStyle name="Normal 49 3 5 3" xfId="12758"/>
    <cellStyle name="Normal 49 3 5 3 2" xfId="32272"/>
    <cellStyle name="Normal 49 3 5 3 3" xfId="52165"/>
    <cellStyle name="Normal 49 3 5 4" xfId="23677"/>
    <cellStyle name="Normal 49 3 5 5" xfId="43443"/>
    <cellStyle name="Normal 49 3 6" xfId="5164"/>
    <cellStyle name="Normal 49 3 6 2" xfId="14904"/>
    <cellStyle name="Normal 49 3 6 2 2" xfId="34417"/>
    <cellStyle name="Normal 49 3 6 2 3" xfId="54310"/>
    <cellStyle name="Normal 49 3 6 3" xfId="26986"/>
    <cellStyle name="Normal 49 3 6 4" xfId="46872"/>
    <cellStyle name="Normal 49 3 7" xfId="10490"/>
    <cellStyle name="Normal 49 3 7 2" xfId="30005"/>
    <cellStyle name="Normal 49 3 7 3" xfId="49898"/>
    <cellStyle name="Normal 49 3 8" xfId="20211"/>
    <cellStyle name="Normal 49 3 9" xfId="39853"/>
    <cellStyle name="Normal 49 4" xfId="1253"/>
    <cellStyle name="Normal 49 4 2" xfId="3625"/>
    <cellStyle name="Normal 49 4 2 2" xfId="9062"/>
    <cellStyle name="Normal 49 4 2 2 2" xfId="18785"/>
    <cellStyle name="Normal 49 4 2 2 2 2" xfId="38298"/>
    <cellStyle name="Normal 49 4 2 2 2 3" xfId="58191"/>
    <cellStyle name="Normal 49 4 2 2 3" xfId="21948"/>
    <cellStyle name="Normal 49 4 2 2 4" xfId="41707"/>
    <cellStyle name="Normal 49 4 2 3" xfId="13479"/>
    <cellStyle name="Normal 49 4 2 3 2" xfId="32993"/>
    <cellStyle name="Normal 49 4 2 3 3" xfId="52886"/>
    <cellStyle name="Normal 49 4 2 4" xfId="24398"/>
    <cellStyle name="Normal 49 4 2 5" xfId="44164"/>
    <cellStyle name="Normal 49 4 3" xfId="7414"/>
    <cellStyle name="Normal 49 4 3 2" xfId="17137"/>
    <cellStyle name="Normal 49 4 3 2 2" xfId="36650"/>
    <cellStyle name="Normal 49 4 3 2 3" xfId="56543"/>
    <cellStyle name="Normal 49 4 3 3" xfId="25562"/>
    <cellStyle name="Normal 49 4 3 4" xfId="45330"/>
    <cellStyle name="Normal 49 4 4" xfId="5352"/>
    <cellStyle name="Normal 49 4 4 2" xfId="15089"/>
    <cellStyle name="Normal 49 4 4 2 2" xfId="34602"/>
    <cellStyle name="Normal 49 4 4 2 3" xfId="54495"/>
    <cellStyle name="Normal 49 4 4 3" xfId="27172"/>
    <cellStyle name="Normal 49 4 4 4" xfId="47060"/>
    <cellStyle name="Normal 49 4 5" xfId="11211"/>
    <cellStyle name="Normal 49 4 5 2" xfId="30726"/>
    <cellStyle name="Normal 49 4 5 3" xfId="50619"/>
    <cellStyle name="Normal 49 4 6" xfId="20932"/>
    <cellStyle name="Normal 49 4 7" xfId="40587"/>
    <cellStyle name="Normal 49 5" xfId="702"/>
    <cellStyle name="Normal 49 5 2" xfId="3087"/>
    <cellStyle name="Normal 49 5 2 2" xfId="8524"/>
    <cellStyle name="Normal 49 5 2 2 2" xfId="18247"/>
    <cellStyle name="Normal 49 5 2 2 2 2" xfId="37760"/>
    <cellStyle name="Normal 49 5 2 2 2 3" xfId="57653"/>
    <cellStyle name="Normal 49 5 2 2 3" xfId="25851"/>
    <cellStyle name="Normal 49 5 2 2 4" xfId="45620"/>
    <cellStyle name="Normal 49 5 2 3" xfId="12941"/>
    <cellStyle name="Normal 49 5 2 3 2" xfId="32455"/>
    <cellStyle name="Normal 49 5 2 3 3" xfId="52348"/>
    <cellStyle name="Normal 49 5 2 4" xfId="23860"/>
    <cellStyle name="Normal 49 5 2 5" xfId="43626"/>
    <cellStyle name="Normal 49 5 3" xfId="6954"/>
    <cellStyle name="Normal 49 5 3 2" xfId="16690"/>
    <cellStyle name="Normal 49 5 3 2 2" xfId="36203"/>
    <cellStyle name="Normal 49 5 3 2 3" xfId="56096"/>
    <cellStyle name="Normal 49 5 3 3" xfId="22239"/>
    <cellStyle name="Normal 49 5 3 4" xfId="41999"/>
    <cellStyle name="Normal 49 5 4" xfId="5887"/>
    <cellStyle name="Normal 49 5 4 2" xfId="15624"/>
    <cellStyle name="Normal 49 5 4 2 2" xfId="35137"/>
    <cellStyle name="Normal 49 5 4 2 3" xfId="55030"/>
    <cellStyle name="Normal 49 5 4 3" xfId="27707"/>
    <cellStyle name="Normal 49 5 4 4" xfId="47595"/>
    <cellStyle name="Normal 49 5 5" xfId="10673"/>
    <cellStyle name="Normal 49 5 5 2" xfId="30188"/>
    <cellStyle name="Normal 49 5 5 3" xfId="50081"/>
    <cellStyle name="Normal 49 5 6" xfId="20394"/>
    <cellStyle name="Normal 49 5 7" xfId="40036"/>
    <cellStyle name="Normal 49 6" xfId="1850"/>
    <cellStyle name="Normal 49 6 2" xfId="4161"/>
    <cellStyle name="Normal 49 6 2 2" xfId="9597"/>
    <cellStyle name="Normal 49 6 2 2 2" xfId="19320"/>
    <cellStyle name="Normal 49 6 2 2 2 2" xfId="38833"/>
    <cellStyle name="Normal 49 6 2 2 2 3" xfId="58726"/>
    <cellStyle name="Normal 49 6 2 2 3" xfId="29046"/>
    <cellStyle name="Normal 49 6 2 2 4" xfId="48934"/>
    <cellStyle name="Normal 49 6 2 3" xfId="14014"/>
    <cellStyle name="Normal 49 6 2 3 2" xfId="33528"/>
    <cellStyle name="Normal 49 6 2 3 3" xfId="53421"/>
    <cellStyle name="Normal 49 6 2 4" xfId="24933"/>
    <cellStyle name="Normal 49 6 2 5" xfId="44700"/>
    <cellStyle name="Normal 49 6 3" xfId="6422"/>
    <cellStyle name="Normal 49 6 3 2" xfId="16159"/>
    <cellStyle name="Normal 49 6 3 2 2" xfId="35672"/>
    <cellStyle name="Normal 49 6 3 2 3" xfId="55565"/>
    <cellStyle name="Normal 49 6 3 3" xfId="28242"/>
    <cellStyle name="Normal 49 6 3 4" xfId="48130"/>
    <cellStyle name="Normal 49 6 4" xfId="11746"/>
    <cellStyle name="Normal 49 6 4 2" xfId="31261"/>
    <cellStyle name="Normal 49 6 4 3" xfId="51154"/>
    <cellStyle name="Normal 49 6 5" xfId="21467"/>
    <cellStyle name="Normal 49 6 6" xfId="41184"/>
    <cellStyle name="Normal 49 7" xfId="2413"/>
    <cellStyle name="Normal 49 7 2" xfId="7850"/>
    <cellStyle name="Normal 49 7 2 2" xfId="17573"/>
    <cellStyle name="Normal 49 7 2 2 2" xfId="37086"/>
    <cellStyle name="Normal 49 7 2 2 3" xfId="56979"/>
    <cellStyle name="Normal 49 7 2 3" xfId="21983"/>
    <cellStyle name="Normal 49 7 2 4" xfId="41742"/>
    <cellStyle name="Normal 49 7 3" xfId="12267"/>
    <cellStyle name="Normal 49 7 3 2" xfId="31781"/>
    <cellStyle name="Normal 49 7 3 3" xfId="51674"/>
    <cellStyle name="Normal 49 7 4" xfId="23186"/>
    <cellStyle name="Normal 49 7 5" xfId="42952"/>
    <cellStyle name="Normal 49 8" xfId="2552"/>
    <cellStyle name="Normal 49 8 2" xfId="7989"/>
    <cellStyle name="Normal 49 8 2 2" xfId="17712"/>
    <cellStyle name="Normal 49 8 2 2 2" xfId="37225"/>
    <cellStyle name="Normal 49 8 2 2 3" xfId="57118"/>
    <cellStyle name="Normal 49 8 2 3" xfId="22644"/>
    <cellStyle name="Normal 49 8 2 4" xfId="42408"/>
    <cellStyle name="Normal 49 8 3" xfId="12406"/>
    <cellStyle name="Normal 49 8 3 2" xfId="31920"/>
    <cellStyle name="Normal 49 8 3 3" xfId="51813"/>
    <cellStyle name="Normal 49 8 4" xfId="23325"/>
    <cellStyle name="Normal 49 8 5" xfId="43091"/>
    <cellStyle name="Normal 49 9" xfId="4770"/>
    <cellStyle name="Normal 49 9 2" xfId="14552"/>
    <cellStyle name="Normal 49 9 2 2" xfId="34065"/>
    <cellStyle name="Normal 49 9 2 3" xfId="53958"/>
    <cellStyle name="Normal 49 9 3" xfId="26634"/>
    <cellStyle name="Normal 49 9 4" xfId="46478"/>
    <cellStyle name="Normal 5" xfId="13"/>
    <cellStyle name="Normal 5 10" xfId="4650"/>
    <cellStyle name="Normal 5 10 2" xfId="46358"/>
    <cellStyle name="Normal 5 11" xfId="39347"/>
    <cellStyle name="Normal 5 2" xfId="235"/>
    <cellStyle name="Normal 5 2 10" xfId="19969"/>
    <cellStyle name="Normal 5 2 11" xfId="39569"/>
    <cellStyle name="Normal 5 2 2" xfId="453"/>
    <cellStyle name="Normal 5 2 2 2" xfId="1539"/>
    <cellStyle name="Normal 5 2 2 2 2" xfId="3911"/>
    <cellStyle name="Normal 5 2 2 2 2 2" xfId="9348"/>
    <cellStyle name="Normal 5 2 2 2 2 2 2" xfId="19071"/>
    <cellStyle name="Normal 5 2 2 2 2 2 2 2" xfId="38584"/>
    <cellStyle name="Normal 5 2 2 2 2 2 2 3" xfId="58477"/>
    <cellStyle name="Normal 5 2 2 2 2 2 3" xfId="28952"/>
    <cellStyle name="Normal 5 2 2 2 2 2 4" xfId="48840"/>
    <cellStyle name="Normal 5 2 2 2 2 3" xfId="13765"/>
    <cellStyle name="Normal 5 2 2 2 2 3 2" xfId="33279"/>
    <cellStyle name="Normal 5 2 2 2 2 3 3" xfId="53172"/>
    <cellStyle name="Normal 5 2 2 2 2 4" xfId="24684"/>
    <cellStyle name="Normal 5 2 2 2 2 5" xfId="44450"/>
    <cellStyle name="Normal 5 2 2 2 3" xfId="5638"/>
    <cellStyle name="Normal 5 2 2 2 3 2" xfId="15375"/>
    <cellStyle name="Normal 5 2 2 2 3 2 2" xfId="34888"/>
    <cellStyle name="Normal 5 2 2 2 3 2 3" xfId="54781"/>
    <cellStyle name="Normal 5 2 2 2 3 3" xfId="27458"/>
    <cellStyle name="Normal 5 2 2 2 3 4" xfId="47346"/>
    <cellStyle name="Normal 5 2 2 2 4" xfId="11497"/>
    <cellStyle name="Normal 5 2 2 2 4 2" xfId="31012"/>
    <cellStyle name="Normal 5 2 2 2 4 3" xfId="50905"/>
    <cellStyle name="Normal 5 2 2 2 5" xfId="21218"/>
    <cellStyle name="Normal 5 2 2 2 6" xfId="40873"/>
    <cellStyle name="Normal 5 2 2 3" xfId="988"/>
    <cellStyle name="Normal 5 2 2 3 2" xfId="3373"/>
    <cellStyle name="Normal 5 2 2 3 2 2" xfId="8810"/>
    <cellStyle name="Normal 5 2 2 3 2 2 2" xfId="18533"/>
    <cellStyle name="Normal 5 2 2 3 2 2 2 2" xfId="38046"/>
    <cellStyle name="Normal 5 2 2 3 2 2 2 3" xfId="57939"/>
    <cellStyle name="Normal 5 2 2 3 2 2 3" xfId="28861"/>
    <cellStyle name="Normal 5 2 2 3 2 2 4" xfId="48749"/>
    <cellStyle name="Normal 5 2 2 3 2 3" xfId="13227"/>
    <cellStyle name="Normal 5 2 2 3 2 3 2" xfId="32741"/>
    <cellStyle name="Normal 5 2 2 3 2 3 3" xfId="52634"/>
    <cellStyle name="Normal 5 2 2 3 2 4" xfId="24146"/>
    <cellStyle name="Normal 5 2 2 3 2 5" xfId="43912"/>
    <cellStyle name="Normal 5 2 2 3 3" xfId="6173"/>
    <cellStyle name="Normal 5 2 2 3 3 2" xfId="15910"/>
    <cellStyle name="Normal 5 2 2 3 3 2 2" xfId="35423"/>
    <cellStyle name="Normal 5 2 2 3 3 2 3" xfId="55316"/>
    <cellStyle name="Normal 5 2 2 3 3 3" xfId="27993"/>
    <cellStyle name="Normal 5 2 2 3 3 4" xfId="47881"/>
    <cellStyle name="Normal 5 2 2 3 4" xfId="10959"/>
    <cellStyle name="Normal 5 2 2 3 4 2" xfId="30474"/>
    <cellStyle name="Normal 5 2 2 3 4 3" xfId="50367"/>
    <cellStyle name="Normal 5 2 2 3 5" xfId="20680"/>
    <cellStyle name="Normal 5 2 2 3 6" xfId="40322"/>
    <cellStyle name="Normal 5 2 2 4" xfId="2178"/>
    <cellStyle name="Normal 5 2 2 4 2" xfId="4447"/>
    <cellStyle name="Normal 5 2 2 4 2 2" xfId="9883"/>
    <cellStyle name="Normal 5 2 2 4 2 2 2" xfId="19606"/>
    <cellStyle name="Normal 5 2 2 4 2 2 2 2" xfId="39119"/>
    <cellStyle name="Normal 5 2 2 4 2 2 2 3" xfId="59012"/>
    <cellStyle name="Normal 5 2 2 4 2 2 3" xfId="29332"/>
    <cellStyle name="Normal 5 2 2 4 2 2 4" xfId="49220"/>
    <cellStyle name="Normal 5 2 2 4 2 3" xfId="14300"/>
    <cellStyle name="Normal 5 2 2 4 2 3 2" xfId="33814"/>
    <cellStyle name="Normal 5 2 2 4 2 3 3" xfId="53707"/>
    <cellStyle name="Normal 5 2 2 4 2 4" xfId="25219"/>
    <cellStyle name="Normal 5 2 2 4 2 5" xfId="44986"/>
    <cellStyle name="Normal 5 2 2 4 3" xfId="6708"/>
    <cellStyle name="Normal 5 2 2 4 3 2" xfId="16445"/>
    <cellStyle name="Normal 5 2 2 4 3 2 2" xfId="35958"/>
    <cellStyle name="Normal 5 2 2 4 3 2 3" xfId="55851"/>
    <cellStyle name="Normal 5 2 2 4 3 3" xfId="28528"/>
    <cellStyle name="Normal 5 2 2 4 3 4" xfId="48416"/>
    <cellStyle name="Normal 5 2 2 4 4" xfId="12032"/>
    <cellStyle name="Normal 5 2 2 4 4 2" xfId="31547"/>
    <cellStyle name="Normal 5 2 2 4 4 3" xfId="51440"/>
    <cellStyle name="Normal 5 2 2 4 5" xfId="21753"/>
    <cellStyle name="Normal 5 2 2 4 6" xfId="41512"/>
    <cellStyle name="Normal 5 2 2 5" xfId="2838"/>
    <cellStyle name="Normal 5 2 2 5 2" xfId="8275"/>
    <cellStyle name="Normal 5 2 2 5 2 2" xfId="17998"/>
    <cellStyle name="Normal 5 2 2 5 2 2 2" xfId="37511"/>
    <cellStyle name="Normal 5 2 2 5 2 2 3" xfId="57404"/>
    <cellStyle name="Normal 5 2 2 5 2 3" xfId="28772"/>
    <cellStyle name="Normal 5 2 2 5 2 4" xfId="48660"/>
    <cellStyle name="Normal 5 2 2 5 3" xfId="12692"/>
    <cellStyle name="Normal 5 2 2 5 3 2" xfId="32206"/>
    <cellStyle name="Normal 5 2 2 5 3 3" xfId="52099"/>
    <cellStyle name="Normal 5 2 2 5 4" xfId="23611"/>
    <cellStyle name="Normal 5 2 2 5 5" xfId="43377"/>
    <cellStyle name="Normal 5 2 2 6" xfId="5098"/>
    <cellStyle name="Normal 5 2 2 6 2" xfId="14838"/>
    <cellStyle name="Normal 5 2 2 6 2 2" xfId="34351"/>
    <cellStyle name="Normal 5 2 2 6 2 3" xfId="54244"/>
    <cellStyle name="Normal 5 2 2 6 3" xfId="26920"/>
    <cellStyle name="Normal 5 2 2 6 4" xfId="46806"/>
    <cellStyle name="Normal 5 2 2 7" xfId="10424"/>
    <cellStyle name="Normal 5 2 2 7 2" xfId="29939"/>
    <cellStyle name="Normal 5 2 2 7 3" xfId="49832"/>
    <cellStyle name="Normal 5 2 2 8" xfId="20145"/>
    <cellStyle name="Normal 5 2 2 9" xfId="39787"/>
    <cellStyle name="Normal 5 2 3" xfId="629"/>
    <cellStyle name="Normal 5 2 3 2" xfId="1715"/>
    <cellStyle name="Normal 5 2 3 2 2" xfId="4087"/>
    <cellStyle name="Normal 5 2 3 2 2 2" xfId="9524"/>
    <cellStyle name="Normal 5 2 3 2 2 2 2" xfId="19247"/>
    <cellStyle name="Normal 5 2 3 2 2 2 2 2" xfId="38760"/>
    <cellStyle name="Normal 5 2 3 2 2 2 2 3" xfId="58653"/>
    <cellStyle name="Normal 5 2 3 2 2 2 3" xfId="28981"/>
    <cellStyle name="Normal 5 2 3 2 2 2 4" xfId="48869"/>
    <cellStyle name="Normal 5 2 3 2 2 3" xfId="13941"/>
    <cellStyle name="Normal 5 2 3 2 2 3 2" xfId="33455"/>
    <cellStyle name="Normal 5 2 3 2 2 3 3" xfId="53348"/>
    <cellStyle name="Normal 5 2 3 2 2 4" xfId="24860"/>
    <cellStyle name="Normal 5 2 3 2 2 5" xfId="44626"/>
    <cellStyle name="Normal 5 2 3 2 3" xfId="5814"/>
    <cellStyle name="Normal 5 2 3 2 3 2" xfId="15551"/>
    <cellStyle name="Normal 5 2 3 2 3 2 2" xfId="35064"/>
    <cellStyle name="Normal 5 2 3 2 3 2 3" xfId="54957"/>
    <cellStyle name="Normal 5 2 3 2 3 3" xfId="27634"/>
    <cellStyle name="Normal 5 2 3 2 3 4" xfId="47522"/>
    <cellStyle name="Normal 5 2 3 2 4" xfId="11673"/>
    <cellStyle name="Normal 5 2 3 2 4 2" xfId="31188"/>
    <cellStyle name="Normal 5 2 3 2 4 3" xfId="51081"/>
    <cellStyle name="Normal 5 2 3 2 5" xfId="21394"/>
    <cellStyle name="Normal 5 2 3 2 6" xfId="41049"/>
    <cellStyle name="Normal 5 2 3 3" xfId="1164"/>
    <cellStyle name="Normal 5 2 3 3 2" xfId="3549"/>
    <cellStyle name="Normal 5 2 3 3 2 2" xfId="8986"/>
    <cellStyle name="Normal 5 2 3 3 2 2 2" xfId="18709"/>
    <cellStyle name="Normal 5 2 3 3 2 2 2 2" xfId="38222"/>
    <cellStyle name="Normal 5 2 3 3 2 2 2 3" xfId="58115"/>
    <cellStyle name="Normal 5 2 3 3 2 2 3" xfId="28890"/>
    <cellStyle name="Normal 5 2 3 3 2 2 4" xfId="48778"/>
    <cellStyle name="Normal 5 2 3 3 2 3" xfId="13403"/>
    <cellStyle name="Normal 5 2 3 3 2 3 2" xfId="32917"/>
    <cellStyle name="Normal 5 2 3 3 2 3 3" xfId="52810"/>
    <cellStyle name="Normal 5 2 3 3 2 4" xfId="24322"/>
    <cellStyle name="Normal 5 2 3 3 2 5" xfId="44088"/>
    <cellStyle name="Normal 5 2 3 3 3" xfId="6349"/>
    <cellStyle name="Normal 5 2 3 3 3 2" xfId="16086"/>
    <cellStyle name="Normal 5 2 3 3 3 2 2" xfId="35599"/>
    <cellStyle name="Normal 5 2 3 3 3 2 3" xfId="55492"/>
    <cellStyle name="Normal 5 2 3 3 3 3" xfId="28169"/>
    <cellStyle name="Normal 5 2 3 3 3 4" xfId="48057"/>
    <cellStyle name="Normal 5 2 3 3 4" xfId="11135"/>
    <cellStyle name="Normal 5 2 3 3 4 2" xfId="30650"/>
    <cellStyle name="Normal 5 2 3 3 4 3" xfId="50543"/>
    <cellStyle name="Normal 5 2 3 3 5" xfId="20856"/>
    <cellStyle name="Normal 5 2 3 3 6" xfId="40498"/>
    <cellStyle name="Normal 5 2 3 4" xfId="2354"/>
    <cellStyle name="Normal 5 2 3 4 2" xfId="4623"/>
    <cellStyle name="Normal 5 2 3 4 2 2" xfId="10059"/>
    <cellStyle name="Normal 5 2 3 4 2 2 2" xfId="19782"/>
    <cellStyle name="Normal 5 2 3 4 2 2 2 2" xfId="39295"/>
    <cellStyle name="Normal 5 2 3 4 2 2 2 3" xfId="59188"/>
    <cellStyle name="Normal 5 2 3 4 2 2 3" xfId="29508"/>
    <cellStyle name="Normal 5 2 3 4 2 2 4" xfId="49396"/>
    <cellStyle name="Normal 5 2 3 4 2 3" xfId="14476"/>
    <cellStyle name="Normal 5 2 3 4 2 3 2" xfId="33990"/>
    <cellStyle name="Normal 5 2 3 4 2 3 3" xfId="53883"/>
    <cellStyle name="Normal 5 2 3 4 2 4" xfId="25395"/>
    <cellStyle name="Normal 5 2 3 4 2 5" xfId="45162"/>
    <cellStyle name="Normal 5 2 3 4 3" xfId="6884"/>
    <cellStyle name="Normal 5 2 3 4 3 2" xfId="16621"/>
    <cellStyle name="Normal 5 2 3 4 3 2 2" xfId="36134"/>
    <cellStyle name="Normal 5 2 3 4 3 2 3" xfId="56027"/>
    <cellStyle name="Normal 5 2 3 4 3 3" xfId="28704"/>
    <cellStyle name="Normal 5 2 3 4 3 4" xfId="48592"/>
    <cellStyle name="Normal 5 2 3 4 4" xfId="12208"/>
    <cellStyle name="Normal 5 2 3 4 4 2" xfId="31723"/>
    <cellStyle name="Normal 5 2 3 4 4 3" xfId="51616"/>
    <cellStyle name="Normal 5 2 3 4 5" xfId="21929"/>
    <cellStyle name="Normal 5 2 3 4 6" xfId="41688"/>
    <cellStyle name="Normal 5 2 3 5" xfId="3014"/>
    <cellStyle name="Normal 5 2 3 5 2" xfId="8451"/>
    <cellStyle name="Normal 5 2 3 5 2 2" xfId="18174"/>
    <cellStyle name="Normal 5 2 3 5 2 2 2" xfId="37687"/>
    <cellStyle name="Normal 5 2 3 5 2 2 3" xfId="57580"/>
    <cellStyle name="Normal 5 2 3 5 2 3" xfId="28801"/>
    <cellStyle name="Normal 5 2 3 5 2 4" xfId="48689"/>
    <cellStyle name="Normal 5 2 3 5 3" xfId="12868"/>
    <cellStyle name="Normal 5 2 3 5 3 2" xfId="32382"/>
    <cellStyle name="Normal 5 2 3 5 3 3" xfId="52275"/>
    <cellStyle name="Normal 5 2 3 5 4" xfId="23787"/>
    <cellStyle name="Normal 5 2 3 5 5" xfId="43553"/>
    <cellStyle name="Normal 5 2 3 6" xfId="5274"/>
    <cellStyle name="Normal 5 2 3 6 2" xfId="15014"/>
    <cellStyle name="Normal 5 2 3 6 2 2" xfId="34527"/>
    <cellStyle name="Normal 5 2 3 6 2 3" xfId="54420"/>
    <cellStyle name="Normal 5 2 3 6 3" xfId="27096"/>
    <cellStyle name="Normal 5 2 3 6 4" xfId="46982"/>
    <cellStyle name="Normal 5 2 3 7" xfId="10600"/>
    <cellStyle name="Normal 5 2 3 7 2" xfId="30115"/>
    <cellStyle name="Normal 5 2 3 7 3" xfId="50008"/>
    <cellStyle name="Normal 5 2 3 8" xfId="20321"/>
    <cellStyle name="Normal 5 2 3 9" xfId="39963"/>
    <cellStyle name="Normal 5 2 4" xfId="1363"/>
    <cellStyle name="Normal 5 2 4 2" xfId="3735"/>
    <cellStyle name="Normal 5 2 4 2 2" xfId="9172"/>
    <cellStyle name="Normal 5 2 4 2 2 2" xfId="18895"/>
    <cellStyle name="Normal 5 2 4 2 2 2 2" xfId="38408"/>
    <cellStyle name="Normal 5 2 4 2 2 2 3" xfId="58301"/>
    <cellStyle name="Normal 5 2 4 2 2 3" xfId="28923"/>
    <cellStyle name="Normal 5 2 4 2 2 4" xfId="48811"/>
    <cellStyle name="Normal 5 2 4 2 3" xfId="13589"/>
    <cellStyle name="Normal 5 2 4 2 3 2" xfId="33103"/>
    <cellStyle name="Normal 5 2 4 2 3 3" xfId="52996"/>
    <cellStyle name="Normal 5 2 4 2 4" xfId="24508"/>
    <cellStyle name="Normal 5 2 4 2 5" xfId="44274"/>
    <cellStyle name="Normal 5 2 4 3" xfId="5462"/>
    <cellStyle name="Normal 5 2 4 3 2" xfId="15199"/>
    <cellStyle name="Normal 5 2 4 3 2 2" xfId="34712"/>
    <cellStyle name="Normal 5 2 4 3 2 3" xfId="54605"/>
    <cellStyle name="Normal 5 2 4 3 3" xfId="27282"/>
    <cellStyle name="Normal 5 2 4 3 4" xfId="47170"/>
    <cellStyle name="Normal 5 2 4 4" xfId="11321"/>
    <cellStyle name="Normal 5 2 4 4 2" xfId="30836"/>
    <cellStyle name="Normal 5 2 4 4 3" xfId="50729"/>
    <cellStyle name="Normal 5 2 4 5" xfId="21042"/>
    <cellStyle name="Normal 5 2 4 6" xfId="40697"/>
    <cellStyle name="Normal 5 2 5" xfId="812"/>
    <cellStyle name="Normal 5 2 5 2" xfId="3197"/>
    <cellStyle name="Normal 5 2 5 2 2" xfId="8634"/>
    <cellStyle name="Normal 5 2 5 2 2 2" xfId="18357"/>
    <cellStyle name="Normal 5 2 5 2 2 2 2" xfId="37870"/>
    <cellStyle name="Normal 5 2 5 2 2 2 3" xfId="57763"/>
    <cellStyle name="Normal 5 2 5 2 2 3" xfId="28832"/>
    <cellStyle name="Normal 5 2 5 2 2 4" xfId="48720"/>
    <cellStyle name="Normal 5 2 5 2 3" xfId="13051"/>
    <cellStyle name="Normal 5 2 5 2 3 2" xfId="32565"/>
    <cellStyle name="Normal 5 2 5 2 3 3" xfId="52458"/>
    <cellStyle name="Normal 5 2 5 2 4" xfId="23970"/>
    <cellStyle name="Normal 5 2 5 2 5" xfId="43736"/>
    <cellStyle name="Normal 5 2 5 3" xfId="5997"/>
    <cellStyle name="Normal 5 2 5 3 2" xfId="15734"/>
    <cellStyle name="Normal 5 2 5 3 2 2" xfId="35247"/>
    <cellStyle name="Normal 5 2 5 3 2 3" xfId="55140"/>
    <cellStyle name="Normal 5 2 5 3 3" xfId="27817"/>
    <cellStyle name="Normal 5 2 5 3 4" xfId="47705"/>
    <cellStyle name="Normal 5 2 5 4" xfId="10783"/>
    <cellStyle name="Normal 5 2 5 4 2" xfId="30298"/>
    <cellStyle name="Normal 5 2 5 4 3" xfId="50191"/>
    <cellStyle name="Normal 5 2 5 5" xfId="20504"/>
    <cellStyle name="Normal 5 2 5 6" xfId="40146"/>
    <cellStyle name="Normal 5 2 6" xfId="1960"/>
    <cellStyle name="Normal 5 2 6 2" xfId="4271"/>
    <cellStyle name="Normal 5 2 6 2 2" xfId="9707"/>
    <cellStyle name="Normal 5 2 6 2 2 2" xfId="19430"/>
    <cellStyle name="Normal 5 2 6 2 2 2 2" xfId="38943"/>
    <cellStyle name="Normal 5 2 6 2 2 2 3" xfId="58836"/>
    <cellStyle name="Normal 5 2 6 2 2 3" xfId="29156"/>
    <cellStyle name="Normal 5 2 6 2 2 4" xfId="49044"/>
    <cellStyle name="Normal 5 2 6 2 3" xfId="14124"/>
    <cellStyle name="Normal 5 2 6 2 3 2" xfId="33638"/>
    <cellStyle name="Normal 5 2 6 2 3 3" xfId="53531"/>
    <cellStyle name="Normal 5 2 6 2 4" xfId="25043"/>
    <cellStyle name="Normal 5 2 6 2 5" xfId="44810"/>
    <cellStyle name="Normal 5 2 6 3" xfId="6532"/>
    <cellStyle name="Normal 5 2 6 3 2" xfId="16269"/>
    <cellStyle name="Normal 5 2 6 3 2 2" xfId="35782"/>
    <cellStyle name="Normal 5 2 6 3 2 3" xfId="55675"/>
    <cellStyle name="Normal 5 2 6 3 3" xfId="28352"/>
    <cellStyle name="Normal 5 2 6 3 4" xfId="48240"/>
    <cellStyle name="Normal 5 2 6 4" xfId="11856"/>
    <cellStyle name="Normal 5 2 6 4 2" xfId="31371"/>
    <cellStyle name="Normal 5 2 6 4 3" xfId="51264"/>
    <cellStyle name="Normal 5 2 6 5" xfId="21577"/>
    <cellStyle name="Normal 5 2 6 6" xfId="41294"/>
    <cellStyle name="Normal 5 2 7" xfId="2662"/>
    <cellStyle name="Normal 5 2 7 2" xfId="8099"/>
    <cellStyle name="Normal 5 2 7 2 2" xfId="17822"/>
    <cellStyle name="Normal 5 2 7 2 2 2" xfId="37335"/>
    <cellStyle name="Normal 5 2 7 2 2 3" xfId="57228"/>
    <cellStyle name="Normal 5 2 7 2 3" xfId="28743"/>
    <cellStyle name="Normal 5 2 7 2 4" xfId="48631"/>
    <cellStyle name="Normal 5 2 7 3" xfId="12516"/>
    <cellStyle name="Normal 5 2 7 3 2" xfId="32030"/>
    <cellStyle name="Normal 5 2 7 3 3" xfId="51923"/>
    <cellStyle name="Normal 5 2 7 4" xfId="23435"/>
    <cellStyle name="Normal 5 2 7 5" xfId="43201"/>
    <cellStyle name="Normal 5 2 8" xfId="4880"/>
    <cellStyle name="Normal 5 2 8 2" xfId="14662"/>
    <cellStyle name="Normal 5 2 8 2 2" xfId="34175"/>
    <cellStyle name="Normal 5 2 8 2 3" xfId="54068"/>
    <cellStyle name="Normal 5 2 8 3" xfId="26744"/>
    <cellStyle name="Normal 5 2 8 4" xfId="46588"/>
    <cellStyle name="Normal 5 2 9" xfId="10248"/>
    <cellStyle name="Normal 5 2 9 2" xfId="29763"/>
    <cellStyle name="Normal 5 2 9 3" xfId="49656"/>
    <cellStyle name="Normal 5 3" xfId="234"/>
    <cellStyle name="Normal 5 3 10" xfId="19968"/>
    <cellStyle name="Normal 5 3 11" xfId="39568"/>
    <cellStyle name="Normal 5 3 2" xfId="452"/>
    <cellStyle name="Normal 5 3 2 2" xfId="1538"/>
    <cellStyle name="Normal 5 3 2 2 2" xfId="3910"/>
    <cellStyle name="Normal 5 3 2 2 2 2" xfId="9347"/>
    <cellStyle name="Normal 5 3 2 2 2 2 2" xfId="19070"/>
    <cellStyle name="Normal 5 3 2 2 2 2 2 2" xfId="38583"/>
    <cellStyle name="Normal 5 3 2 2 2 2 2 3" xfId="58476"/>
    <cellStyle name="Normal 5 3 2 2 2 2 3" xfId="22541"/>
    <cellStyle name="Normal 5 3 2 2 2 2 4" xfId="42304"/>
    <cellStyle name="Normal 5 3 2 2 2 3" xfId="13764"/>
    <cellStyle name="Normal 5 3 2 2 2 3 2" xfId="33278"/>
    <cellStyle name="Normal 5 3 2 2 2 3 3" xfId="53171"/>
    <cellStyle name="Normal 5 3 2 2 2 4" xfId="24683"/>
    <cellStyle name="Normal 5 3 2 2 2 5" xfId="44449"/>
    <cellStyle name="Normal 5 3 2 2 3" xfId="7649"/>
    <cellStyle name="Normal 5 3 2 2 3 2" xfId="17372"/>
    <cellStyle name="Normal 5 3 2 2 3 2 2" xfId="36885"/>
    <cellStyle name="Normal 5 3 2 2 3 2 3" xfId="56778"/>
    <cellStyle name="Normal 5 3 2 2 3 3" xfId="25608"/>
    <cellStyle name="Normal 5 3 2 2 3 4" xfId="45377"/>
    <cellStyle name="Normal 5 3 2 2 4" xfId="5637"/>
    <cellStyle name="Normal 5 3 2 2 4 2" xfId="15374"/>
    <cellStyle name="Normal 5 3 2 2 4 2 2" xfId="34887"/>
    <cellStyle name="Normal 5 3 2 2 4 2 3" xfId="54780"/>
    <cellStyle name="Normal 5 3 2 2 4 3" xfId="27457"/>
    <cellStyle name="Normal 5 3 2 2 4 4" xfId="47345"/>
    <cellStyle name="Normal 5 3 2 2 5" xfId="11496"/>
    <cellStyle name="Normal 5 3 2 2 5 2" xfId="31011"/>
    <cellStyle name="Normal 5 3 2 2 5 3" xfId="50904"/>
    <cellStyle name="Normal 5 3 2 2 6" xfId="21217"/>
    <cellStyle name="Normal 5 3 2 2 7" xfId="40872"/>
    <cellStyle name="Normal 5 3 2 3" xfId="987"/>
    <cellStyle name="Normal 5 3 2 3 2" xfId="3372"/>
    <cellStyle name="Normal 5 3 2 3 2 2" xfId="8809"/>
    <cellStyle name="Normal 5 3 2 3 2 2 2" xfId="18532"/>
    <cellStyle name="Normal 5 3 2 3 2 2 2 2" xfId="38045"/>
    <cellStyle name="Normal 5 3 2 3 2 2 2 3" xfId="57938"/>
    <cellStyle name="Normal 5 3 2 3 2 2 3" xfId="22810"/>
    <cellStyle name="Normal 5 3 2 3 2 2 4" xfId="42574"/>
    <cellStyle name="Normal 5 3 2 3 2 3" xfId="13226"/>
    <cellStyle name="Normal 5 3 2 3 2 3 2" xfId="32740"/>
    <cellStyle name="Normal 5 3 2 3 2 3 3" xfId="52633"/>
    <cellStyle name="Normal 5 3 2 3 2 4" xfId="24145"/>
    <cellStyle name="Normal 5 3 2 3 2 5" xfId="43911"/>
    <cellStyle name="Normal 5 3 2 3 3" xfId="7189"/>
    <cellStyle name="Normal 5 3 2 3 3 2" xfId="16925"/>
    <cellStyle name="Normal 5 3 2 3 3 2 2" xfId="36438"/>
    <cellStyle name="Normal 5 3 2 3 3 2 3" xfId="56331"/>
    <cellStyle name="Normal 5 3 2 3 3 3" xfId="22430"/>
    <cellStyle name="Normal 5 3 2 3 3 4" xfId="42192"/>
    <cellStyle name="Normal 5 3 2 3 4" xfId="6172"/>
    <cellStyle name="Normal 5 3 2 3 4 2" xfId="15909"/>
    <cellStyle name="Normal 5 3 2 3 4 2 2" xfId="35422"/>
    <cellStyle name="Normal 5 3 2 3 4 2 3" xfId="55315"/>
    <cellStyle name="Normal 5 3 2 3 4 3" xfId="27992"/>
    <cellStyle name="Normal 5 3 2 3 4 4" xfId="47880"/>
    <cellStyle name="Normal 5 3 2 3 5" xfId="10958"/>
    <cellStyle name="Normal 5 3 2 3 5 2" xfId="30473"/>
    <cellStyle name="Normal 5 3 2 3 5 3" xfId="50366"/>
    <cellStyle name="Normal 5 3 2 3 6" xfId="20679"/>
    <cellStyle name="Normal 5 3 2 3 7" xfId="40321"/>
    <cellStyle name="Normal 5 3 2 4" xfId="2177"/>
    <cellStyle name="Normal 5 3 2 4 2" xfId="4446"/>
    <cellStyle name="Normal 5 3 2 4 2 2" xfId="9882"/>
    <cellStyle name="Normal 5 3 2 4 2 2 2" xfId="19605"/>
    <cellStyle name="Normal 5 3 2 4 2 2 2 2" xfId="39118"/>
    <cellStyle name="Normal 5 3 2 4 2 2 2 3" xfId="59011"/>
    <cellStyle name="Normal 5 3 2 4 2 2 3" xfId="29331"/>
    <cellStyle name="Normal 5 3 2 4 2 2 4" xfId="49219"/>
    <cellStyle name="Normal 5 3 2 4 2 3" xfId="14299"/>
    <cellStyle name="Normal 5 3 2 4 2 3 2" xfId="33813"/>
    <cellStyle name="Normal 5 3 2 4 2 3 3" xfId="53706"/>
    <cellStyle name="Normal 5 3 2 4 2 4" xfId="25218"/>
    <cellStyle name="Normal 5 3 2 4 2 5" xfId="44985"/>
    <cellStyle name="Normal 5 3 2 4 3" xfId="6707"/>
    <cellStyle name="Normal 5 3 2 4 3 2" xfId="16444"/>
    <cellStyle name="Normal 5 3 2 4 3 2 2" xfId="35957"/>
    <cellStyle name="Normal 5 3 2 4 3 2 3" xfId="55850"/>
    <cellStyle name="Normal 5 3 2 4 3 3" xfId="28527"/>
    <cellStyle name="Normal 5 3 2 4 3 4" xfId="48415"/>
    <cellStyle name="Normal 5 3 2 4 4" xfId="12031"/>
    <cellStyle name="Normal 5 3 2 4 4 2" xfId="31546"/>
    <cellStyle name="Normal 5 3 2 4 4 3" xfId="51439"/>
    <cellStyle name="Normal 5 3 2 4 5" xfId="21752"/>
    <cellStyle name="Normal 5 3 2 4 6" xfId="41511"/>
    <cellStyle name="Normal 5 3 2 5" xfId="2837"/>
    <cellStyle name="Normal 5 3 2 5 2" xfId="8274"/>
    <cellStyle name="Normal 5 3 2 5 2 2" xfId="17997"/>
    <cellStyle name="Normal 5 3 2 5 2 2 2" xfId="37510"/>
    <cellStyle name="Normal 5 3 2 5 2 2 3" xfId="57403"/>
    <cellStyle name="Normal 5 3 2 5 2 3" xfId="25580"/>
    <cellStyle name="Normal 5 3 2 5 2 4" xfId="45348"/>
    <cellStyle name="Normal 5 3 2 5 3" xfId="12691"/>
    <cellStyle name="Normal 5 3 2 5 3 2" xfId="32205"/>
    <cellStyle name="Normal 5 3 2 5 3 3" xfId="52098"/>
    <cellStyle name="Normal 5 3 2 5 4" xfId="23610"/>
    <cellStyle name="Normal 5 3 2 5 5" xfId="43376"/>
    <cellStyle name="Normal 5 3 2 6" xfId="5097"/>
    <cellStyle name="Normal 5 3 2 6 2" xfId="14837"/>
    <cellStyle name="Normal 5 3 2 6 2 2" xfId="34350"/>
    <cellStyle name="Normal 5 3 2 6 2 3" xfId="54243"/>
    <cellStyle name="Normal 5 3 2 6 3" xfId="26919"/>
    <cellStyle name="Normal 5 3 2 6 4" xfId="46805"/>
    <cellStyle name="Normal 5 3 2 7" xfId="10423"/>
    <cellStyle name="Normal 5 3 2 7 2" xfId="29938"/>
    <cellStyle name="Normal 5 3 2 7 3" xfId="49831"/>
    <cellStyle name="Normal 5 3 2 8" xfId="20144"/>
    <cellStyle name="Normal 5 3 2 9" xfId="39786"/>
    <cellStyle name="Normal 5 3 3" xfId="628"/>
    <cellStyle name="Normal 5 3 3 2" xfId="1714"/>
    <cellStyle name="Normal 5 3 3 2 2" xfId="4086"/>
    <cellStyle name="Normal 5 3 3 2 2 2" xfId="9523"/>
    <cellStyle name="Normal 5 3 3 2 2 2 2" xfId="19246"/>
    <cellStyle name="Normal 5 3 3 2 2 2 2 2" xfId="38759"/>
    <cellStyle name="Normal 5 3 3 2 2 2 2 3" xfId="58652"/>
    <cellStyle name="Normal 5 3 3 2 2 2 3" xfId="26029"/>
    <cellStyle name="Normal 5 3 3 2 2 2 4" xfId="45800"/>
    <cellStyle name="Normal 5 3 3 2 2 3" xfId="13940"/>
    <cellStyle name="Normal 5 3 3 2 2 3 2" xfId="33454"/>
    <cellStyle name="Normal 5 3 3 2 2 3 3" xfId="53347"/>
    <cellStyle name="Normal 5 3 3 2 2 4" xfId="24859"/>
    <cellStyle name="Normal 5 3 3 2 2 5" xfId="44625"/>
    <cellStyle name="Normal 5 3 3 2 3" xfId="7796"/>
    <cellStyle name="Normal 5 3 3 2 3 2" xfId="17519"/>
    <cellStyle name="Normal 5 3 3 2 3 2 2" xfId="37032"/>
    <cellStyle name="Normal 5 3 3 2 3 2 3" xfId="56925"/>
    <cellStyle name="Normal 5 3 3 2 3 3" xfId="25613"/>
    <cellStyle name="Normal 5 3 3 2 3 4" xfId="45382"/>
    <cellStyle name="Normal 5 3 3 2 4" xfId="5813"/>
    <cellStyle name="Normal 5 3 3 2 4 2" xfId="15550"/>
    <cellStyle name="Normal 5 3 3 2 4 2 2" xfId="35063"/>
    <cellStyle name="Normal 5 3 3 2 4 2 3" xfId="54956"/>
    <cellStyle name="Normal 5 3 3 2 4 3" xfId="27633"/>
    <cellStyle name="Normal 5 3 3 2 4 4" xfId="47521"/>
    <cellStyle name="Normal 5 3 3 2 5" xfId="11672"/>
    <cellStyle name="Normal 5 3 3 2 5 2" xfId="31187"/>
    <cellStyle name="Normal 5 3 3 2 5 3" xfId="51080"/>
    <cellStyle name="Normal 5 3 3 2 6" xfId="21393"/>
    <cellStyle name="Normal 5 3 3 2 7" xfId="41048"/>
    <cellStyle name="Normal 5 3 3 3" xfId="1163"/>
    <cellStyle name="Normal 5 3 3 3 2" xfId="3548"/>
    <cellStyle name="Normal 5 3 3 3 2 2" xfId="8985"/>
    <cellStyle name="Normal 5 3 3 3 2 2 2" xfId="18708"/>
    <cellStyle name="Normal 5 3 3 3 2 2 2 2" xfId="38221"/>
    <cellStyle name="Normal 5 3 3 3 2 2 2 3" xfId="58114"/>
    <cellStyle name="Normal 5 3 3 3 2 2 3" xfId="26245"/>
    <cellStyle name="Normal 5 3 3 3 2 2 4" xfId="46016"/>
    <cellStyle name="Normal 5 3 3 3 2 3" xfId="13402"/>
    <cellStyle name="Normal 5 3 3 3 2 3 2" xfId="32916"/>
    <cellStyle name="Normal 5 3 3 3 2 3 3" xfId="52809"/>
    <cellStyle name="Normal 5 3 3 3 2 4" xfId="24321"/>
    <cellStyle name="Normal 5 3 3 3 2 5" xfId="44087"/>
    <cellStyle name="Normal 5 3 3 3 3" xfId="7336"/>
    <cellStyle name="Normal 5 3 3 3 3 2" xfId="17072"/>
    <cellStyle name="Normal 5 3 3 3 3 2 2" xfId="36585"/>
    <cellStyle name="Normal 5 3 3 3 3 2 3" xfId="56478"/>
    <cellStyle name="Normal 5 3 3 3 3 3" xfId="25621"/>
    <cellStyle name="Normal 5 3 3 3 3 4" xfId="45390"/>
    <cellStyle name="Normal 5 3 3 3 4" xfId="6348"/>
    <cellStyle name="Normal 5 3 3 3 4 2" xfId="16085"/>
    <cellStyle name="Normal 5 3 3 3 4 2 2" xfId="35598"/>
    <cellStyle name="Normal 5 3 3 3 4 2 3" xfId="55491"/>
    <cellStyle name="Normal 5 3 3 3 4 3" xfId="28168"/>
    <cellStyle name="Normal 5 3 3 3 4 4" xfId="48056"/>
    <cellStyle name="Normal 5 3 3 3 5" xfId="11134"/>
    <cellStyle name="Normal 5 3 3 3 5 2" xfId="30649"/>
    <cellStyle name="Normal 5 3 3 3 5 3" xfId="50542"/>
    <cellStyle name="Normal 5 3 3 3 6" xfId="20855"/>
    <cellStyle name="Normal 5 3 3 3 7" xfId="40497"/>
    <cellStyle name="Normal 5 3 3 4" xfId="2353"/>
    <cellStyle name="Normal 5 3 3 4 2" xfId="4622"/>
    <cellStyle name="Normal 5 3 3 4 2 2" xfId="10058"/>
    <cellStyle name="Normal 5 3 3 4 2 2 2" xfId="19781"/>
    <cellStyle name="Normal 5 3 3 4 2 2 2 2" xfId="39294"/>
    <cellStyle name="Normal 5 3 3 4 2 2 2 3" xfId="59187"/>
    <cellStyle name="Normal 5 3 3 4 2 2 3" xfId="29507"/>
    <cellStyle name="Normal 5 3 3 4 2 2 4" xfId="49395"/>
    <cellStyle name="Normal 5 3 3 4 2 3" xfId="14475"/>
    <cellStyle name="Normal 5 3 3 4 2 3 2" xfId="33989"/>
    <cellStyle name="Normal 5 3 3 4 2 3 3" xfId="53882"/>
    <cellStyle name="Normal 5 3 3 4 2 4" xfId="25394"/>
    <cellStyle name="Normal 5 3 3 4 2 5" xfId="45161"/>
    <cellStyle name="Normal 5 3 3 4 3" xfId="6883"/>
    <cellStyle name="Normal 5 3 3 4 3 2" xfId="16620"/>
    <cellStyle name="Normal 5 3 3 4 3 2 2" xfId="36133"/>
    <cellStyle name="Normal 5 3 3 4 3 2 3" xfId="56026"/>
    <cellStyle name="Normal 5 3 3 4 3 3" xfId="28703"/>
    <cellStyle name="Normal 5 3 3 4 3 4" xfId="48591"/>
    <cellStyle name="Normal 5 3 3 4 4" xfId="12207"/>
    <cellStyle name="Normal 5 3 3 4 4 2" xfId="31722"/>
    <cellStyle name="Normal 5 3 3 4 4 3" xfId="51615"/>
    <cellStyle name="Normal 5 3 3 4 5" xfId="21928"/>
    <cellStyle name="Normal 5 3 3 4 6" xfId="41687"/>
    <cellStyle name="Normal 5 3 3 5" xfId="3013"/>
    <cellStyle name="Normal 5 3 3 5 2" xfId="8450"/>
    <cellStyle name="Normal 5 3 3 5 2 2" xfId="18173"/>
    <cellStyle name="Normal 5 3 3 5 2 2 2" xfId="37686"/>
    <cellStyle name="Normal 5 3 3 5 2 2 3" xfId="57579"/>
    <cellStyle name="Normal 5 3 3 5 2 3" xfId="23023"/>
    <cellStyle name="Normal 5 3 3 5 2 4" xfId="42788"/>
    <cellStyle name="Normal 5 3 3 5 3" xfId="12867"/>
    <cellStyle name="Normal 5 3 3 5 3 2" xfId="32381"/>
    <cellStyle name="Normal 5 3 3 5 3 3" xfId="52274"/>
    <cellStyle name="Normal 5 3 3 5 4" xfId="23786"/>
    <cellStyle name="Normal 5 3 3 5 5" xfId="43552"/>
    <cellStyle name="Normal 5 3 3 6" xfId="5273"/>
    <cellStyle name="Normal 5 3 3 6 2" xfId="15013"/>
    <cellStyle name="Normal 5 3 3 6 2 2" xfId="34526"/>
    <cellStyle name="Normal 5 3 3 6 2 3" xfId="54419"/>
    <cellStyle name="Normal 5 3 3 6 3" xfId="27095"/>
    <cellStyle name="Normal 5 3 3 6 4" xfId="46981"/>
    <cellStyle name="Normal 5 3 3 7" xfId="10599"/>
    <cellStyle name="Normal 5 3 3 7 2" xfId="30114"/>
    <cellStyle name="Normal 5 3 3 7 3" xfId="50007"/>
    <cellStyle name="Normal 5 3 3 8" xfId="20320"/>
    <cellStyle name="Normal 5 3 3 9" xfId="39962"/>
    <cellStyle name="Normal 5 3 4" xfId="1362"/>
    <cellStyle name="Normal 5 3 4 2" xfId="3734"/>
    <cellStyle name="Normal 5 3 4 2 2" xfId="9171"/>
    <cellStyle name="Normal 5 3 4 2 2 2" xfId="18894"/>
    <cellStyle name="Normal 5 3 4 2 2 2 2" xfId="38407"/>
    <cellStyle name="Normal 5 3 4 2 2 2 3" xfId="58300"/>
    <cellStyle name="Normal 5 3 4 2 2 3" xfId="26144"/>
    <cellStyle name="Normal 5 3 4 2 2 4" xfId="45915"/>
    <cellStyle name="Normal 5 3 4 2 3" xfId="13588"/>
    <cellStyle name="Normal 5 3 4 2 3 2" xfId="33102"/>
    <cellStyle name="Normal 5 3 4 2 3 3" xfId="52995"/>
    <cellStyle name="Normal 5 3 4 2 4" xfId="24507"/>
    <cellStyle name="Normal 5 3 4 2 5" xfId="44273"/>
    <cellStyle name="Normal 5 3 4 3" xfId="7502"/>
    <cellStyle name="Normal 5 3 4 3 2" xfId="17225"/>
    <cellStyle name="Normal 5 3 4 3 2 2" xfId="36738"/>
    <cellStyle name="Normal 5 3 4 3 2 3" xfId="56631"/>
    <cellStyle name="Normal 5 3 4 3 3" xfId="26004"/>
    <cellStyle name="Normal 5 3 4 3 4" xfId="45775"/>
    <cellStyle name="Normal 5 3 4 4" xfId="5461"/>
    <cellStyle name="Normal 5 3 4 4 2" xfId="15198"/>
    <cellStyle name="Normal 5 3 4 4 2 2" xfId="34711"/>
    <cellStyle name="Normal 5 3 4 4 2 3" xfId="54604"/>
    <cellStyle name="Normal 5 3 4 4 3" xfId="27281"/>
    <cellStyle name="Normal 5 3 4 4 4" xfId="47169"/>
    <cellStyle name="Normal 5 3 4 5" xfId="11320"/>
    <cellStyle name="Normal 5 3 4 5 2" xfId="30835"/>
    <cellStyle name="Normal 5 3 4 5 3" xfId="50728"/>
    <cellStyle name="Normal 5 3 4 6" xfId="21041"/>
    <cellStyle name="Normal 5 3 4 7" xfId="40696"/>
    <cellStyle name="Normal 5 3 5" xfId="811"/>
    <cellStyle name="Normal 5 3 5 2" xfId="3196"/>
    <cellStyle name="Normal 5 3 5 2 2" xfId="8633"/>
    <cellStyle name="Normal 5 3 5 2 2 2" xfId="18356"/>
    <cellStyle name="Normal 5 3 5 2 2 2 2" xfId="37869"/>
    <cellStyle name="Normal 5 3 5 2 2 2 3" xfId="57762"/>
    <cellStyle name="Normal 5 3 5 2 2 3" xfId="21957"/>
    <cellStyle name="Normal 5 3 5 2 2 4" xfId="41716"/>
    <cellStyle name="Normal 5 3 5 2 3" xfId="13050"/>
    <cellStyle name="Normal 5 3 5 2 3 2" xfId="32564"/>
    <cellStyle name="Normal 5 3 5 2 3 3" xfId="52457"/>
    <cellStyle name="Normal 5 3 5 2 4" xfId="23969"/>
    <cellStyle name="Normal 5 3 5 2 5" xfId="43735"/>
    <cellStyle name="Normal 5 3 5 3" xfId="7042"/>
    <cellStyle name="Normal 5 3 5 3 2" xfId="16778"/>
    <cellStyle name="Normal 5 3 5 3 2 2" xfId="36291"/>
    <cellStyle name="Normal 5 3 5 3 2 3" xfId="56184"/>
    <cellStyle name="Normal 5 3 5 3 3" xfId="22639"/>
    <cellStyle name="Normal 5 3 5 3 4" xfId="42403"/>
    <cellStyle name="Normal 5 3 5 4" xfId="5996"/>
    <cellStyle name="Normal 5 3 5 4 2" xfId="15733"/>
    <cellStyle name="Normal 5 3 5 4 2 2" xfId="35246"/>
    <cellStyle name="Normal 5 3 5 4 2 3" xfId="55139"/>
    <cellStyle name="Normal 5 3 5 4 3" xfId="27816"/>
    <cellStyle name="Normal 5 3 5 4 4" xfId="47704"/>
    <cellStyle name="Normal 5 3 5 5" xfId="10782"/>
    <cellStyle name="Normal 5 3 5 5 2" xfId="30297"/>
    <cellStyle name="Normal 5 3 5 5 3" xfId="50190"/>
    <cellStyle name="Normal 5 3 5 6" xfId="20503"/>
    <cellStyle name="Normal 5 3 5 7" xfId="40145"/>
    <cellStyle name="Normal 5 3 6" xfId="1959"/>
    <cellStyle name="Normal 5 3 6 2" xfId="4270"/>
    <cellStyle name="Normal 5 3 6 2 2" xfId="9706"/>
    <cellStyle name="Normal 5 3 6 2 2 2" xfId="19429"/>
    <cellStyle name="Normal 5 3 6 2 2 2 2" xfId="38942"/>
    <cellStyle name="Normal 5 3 6 2 2 2 3" xfId="58835"/>
    <cellStyle name="Normal 5 3 6 2 2 3" xfId="29155"/>
    <cellStyle name="Normal 5 3 6 2 2 4" xfId="49043"/>
    <cellStyle name="Normal 5 3 6 2 3" xfId="14123"/>
    <cellStyle name="Normal 5 3 6 2 3 2" xfId="33637"/>
    <cellStyle name="Normal 5 3 6 2 3 3" xfId="53530"/>
    <cellStyle name="Normal 5 3 6 2 4" xfId="25042"/>
    <cellStyle name="Normal 5 3 6 2 5" xfId="44809"/>
    <cellStyle name="Normal 5 3 6 3" xfId="6531"/>
    <cellStyle name="Normal 5 3 6 3 2" xfId="16268"/>
    <cellStyle name="Normal 5 3 6 3 2 2" xfId="35781"/>
    <cellStyle name="Normal 5 3 6 3 2 3" xfId="55674"/>
    <cellStyle name="Normal 5 3 6 3 3" xfId="28351"/>
    <cellStyle name="Normal 5 3 6 3 4" xfId="48239"/>
    <cellStyle name="Normal 5 3 6 4" xfId="11855"/>
    <cellStyle name="Normal 5 3 6 4 2" xfId="31370"/>
    <cellStyle name="Normal 5 3 6 4 3" xfId="51263"/>
    <cellStyle name="Normal 5 3 6 5" xfId="21576"/>
    <cellStyle name="Normal 5 3 6 6" xfId="41293"/>
    <cellStyle name="Normal 5 3 7" xfId="2661"/>
    <cellStyle name="Normal 5 3 7 2" xfId="8098"/>
    <cellStyle name="Normal 5 3 7 2 2" xfId="17821"/>
    <cellStyle name="Normal 5 3 7 2 2 2" xfId="37334"/>
    <cellStyle name="Normal 5 3 7 2 2 3" xfId="57227"/>
    <cellStyle name="Normal 5 3 7 2 3" xfId="26513"/>
    <cellStyle name="Normal 5 3 7 2 4" xfId="46286"/>
    <cellStyle name="Normal 5 3 7 3" xfId="12515"/>
    <cellStyle name="Normal 5 3 7 3 2" xfId="32029"/>
    <cellStyle name="Normal 5 3 7 3 3" xfId="51922"/>
    <cellStyle name="Normal 5 3 7 4" xfId="23434"/>
    <cellStyle name="Normal 5 3 7 5" xfId="43200"/>
    <cellStyle name="Normal 5 3 8" xfId="4879"/>
    <cellStyle name="Normal 5 3 8 2" xfId="14661"/>
    <cellStyle name="Normal 5 3 8 2 2" xfId="34174"/>
    <cellStyle name="Normal 5 3 8 2 3" xfId="54067"/>
    <cellStyle name="Normal 5 3 8 3" xfId="26743"/>
    <cellStyle name="Normal 5 3 8 4" xfId="46587"/>
    <cellStyle name="Normal 5 3 9" xfId="10247"/>
    <cellStyle name="Normal 5 3 9 2" xfId="29762"/>
    <cellStyle name="Normal 5 3 9 3" xfId="49655"/>
    <cellStyle name="Normal 5 4" xfId="209"/>
    <cellStyle name="Normal 5 4 10" xfId="19943"/>
    <cellStyle name="Normal 5 4 11" xfId="39543"/>
    <cellStyle name="Normal 5 4 2" xfId="427"/>
    <cellStyle name="Normal 5 4 2 2" xfId="1513"/>
    <cellStyle name="Normal 5 4 2 2 2" xfId="3885"/>
    <cellStyle name="Normal 5 4 2 2 2 2" xfId="9322"/>
    <cellStyle name="Normal 5 4 2 2 2 2 2" xfId="19045"/>
    <cellStyle name="Normal 5 4 2 2 2 2 2 2" xfId="38558"/>
    <cellStyle name="Normal 5 4 2 2 2 2 2 3" xfId="58451"/>
    <cellStyle name="Normal 5 4 2 2 2 2 3" xfId="28935"/>
    <cellStyle name="Normal 5 4 2 2 2 2 4" xfId="48823"/>
    <cellStyle name="Normal 5 4 2 2 2 3" xfId="13739"/>
    <cellStyle name="Normal 5 4 2 2 2 3 2" xfId="33253"/>
    <cellStyle name="Normal 5 4 2 2 2 3 3" xfId="53146"/>
    <cellStyle name="Normal 5 4 2 2 2 4" xfId="24658"/>
    <cellStyle name="Normal 5 4 2 2 2 5" xfId="44424"/>
    <cellStyle name="Normal 5 4 2 2 3" xfId="5612"/>
    <cellStyle name="Normal 5 4 2 2 3 2" xfId="15349"/>
    <cellStyle name="Normal 5 4 2 2 3 2 2" xfId="34862"/>
    <cellStyle name="Normal 5 4 2 2 3 2 3" xfId="54755"/>
    <cellStyle name="Normal 5 4 2 2 3 3" xfId="27432"/>
    <cellStyle name="Normal 5 4 2 2 3 4" xfId="47320"/>
    <cellStyle name="Normal 5 4 2 2 4" xfId="11471"/>
    <cellStyle name="Normal 5 4 2 2 4 2" xfId="30986"/>
    <cellStyle name="Normal 5 4 2 2 4 3" xfId="50879"/>
    <cellStyle name="Normal 5 4 2 2 5" xfId="21192"/>
    <cellStyle name="Normal 5 4 2 2 6" xfId="40847"/>
    <cellStyle name="Normal 5 4 2 3" xfId="962"/>
    <cellStyle name="Normal 5 4 2 3 2" xfId="3347"/>
    <cellStyle name="Normal 5 4 2 3 2 2" xfId="8784"/>
    <cellStyle name="Normal 5 4 2 3 2 2 2" xfId="18507"/>
    <cellStyle name="Normal 5 4 2 3 2 2 2 2" xfId="38020"/>
    <cellStyle name="Normal 5 4 2 3 2 2 2 3" xfId="57913"/>
    <cellStyle name="Normal 5 4 2 3 2 2 3" xfId="28844"/>
    <cellStyle name="Normal 5 4 2 3 2 2 4" xfId="48732"/>
    <cellStyle name="Normal 5 4 2 3 2 3" xfId="13201"/>
    <cellStyle name="Normal 5 4 2 3 2 3 2" xfId="32715"/>
    <cellStyle name="Normal 5 4 2 3 2 3 3" xfId="52608"/>
    <cellStyle name="Normal 5 4 2 3 2 4" xfId="24120"/>
    <cellStyle name="Normal 5 4 2 3 2 5" xfId="43886"/>
    <cellStyle name="Normal 5 4 2 3 3" xfId="6147"/>
    <cellStyle name="Normal 5 4 2 3 3 2" xfId="15884"/>
    <cellStyle name="Normal 5 4 2 3 3 2 2" xfId="35397"/>
    <cellStyle name="Normal 5 4 2 3 3 2 3" xfId="55290"/>
    <cellStyle name="Normal 5 4 2 3 3 3" xfId="27967"/>
    <cellStyle name="Normal 5 4 2 3 3 4" xfId="47855"/>
    <cellStyle name="Normal 5 4 2 3 4" xfId="10933"/>
    <cellStyle name="Normal 5 4 2 3 4 2" xfId="30448"/>
    <cellStyle name="Normal 5 4 2 3 4 3" xfId="50341"/>
    <cellStyle name="Normal 5 4 2 3 5" xfId="20654"/>
    <cellStyle name="Normal 5 4 2 3 6" xfId="40296"/>
    <cellStyle name="Normal 5 4 2 4" xfId="2152"/>
    <cellStyle name="Normal 5 4 2 4 2" xfId="4421"/>
    <cellStyle name="Normal 5 4 2 4 2 2" xfId="9857"/>
    <cellStyle name="Normal 5 4 2 4 2 2 2" xfId="19580"/>
    <cellStyle name="Normal 5 4 2 4 2 2 2 2" xfId="39093"/>
    <cellStyle name="Normal 5 4 2 4 2 2 2 3" xfId="58986"/>
    <cellStyle name="Normal 5 4 2 4 2 2 3" xfId="29306"/>
    <cellStyle name="Normal 5 4 2 4 2 2 4" xfId="49194"/>
    <cellStyle name="Normal 5 4 2 4 2 3" xfId="14274"/>
    <cellStyle name="Normal 5 4 2 4 2 3 2" xfId="33788"/>
    <cellStyle name="Normal 5 4 2 4 2 3 3" xfId="53681"/>
    <cellStyle name="Normal 5 4 2 4 2 4" xfId="25193"/>
    <cellStyle name="Normal 5 4 2 4 2 5" xfId="44960"/>
    <cellStyle name="Normal 5 4 2 4 3" xfId="6682"/>
    <cellStyle name="Normal 5 4 2 4 3 2" xfId="16419"/>
    <cellStyle name="Normal 5 4 2 4 3 2 2" xfId="35932"/>
    <cellStyle name="Normal 5 4 2 4 3 2 3" xfId="55825"/>
    <cellStyle name="Normal 5 4 2 4 3 3" xfId="28502"/>
    <cellStyle name="Normal 5 4 2 4 3 4" xfId="48390"/>
    <cellStyle name="Normal 5 4 2 4 4" xfId="12006"/>
    <cellStyle name="Normal 5 4 2 4 4 2" xfId="31521"/>
    <cellStyle name="Normal 5 4 2 4 4 3" xfId="51414"/>
    <cellStyle name="Normal 5 4 2 4 5" xfId="21727"/>
    <cellStyle name="Normal 5 4 2 4 6" xfId="41486"/>
    <cellStyle name="Normal 5 4 2 5" xfId="2812"/>
    <cellStyle name="Normal 5 4 2 5 2" xfId="8249"/>
    <cellStyle name="Normal 5 4 2 5 2 2" xfId="17972"/>
    <cellStyle name="Normal 5 4 2 5 2 2 2" xfId="37485"/>
    <cellStyle name="Normal 5 4 2 5 2 2 3" xfId="57378"/>
    <cellStyle name="Normal 5 4 2 5 2 3" xfId="28755"/>
    <cellStyle name="Normal 5 4 2 5 2 4" xfId="48643"/>
    <cellStyle name="Normal 5 4 2 5 3" xfId="12666"/>
    <cellStyle name="Normal 5 4 2 5 3 2" xfId="32180"/>
    <cellStyle name="Normal 5 4 2 5 3 3" xfId="52073"/>
    <cellStyle name="Normal 5 4 2 5 4" xfId="23585"/>
    <cellStyle name="Normal 5 4 2 5 5" xfId="43351"/>
    <cellStyle name="Normal 5 4 2 6" xfId="5072"/>
    <cellStyle name="Normal 5 4 2 6 2" xfId="14812"/>
    <cellStyle name="Normal 5 4 2 6 2 2" xfId="34325"/>
    <cellStyle name="Normal 5 4 2 6 2 3" xfId="54218"/>
    <cellStyle name="Normal 5 4 2 6 3" xfId="26894"/>
    <cellStyle name="Normal 5 4 2 6 4" xfId="46780"/>
    <cellStyle name="Normal 5 4 2 7" xfId="10398"/>
    <cellStyle name="Normal 5 4 2 7 2" xfId="29913"/>
    <cellStyle name="Normal 5 4 2 7 3" xfId="49806"/>
    <cellStyle name="Normal 5 4 2 8" xfId="20119"/>
    <cellStyle name="Normal 5 4 2 9" xfId="39761"/>
    <cellStyle name="Normal 5 4 3" xfId="603"/>
    <cellStyle name="Normal 5 4 3 2" xfId="1689"/>
    <cellStyle name="Normal 5 4 3 2 2" xfId="4061"/>
    <cellStyle name="Normal 5 4 3 2 2 2" xfId="9498"/>
    <cellStyle name="Normal 5 4 3 2 2 2 2" xfId="19221"/>
    <cellStyle name="Normal 5 4 3 2 2 2 2 2" xfId="38734"/>
    <cellStyle name="Normal 5 4 3 2 2 2 2 3" xfId="58627"/>
    <cellStyle name="Normal 5 4 3 2 2 2 3" xfId="28964"/>
    <cellStyle name="Normal 5 4 3 2 2 2 4" xfId="48852"/>
    <cellStyle name="Normal 5 4 3 2 2 3" xfId="13915"/>
    <cellStyle name="Normal 5 4 3 2 2 3 2" xfId="33429"/>
    <cellStyle name="Normal 5 4 3 2 2 3 3" xfId="53322"/>
    <cellStyle name="Normal 5 4 3 2 2 4" xfId="24834"/>
    <cellStyle name="Normal 5 4 3 2 2 5" xfId="44600"/>
    <cellStyle name="Normal 5 4 3 2 3" xfId="5788"/>
    <cellStyle name="Normal 5 4 3 2 3 2" xfId="15525"/>
    <cellStyle name="Normal 5 4 3 2 3 2 2" xfId="35038"/>
    <cellStyle name="Normal 5 4 3 2 3 2 3" xfId="54931"/>
    <cellStyle name="Normal 5 4 3 2 3 3" xfId="27608"/>
    <cellStyle name="Normal 5 4 3 2 3 4" xfId="47496"/>
    <cellStyle name="Normal 5 4 3 2 4" xfId="11647"/>
    <cellStyle name="Normal 5 4 3 2 4 2" xfId="31162"/>
    <cellStyle name="Normal 5 4 3 2 4 3" xfId="51055"/>
    <cellStyle name="Normal 5 4 3 2 5" xfId="21368"/>
    <cellStyle name="Normal 5 4 3 2 6" xfId="41023"/>
    <cellStyle name="Normal 5 4 3 3" xfId="1138"/>
    <cellStyle name="Normal 5 4 3 3 2" xfId="3523"/>
    <cellStyle name="Normal 5 4 3 3 2 2" xfId="8960"/>
    <cellStyle name="Normal 5 4 3 3 2 2 2" xfId="18683"/>
    <cellStyle name="Normal 5 4 3 3 2 2 2 2" xfId="38196"/>
    <cellStyle name="Normal 5 4 3 3 2 2 2 3" xfId="58089"/>
    <cellStyle name="Normal 5 4 3 3 2 2 3" xfId="28873"/>
    <cellStyle name="Normal 5 4 3 3 2 2 4" xfId="48761"/>
    <cellStyle name="Normal 5 4 3 3 2 3" xfId="13377"/>
    <cellStyle name="Normal 5 4 3 3 2 3 2" xfId="32891"/>
    <cellStyle name="Normal 5 4 3 3 2 3 3" xfId="52784"/>
    <cellStyle name="Normal 5 4 3 3 2 4" xfId="24296"/>
    <cellStyle name="Normal 5 4 3 3 2 5" xfId="44062"/>
    <cellStyle name="Normal 5 4 3 3 3" xfId="6323"/>
    <cellStyle name="Normal 5 4 3 3 3 2" xfId="16060"/>
    <cellStyle name="Normal 5 4 3 3 3 2 2" xfId="35573"/>
    <cellStyle name="Normal 5 4 3 3 3 2 3" xfId="55466"/>
    <cellStyle name="Normal 5 4 3 3 3 3" xfId="28143"/>
    <cellStyle name="Normal 5 4 3 3 3 4" xfId="48031"/>
    <cellStyle name="Normal 5 4 3 3 4" xfId="11109"/>
    <cellStyle name="Normal 5 4 3 3 4 2" xfId="30624"/>
    <cellStyle name="Normal 5 4 3 3 4 3" xfId="50517"/>
    <cellStyle name="Normal 5 4 3 3 5" xfId="20830"/>
    <cellStyle name="Normal 5 4 3 3 6" xfId="40472"/>
    <cellStyle name="Normal 5 4 3 4" xfId="2328"/>
    <cellStyle name="Normal 5 4 3 4 2" xfId="4597"/>
    <cellStyle name="Normal 5 4 3 4 2 2" xfId="10033"/>
    <cellStyle name="Normal 5 4 3 4 2 2 2" xfId="19756"/>
    <cellStyle name="Normal 5 4 3 4 2 2 2 2" xfId="39269"/>
    <cellStyle name="Normal 5 4 3 4 2 2 2 3" xfId="59162"/>
    <cellStyle name="Normal 5 4 3 4 2 2 3" xfId="29482"/>
    <cellStyle name="Normal 5 4 3 4 2 2 4" xfId="49370"/>
    <cellStyle name="Normal 5 4 3 4 2 3" xfId="14450"/>
    <cellStyle name="Normal 5 4 3 4 2 3 2" xfId="33964"/>
    <cellStyle name="Normal 5 4 3 4 2 3 3" xfId="53857"/>
    <cellStyle name="Normal 5 4 3 4 2 4" xfId="25369"/>
    <cellStyle name="Normal 5 4 3 4 2 5" xfId="45136"/>
    <cellStyle name="Normal 5 4 3 4 3" xfId="6858"/>
    <cellStyle name="Normal 5 4 3 4 3 2" xfId="16595"/>
    <cellStyle name="Normal 5 4 3 4 3 2 2" xfId="36108"/>
    <cellStyle name="Normal 5 4 3 4 3 2 3" xfId="56001"/>
    <cellStyle name="Normal 5 4 3 4 3 3" xfId="28678"/>
    <cellStyle name="Normal 5 4 3 4 3 4" xfId="48566"/>
    <cellStyle name="Normal 5 4 3 4 4" xfId="12182"/>
    <cellStyle name="Normal 5 4 3 4 4 2" xfId="31697"/>
    <cellStyle name="Normal 5 4 3 4 4 3" xfId="51590"/>
    <cellStyle name="Normal 5 4 3 4 5" xfId="21903"/>
    <cellStyle name="Normal 5 4 3 4 6" xfId="41662"/>
    <cellStyle name="Normal 5 4 3 5" xfId="2988"/>
    <cellStyle name="Normal 5 4 3 5 2" xfId="8425"/>
    <cellStyle name="Normal 5 4 3 5 2 2" xfId="18148"/>
    <cellStyle name="Normal 5 4 3 5 2 2 2" xfId="37661"/>
    <cellStyle name="Normal 5 4 3 5 2 2 3" xfId="57554"/>
    <cellStyle name="Normal 5 4 3 5 2 3" xfId="28784"/>
    <cellStyle name="Normal 5 4 3 5 2 4" xfId="48672"/>
    <cellStyle name="Normal 5 4 3 5 3" xfId="12842"/>
    <cellStyle name="Normal 5 4 3 5 3 2" xfId="32356"/>
    <cellStyle name="Normal 5 4 3 5 3 3" xfId="52249"/>
    <cellStyle name="Normal 5 4 3 5 4" xfId="23761"/>
    <cellStyle name="Normal 5 4 3 5 5" xfId="43527"/>
    <cellStyle name="Normal 5 4 3 6" xfId="5248"/>
    <cellStyle name="Normal 5 4 3 6 2" xfId="14988"/>
    <cellStyle name="Normal 5 4 3 6 2 2" xfId="34501"/>
    <cellStyle name="Normal 5 4 3 6 2 3" xfId="54394"/>
    <cellStyle name="Normal 5 4 3 6 3" xfId="27070"/>
    <cellStyle name="Normal 5 4 3 6 4" xfId="46956"/>
    <cellStyle name="Normal 5 4 3 7" xfId="10574"/>
    <cellStyle name="Normal 5 4 3 7 2" xfId="30089"/>
    <cellStyle name="Normal 5 4 3 7 3" xfId="49982"/>
    <cellStyle name="Normal 5 4 3 8" xfId="20295"/>
    <cellStyle name="Normal 5 4 3 9" xfId="39937"/>
    <cellStyle name="Normal 5 4 4" xfId="1337"/>
    <cellStyle name="Normal 5 4 4 2" xfId="3709"/>
    <cellStyle name="Normal 5 4 4 2 2" xfId="9146"/>
    <cellStyle name="Normal 5 4 4 2 2 2" xfId="18869"/>
    <cellStyle name="Normal 5 4 4 2 2 2 2" xfId="38382"/>
    <cellStyle name="Normal 5 4 4 2 2 2 3" xfId="58275"/>
    <cellStyle name="Normal 5 4 4 2 2 3" xfId="28906"/>
    <cellStyle name="Normal 5 4 4 2 2 4" xfId="48794"/>
    <cellStyle name="Normal 5 4 4 2 3" xfId="13563"/>
    <cellStyle name="Normal 5 4 4 2 3 2" xfId="33077"/>
    <cellStyle name="Normal 5 4 4 2 3 3" xfId="52970"/>
    <cellStyle name="Normal 5 4 4 2 4" xfId="24482"/>
    <cellStyle name="Normal 5 4 4 2 5" xfId="44248"/>
    <cellStyle name="Normal 5 4 4 3" xfId="5436"/>
    <cellStyle name="Normal 5 4 4 3 2" xfId="15173"/>
    <cellStyle name="Normal 5 4 4 3 2 2" xfId="34686"/>
    <cellStyle name="Normal 5 4 4 3 2 3" xfId="54579"/>
    <cellStyle name="Normal 5 4 4 3 3" xfId="27256"/>
    <cellStyle name="Normal 5 4 4 3 4" xfId="47144"/>
    <cellStyle name="Normal 5 4 4 4" xfId="11295"/>
    <cellStyle name="Normal 5 4 4 4 2" xfId="30810"/>
    <cellStyle name="Normal 5 4 4 4 3" xfId="50703"/>
    <cellStyle name="Normal 5 4 4 5" xfId="21016"/>
    <cellStyle name="Normal 5 4 4 6" xfId="40671"/>
    <cellStyle name="Normal 5 4 5" xfId="786"/>
    <cellStyle name="Normal 5 4 5 2" xfId="3171"/>
    <cellStyle name="Normal 5 4 5 2 2" xfId="8608"/>
    <cellStyle name="Normal 5 4 5 2 2 2" xfId="18331"/>
    <cellStyle name="Normal 5 4 5 2 2 2 2" xfId="37844"/>
    <cellStyle name="Normal 5 4 5 2 2 2 3" xfId="57737"/>
    <cellStyle name="Normal 5 4 5 2 2 3" xfId="28815"/>
    <cellStyle name="Normal 5 4 5 2 2 4" xfId="48703"/>
    <cellStyle name="Normal 5 4 5 2 3" xfId="13025"/>
    <cellStyle name="Normal 5 4 5 2 3 2" xfId="32539"/>
    <cellStyle name="Normal 5 4 5 2 3 3" xfId="52432"/>
    <cellStyle name="Normal 5 4 5 2 4" xfId="23944"/>
    <cellStyle name="Normal 5 4 5 2 5" xfId="43710"/>
    <cellStyle name="Normal 5 4 5 3" xfId="5971"/>
    <cellStyle name="Normal 5 4 5 3 2" xfId="15708"/>
    <cellStyle name="Normal 5 4 5 3 2 2" xfId="35221"/>
    <cellStyle name="Normal 5 4 5 3 2 3" xfId="55114"/>
    <cellStyle name="Normal 5 4 5 3 3" xfId="27791"/>
    <cellStyle name="Normal 5 4 5 3 4" xfId="47679"/>
    <cellStyle name="Normal 5 4 5 4" xfId="10757"/>
    <cellStyle name="Normal 5 4 5 4 2" xfId="30272"/>
    <cellStyle name="Normal 5 4 5 4 3" xfId="50165"/>
    <cellStyle name="Normal 5 4 5 5" xfId="20478"/>
    <cellStyle name="Normal 5 4 5 6" xfId="40120"/>
    <cellStyle name="Normal 5 4 6" xfId="1934"/>
    <cellStyle name="Normal 5 4 6 2" xfId="4245"/>
    <cellStyle name="Normal 5 4 6 2 2" xfId="9681"/>
    <cellStyle name="Normal 5 4 6 2 2 2" xfId="19404"/>
    <cellStyle name="Normal 5 4 6 2 2 2 2" xfId="38917"/>
    <cellStyle name="Normal 5 4 6 2 2 2 3" xfId="58810"/>
    <cellStyle name="Normal 5 4 6 2 2 3" xfId="29130"/>
    <cellStyle name="Normal 5 4 6 2 2 4" xfId="49018"/>
    <cellStyle name="Normal 5 4 6 2 3" xfId="14098"/>
    <cellStyle name="Normal 5 4 6 2 3 2" xfId="33612"/>
    <cellStyle name="Normal 5 4 6 2 3 3" xfId="53505"/>
    <cellStyle name="Normal 5 4 6 2 4" xfId="25017"/>
    <cellStyle name="Normal 5 4 6 2 5" xfId="44784"/>
    <cellStyle name="Normal 5 4 6 3" xfId="6506"/>
    <cellStyle name="Normal 5 4 6 3 2" xfId="16243"/>
    <cellStyle name="Normal 5 4 6 3 2 2" xfId="35756"/>
    <cellStyle name="Normal 5 4 6 3 2 3" xfId="55649"/>
    <cellStyle name="Normal 5 4 6 3 3" xfId="28326"/>
    <cellStyle name="Normal 5 4 6 3 4" xfId="48214"/>
    <cellStyle name="Normal 5 4 6 4" xfId="11830"/>
    <cellStyle name="Normal 5 4 6 4 2" xfId="31345"/>
    <cellStyle name="Normal 5 4 6 4 3" xfId="51238"/>
    <cellStyle name="Normal 5 4 6 5" xfId="21551"/>
    <cellStyle name="Normal 5 4 6 6" xfId="41268"/>
    <cellStyle name="Normal 5 4 7" xfId="2636"/>
    <cellStyle name="Normal 5 4 7 2" xfId="8073"/>
    <cellStyle name="Normal 5 4 7 2 2" xfId="17796"/>
    <cellStyle name="Normal 5 4 7 2 2 2" xfId="37309"/>
    <cellStyle name="Normal 5 4 7 2 2 3" xfId="57202"/>
    <cellStyle name="Normal 5 4 7 2 3" xfId="28726"/>
    <cellStyle name="Normal 5 4 7 2 4" xfId="48614"/>
    <cellStyle name="Normal 5 4 7 3" xfId="12490"/>
    <cellStyle name="Normal 5 4 7 3 2" xfId="32004"/>
    <cellStyle name="Normal 5 4 7 3 3" xfId="51897"/>
    <cellStyle name="Normal 5 4 7 4" xfId="23409"/>
    <cellStyle name="Normal 5 4 7 5" xfId="43175"/>
    <cellStyle name="Normal 5 4 8" xfId="4854"/>
    <cellStyle name="Normal 5 4 8 2" xfId="14636"/>
    <cellStyle name="Normal 5 4 8 2 2" xfId="34149"/>
    <cellStyle name="Normal 5 4 8 2 3" xfId="54042"/>
    <cellStyle name="Normal 5 4 8 3" xfId="26718"/>
    <cellStyle name="Normal 5 4 8 4" xfId="46562"/>
    <cellStyle name="Normal 5 4 9" xfId="10222"/>
    <cellStyle name="Normal 5 4 9 2" xfId="29737"/>
    <cellStyle name="Normal 5 4 9 3" xfId="49630"/>
    <cellStyle name="Normal 5 5" xfId="36"/>
    <cellStyle name="Normal 5 5 10" xfId="19815"/>
    <cellStyle name="Normal 5 5 11" xfId="39370"/>
    <cellStyle name="Normal 5 5 2" xfId="299"/>
    <cellStyle name="Normal 5 5 2 2" xfId="1385"/>
    <cellStyle name="Normal 5 5 2 2 2" xfId="3757"/>
    <cellStyle name="Normal 5 5 2 2 2 2" xfId="9194"/>
    <cellStyle name="Normal 5 5 2 2 2 2 2" xfId="18917"/>
    <cellStyle name="Normal 5 5 2 2 2 2 2 2" xfId="38430"/>
    <cellStyle name="Normal 5 5 2 2 2 2 2 3" xfId="58323"/>
    <cellStyle name="Normal 5 5 2 2 2 2 3" xfId="25501"/>
    <cellStyle name="Normal 5 5 2 2 2 2 4" xfId="45268"/>
    <cellStyle name="Normal 5 5 2 2 2 3" xfId="13611"/>
    <cellStyle name="Normal 5 5 2 2 2 3 2" xfId="33125"/>
    <cellStyle name="Normal 5 5 2 2 2 3 3" xfId="53018"/>
    <cellStyle name="Normal 5 5 2 2 2 4" xfId="24530"/>
    <cellStyle name="Normal 5 5 2 2 2 5" xfId="44296"/>
    <cellStyle name="Normal 5 5 2 2 3" xfId="7517"/>
    <cellStyle name="Normal 5 5 2 2 3 2" xfId="17240"/>
    <cellStyle name="Normal 5 5 2 2 3 2 2" xfId="36753"/>
    <cellStyle name="Normal 5 5 2 2 3 2 3" xfId="56646"/>
    <cellStyle name="Normal 5 5 2 2 3 3" xfId="26211"/>
    <cellStyle name="Normal 5 5 2 2 3 4" xfId="45982"/>
    <cellStyle name="Normal 5 5 2 2 4" xfId="5484"/>
    <cellStyle name="Normal 5 5 2 2 4 2" xfId="15221"/>
    <cellStyle name="Normal 5 5 2 2 4 2 2" xfId="34734"/>
    <cellStyle name="Normal 5 5 2 2 4 2 3" xfId="54627"/>
    <cellStyle name="Normal 5 5 2 2 4 3" xfId="27304"/>
    <cellStyle name="Normal 5 5 2 2 4 4" xfId="47192"/>
    <cellStyle name="Normal 5 5 2 2 5" xfId="11343"/>
    <cellStyle name="Normal 5 5 2 2 5 2" xfId="30858"/>
    <cellStyle name="Normal 5 5 2 2 5 3" xfId="50751"/>
    <cellStyle name="Normal 5 5 2 2 6" xfId="21064"/>
    <cellStyle name="Normal 5 5 2 2 7" xfId="40719"/>
    <cellStyle name="Normal 5 5 2 3" xfId="834"/>
    <cellStyle name="Normal 5 5 2 3 2" xfId="3219"/>
    <cellStyle name="Normal 5 5 2 3 2 2" xfId="8656"/>
    <cellStyle name="Normal 5 5 2 3 2 2 2" xfId="18379"/>
    <cellStyle name="Normal 5 5 2 3 2 2 2 2" xfId="37892"/>
    <cellStyle name="Normal 5 5 2 3 2 2 2 3" xfId="57785"/>
    <cellStyle name="Normal 5 5 2 3 2 2 3" xfId="22966"/>
    <cellStyle name="Normal 5 5 2 3 2 2 4" xfId="42731"/>
    <cellStyle name="Normal 5 5 2 3 2 3" xfId="13073"/>
    <cellStyle name="Normal 5 5 2 3 2 3 2" xfId="32587"/>
    <cellStyle name="Normal 5 5 2 3 2 3 3" xfId="52480"/>
    <cellStyle name="Normal 5 5 2 3 2 4" xfId="23992"/>
    <cellStyle name="Normal 5 5 2 3 2 5" xfId="43758"/>
    <cellStyle name="Normal 5 5 2 3 3" xfId="7057"/>
    <cellStyle name="Normal 5 5 2 3 3 2" xfId="16793"/>
    <cellStyle name="Normal 5 5 2 3 3 2 2" xfId="36306"/>
    <cellStyle name="Normal 5 5 2 3 3 2 3" xfId="56199"/>
    <cellStyle name="Normal 5 5 2 3 3 3" xfId="25605"/>
    <cellStyle name="Normal 5 5 2 3 3 4" xfId="45374"/>
    <cellStyle name="Normal 5 5 2 3 4" xfId="6019"/>
    <cellStyle name="Normal 5 5 2 3 4 2" xfId="15756"/>
    <cellStyle name="Normal 5 5 2 3 4 2 2" xfId="35269"/>
    <cellStyle name="Normal 5 5 2 3 4 2 3" xfId="55162"/>
    <cellStyle name="Normal 5 5 2 3 4 3" xfId="27839"/>
    <cellStyle name="Normal 5 5 2 3 4 4" xfId="47727"/>
    <cellStyle name="Normal 5 5 2 3 5" xfId="10805"/>
    <cellStyle name="Normal 5 5 2 3 5 2" xfId="30320"/>
    <cellStyle name="Normal 5 5 2 3 5 3" xfId="50213"/>
    <cellStyle name="Normal 5 5 2 3 6" xfId="20526"/>
    <cellStyle name="Normal 5 5 2 3 7" xfId="40168"/>
    <cellStyle name="Normal 5 5 2 4" xfId="2024"/>
    <cellStyle name="Normal 5 5 2 4 2" xfId="4293"/>
    <cellStyle name="Normal 5 5 2 4 2 2" xfId="9729"/>
    <cellStyle name="Normal 5 5 2 4 2 2 2" xfId="19452"/>
    <cellStyle name="Normal 5 5 2 4 2 2 2 2" xfId="38965"/>
    <cellStyle name="Normal 5 5 2 4 2 2 2 3" xfId="58858"/>
    <cellStyle name="Normal 5 5 2 4 2 2 3" xfId="29178"/>
    <cellStyle name="Normal 5 5 2 4 2 2 4" xfId="49066"/>
    <cellStyle name="Normal 5 5 2 4 2 3" xfId="14146"/>
    <cellStyle name="Normal 5 5 2 4 2 3 2" xfId="33660"/>
    <cellStyle name="Normal 5 5 2 4 2 3 3" xfId="53553"/>
    <cellStyle name="Normal 5 5 2 4 2 4" xfId="25065"/>
    <cellStyle name="Normal 5 5 2 4 2 5" xfId="44832"/>
    <cellStyle name="Normal 5 5 2 4 3" xfId="6554"/>
    <cellStyle name="Normal 5 5 2 4 3 2" xfId="16291"/>
    <cellStyle name="Normal 5 5 2 4 3 2 2" xfId="35804"/>
    <cellStyle name="Normal 5 5 2 4 3 2 3" xfId="55697"/>
    <cellStyle name="Normal 5 5 2 4 3 3" xfId="28374"/>
    <cellStyle name="Normal 5 5 2 4 3 4" xfId="48262"/>
    <cellStyle name="Normal 5 5 2 4 4" xfId="11878"/>
    <cellStyle name="Normal 5 5 2 4 4 2" xfId="31393"/>
    <cellStyle name="Normal 5 5 2 4 4 3" xfId="51286"/>
    <cellStyle name="Normal 5 5 2 4 5" xfId="21599"/>
    <cellStyle name="Normal 5 5 2 4 6" xfId="41358"/>
    <cellStyle name="Normal 5 5 2 5" xfId="2684"/>
    <cellStyle name="Normal 5 5 2 5 2" xfId="8121"/>
    <cellStyle name="Normal 5 5 2 5 2 2" xfId="17844"/>
    <cellStyle name="Normal 5 5 2 5 2 2 2" xfId="37357"/>
    <cellStyle name="Normal 5 5 2 5 2 2 3" xfId="57250"/>
    <cellStyle name="Normal 5 5 2 5 2 3" xfId="22714"/>
    <cellStyle name="Normal 5 5 2 5 2 4" xfId="42478"/>
    <cellStyle name="Normal 5 5 2 5 3" xfId="12538"/>
    <cellStyle name="Normal 5 5 2 5 3 2" xfId="32052"/>
    <cellStyle name="Normal 5 5 2 5 3 3" xfId="51945"/>
    <cellStyle name="Normal 5 5 2 5 4" xfId="23457"/>
    <cellStyle name="Normal 5 5 2 5 5" xfId="43223"/>
    <cellStyle name="Normal 5 5 2 6" xfId="4944"/>
    <cellStyle name="Normal 5 5 2 6 2" xfId="14684"/>
    <cellStyle name="Normal 5 5 2 6 2 2" xfId="34197"/>
    <cellStyle name="Normal 5 5 2 6 2 3" xfId="54090"/>
    <cellStyle name="Normal 5 5 2 6 3" xfId="26766"/>
    <cellStyle name="Normal 5 5 2 6 4" xfId="46652"/>
    <cellStyle name="Normal 5 5 2 7" xfId="10270"/>
    <cellStyle name="Normal 5 5 2 7 2" xfId="29785"/>
    <cellStyle name="Normal 5 5 2 7 3" xfId="49678"/>
    <cellStyle name="Normal 5 5 2 8" xfId="19991"/>
    <cellStyle name="Normal 5 5 2 9" xfId="39633"/>
    <cellStyle name="Normal 5 5 3" xfId="475"/>
    <cellStyle name="Normal 5 5 3 2" xfId="1561"/>
    <cellStyle name="Normal 5 5 3 2 2" xfId="3933"/>
    <cellStyle name="Normal 5 5 3 2 2 2" xfId="9370"/>
    <cellStyle name="Normal 5 5 3 2 2 2 2" xfId="19093"/>
    <cellStyle name="Normal 5 5 3 2 2 2 2 2" xfId="38606"/>
    <cellStyle name="Normal 5 5 3 2 2 2 2 3" xfId="58499"/>
    <cellStyle name="Normal 5 5 3 2 2 2 3" xfId="26226"/>
    <cellStyle name="Normal 5 5 3 2 2 2 4" xfId="45997"/>
    <cellStyle name="Normal 5 5 3 2 2 3" xfId="13787"/>
    <cellStyle name="Normal 5 5 3 2 2 3 2" xfId="33301"/>
    <cellStyle name="Normal 5 5 3 2 2 3 3" xfId="53194"/>
    <cellStyle name="Normal 5 5 3 2 2 4" xfId="24706"/>
    <cellStyle name="Normal 5 5 3 2 2 5" xfId="44472"/>
    <cellStyle name="Normal 5 5 3 2 3" xfId="7664"/>
    <cellStyle name="Normal 5 5 3 2 3 2" xfId="17387"/>
    <cellStyle name="Normal 5 5 3 2 3 2 2" xfId="36900"/>
    <cellStyle name="Normal 5 5 3 2 3 2 3" xfId="56793"/>
    <cellStyle name="Normal 5 5 3 2 3 3" xfId="26569"/>
    <cellStyle name="Normal 5 5 3 2 3 4" xfId="46342"/>
    <cellStyle name="Normal 5 5 3 2 4" xfId="5660"/>
    <cellStyle name="Normal 5 5 3 2 4 2" xfId="15397"/>
    <cellStyle name="Normal 5 5 3 2 4 2 2" xfId="34910"/>
    <cellStyle name="Normal 5 5 3 2 4 2 3" xfId="54803"/>
    <cellStyle name="Normal 5 5 3 2 4 3" xfId="27480"/>
    <cellStyle name="Normal 5 5 3 2 4 4" xfId="47368"/>
    <cellStyle name="Normal 5 5 3 2 5" xfId="11519"/>
    <cellStyle name="Normal 5 5 3 2 5 2" xfId="31034"/>
    <cellStyle name="Normal 5 5 3 2 5 3" xfId="50927"/>
    <cellStyle name="Normal 5 5 3 2 6" xfId="21240"/>
    <cellStyle name="Normal 5 5 3 2 7" xfId="40895"/>
    <cellStyle name="Normal 5 5 3 3" xfId="1010"/>
    <cellStyle name="Normal 5 5 3 3 2" xfId="3395"/>
    <cellStyle name="Normal 5 5 3 3 2 2" xfId="8832"/>
    <cellStyle name="Normal 5 5 3 3 2 2 2" xfId="18555"/>
    <cellStyle name="Normal 5 5 3 3 2 2 2 2" xfId="38068"/>
    <cellStyle name="Normal 5 5 3 3 2 2 2 3" xfId="57961"/>
    <cellStyle name="Normal 5 5 3 3 2 2 3" xfId="23041"/>
    <cellStyle name="Normal 5 5 3 3 2 2 4" xfId="42806"/>
    <cellStyle name="Normal 5 5 3 3 2 3" xfId="13249"/>
    <cellStyle name="Normal 5 5 3 3 2 3 2" xfId="32763"/>
    <cellStyle name="Normal 5 5 3 3 2 3 3" xfId="52656"/>
    <cellStyle name="Normal 5 5 3 3 2 4" xfId="24168"/>
    <cellStyle name="Normal 5 5 3 3 2 5" xfId="43934"/>
    <cellStyle name="Normal 5 5 3 3 3" xfId="7204"/>
    <cellStyle name="Normal 5 5 3 3 3 2" xfId="16940"/>
    <cellStyle name="Normal 5 5 3 3 3 2 2" xfId="36453"/>
    <cellStyle name="Normal 5 5 3 3 3 2 3" xfId="56346"/>
    <cellStyle name="Normal 5 5 3 3 3 3" xfId="22540"/>
    <cellStyle name="Normal 5 5 3 3 3 4" xfId="42303"/>
    <cellStyle name="Normal 5 5 3 3 4" xfId="6195"/>
    <cellStyle name="Normal 5 5 3 3 4 2" xfId="15932"/>
    <cellStyle name="Normal 5 5 3 3 4 2 2" xfId="35445"/>
    <cellStyle name="Normal 5 5 3 3 4 2 3" xfId="55338"/>
    <cellStyle name="Normal 5 5 3 3 4 3" xfId="28015"/>
    <cellStyle name="Normal 5 5 3 3 4 4" xfId="47903"/>
    <cellStyle name="Normal 5 5 3 3 5" xfId="10981"/>
    <cellStyle name="Normal 5 5 3 3 5 2" xfId="30496"/>
    <cellStyle name="Normal 5 5 3 3 5 3" xfId="50389"/>
    <cellStyle name="Normal 5 5 3 3 6" xfId="20702"/>
    <cellStyle name="Normal 5 5 3 3 7" xfId="40344"/>
    <cellStyle name="Normal 5 5 3 4" xfId="2200"/>
    <cellStyle name="Normal 5 5 3 4 2" xfId="4469"/>
    <cellStyle name="Normal 5 5 3 4 2 2" xfId="9905"/>
    <cellStyle name="Normal 5 5 3 4 2 2 2" xfId="19628"/>
    <cellStyle name="Normal 5 5 3 4 2 2 2 2" xfId="39141"/>
    <cellStyle name="Normal 5 5 3 4 2 2 2 3" xfId="59034"/>
    <cellStyle name="Normal 5 5 3 4 2 2 3" xfId="29354"/>
    <cellStyle name="Normal 5 5 3 4 2 2 4" xfId="49242"/>
    <cellStyle name="Normal 5 5 3 4 2 3" xfId="14322"/>
    <cellStyle name="Normal 5 5 3 4 2 3 2" xfId="33836"/>
    <cellStyle name="Normal 5 5 3 4 2 3 3" xfId="53729"/>
    <cellStyle name="Normal 5 5 3 4 2 4" xfId="25241"/>
    <cellStyle name="Normal 5 5 3 4 2 5" xfId="45008"/>
    <cellStyle name="Normal 5 5 3 4 3" xfId="6730"/>
    <cellStyle name="Normal 5 5 3 4 3 2" xfId="16467"/>
    <cellStyle name="Normal 5 5 3 4 3 2 2" xfId="35980"/>
    <cellStyle name="Normal 5 5 3 4 3 2 3" xfId="55873"/>
    <cellStyle name="Normal 5 5 3 4 3 3" xfId="28550"/>
    <cellStyle name="Normal 5 5 3 4 3 4" xfId="48438"/>
    <cellStyle name="Normal 5 5 3 4 4" xfId="12054"/>
    <cellStyle name="Normal 5 5 3 4 4 2" xfId="31569"/>
    <cellStyle name="Normal 5 5 3 4 4 3" xfId="51462"/>
    <cellStyle name="Normal 5 5 3 4 5" xfId="21775"/>
    <cellStyle name="Normal 5 5 3 4 6" xfId="41534"/>
    <cellStyle name="Normal 5 5 3 5" xfId="2860"/>
    <cellStyle name="Normal 5 5 3 5 2" xfId="8297"/>
    <cellStyle name="Normal 5 5 3 5 2 2" xfId="18020"/>
    <cellStyle name="Normal 5 5 3 5 2 2 2" xfId="37533"/>
    <cellStyle name="Normal 5 5 3 5 2 2 3" xfId="57426"/>
    <cellStyle name="Normal 5 5 3 5 2 3" xfId="22019"/>
    <cellStyle name="Normal 5 5 3 5 2 4" xfId="41779"/>
    <cellStyle name="Normal 5 5 3 5 3" xfId="12714"/>
    <cellStyle name="Normal 5 5 3 5 3 2" xfId="32228"/>
    <cellStyle name="Normal 5 5 3 5 3 3" xfId="52121"/>
    <cellStyle name="Normal 5 5 3 5 4" xfId="23633"/>
    <cellStyle name="Normal 5 5 3 5 5" xfId="43399"/>
    <cellStyle name="Normal 5 5 3 6" xfId="5120"/>
    <cellStyle name="Normal 5 5 3 6 2" xfId="14860"/>
    <cellStyle name="Normal 5 5 3 6 2 2" xfId="34373"/>
    <cellStyle name="Normal 5 5 3 6 2 3" xfId="54266"/>
    <cellStyle name="Normal 5 5 3 6 3" xfId="26942"/>
    <cellStyle name="Normal 5 5 3 6 4" xfId="46828"/>
    <cellStyle name="Normal 5 5 3 7" xfId="10446"/>
    <cellStyle name="Normal 5 5 3 7 2" xfId="29961"/>
    <cellStyle name="Normal 5 5 3 7 3" xfId="49854"/>
    <cellStyle name="Normal 5 5 3 8" xfId="20167"/>
    <cellStyle name="Normal 5 5 3 9" xfId="39809"/>
    <cellStyle name="Normal 5 5 4" xfId="1207"/>
    <cellStyle name="Normal 5 5 4 2" xfId="3581"/>
    <cellStyle name="Normal 5 5 4 2 2" xfId="9018"/>
    <cellStyle name="Normal 5 5 4 2 2 2" xfId="18741"/>
    <cellStyle name="Normal 5 5 4 2 2 2 2" xfId="38254"/>
    <cellStyle name="Normal 5 5 4 2 2 2 3" xfId="58147"/>
    <cellStyle name="Normal 5 5 4 2 2 3" xfId="22069"/>
    <cellStyle name="Normal 5 5 4 2 2 4" xfId="41829"/>
    <cellStyle name="Normal 5 5 4 2 3" xfId="13435"/>
    <cellStyle name="Normal 5 5 4 2 3 2" xfId="32949"/>
    <cellStyle name="Normal 5 5 4 2 3 3" xfId="52842"/>
    <cellStyle name="Normal 5 5 4 2 4" xfId="24354"/>
    <cellStyle name="Normal 5 5 4 2 5" xfId="44120"/>
    <cellStyle name="Normal 5 5 4 3" xfId="7368"/>
    <cellStyle name="Normal 5 5 4 3 2" xfId="17093"/>
    <cellStyle name="Normal 5 5 4 3 2 2" xfId="36606"/>
    <cellStyle name="Normal 5 5 4 3 2 3" xfId="56499"/>
    <cellStyle name="Normal 5 5 4 3 3" xfId="22415"/>
    <cellStyle name="Normal 5 5 4 3 4" xfId="42177"/>
    <cellStyle name="Normal 5 5 4 4" xfId="5309"/>
    <cellStyle name="Normal 5 5 4 4 2" xfId="15046"/>
    <cellStyle name="Normal 5 5 4 4 2 2" xfId="34559"/>
    <cellStyle name="Normal 5 5 4 4 2 3" xfId="54452"/>
    <cellStyle name="Normal 5 5 4 4 3" xfId="27129"/>
    <cellStyle name="Normal 5 5 4 4 4" xfId="47017"/>
    <cellStyle name="Normal 5 5 4 5" xfId="11167"/>
    <cellStyle name="Normal 5 5 4 5 2" xfId="30682"/>
    <cellStyle name="Normal 5 5 4 5 3" xfId="50575"/>
    <cellStyle name="Normal 5 5 4 6" xfId="20888"/>
    <cellStyle name="Normal 5 5 4 7" xfId="40541"/>
    <cellStyle name="Normal 5 5 5" xfId="658"/>
    <cellStyle name="Normal 5 5 5 2" xfId="3043"/>
    <cellStyle name="Normal 5 5 5 2 2" xfId="8480"/>
    <cellStyle name="Normal 5 5 5 2 2 2" xfId="18203"/>
    <cellStyle name="Normal 5 5 5 2 2 2 2" xfId="37716"/>
    <cellStyle name="Normal 5 5 5 2 2 2 3" xfId="57609"/>
    <cellStyle name="Normal 5 5 5 2 2 3" xfId="25744"/>
    <cellStyle name="Normal 5 5 5 2 2 4" xfId="45513"/>
    <cellStyle name="Normal 5 5 5 2 3" xfId="12897"/>
    <cellStyle name="Normal 5 5 5 2 3 2" xfId="32411"/>
    <cellStyle name="Normal 5 5 5 2 3 3" xfId="52304"/>
    <cellStyle name="Normal 5 5 5 2 4" xfId="23816"/>
    <cellStyle name="Normal 5 5 5 2 5" xfId="43582"/>
    <cellStyle name="Normal 5 5 5 3" xfId="6910"/>
    <cellStyle name="Normal 5 5 5 3 2" xfId="16646"/>
    <cellStyle name="Normal 5 5 5 3 2 2" xfId="36159"/>
    <cellStyle name="Normal 5 5 5 3 2 3" xfId="56052"/>
    <cellStyle name="Normal 5 5 5 3 3" xfId="22326"/>
    <cellStyle name="Normal 5 5 5 3 4" xfId="42088"/>
    <cellStyle name="Normal 5 5 5 4" xfId="5843"/>
    <cellStyle name="Normal 5 5 5 4 2" xfId="15580"/>
    <cellStyle name="Normal 5 5 5 4 2 2" xfId="35093"/>
    <cellStyle name="Normal 5 5 5 4 2 3" xfId="54986"/>
    <cellStyle name="Normal 5 5 5 4 3" xfId="27663"/>
    <cellStyle name="Normal 5 5 5 4 4" xfId="47551"/>
    <cellStyle name="Normal 5 5 5 5" xfId="10629"/>
    <cellStyle name="Normal 5 5 5 5 2" xfId="30144"/>
    <cellStyle name="Normal 5 5 5 5 3" xfId="50037"/>
    <cellStyle name="Normal 5 5 5 6" xfId="20350"/>
    <cellStyle name="Normal 5 5 5 7" xfId="39992"/>
    <cellStyle name="Normal 5 5 6" xfId="1761"/>
    <cellStyle name="Normal 5 5 6 2" xfId="4117"/>
    <cellStyle name="Normal 5 5 6 2 2" xfId="9553"/>
    <cellStyle name="Normal 5 5 6 2 2 2" xfId="19276"/>
    <cellStyle name="Normal 5 5 6 2 2 2 2" xfId="38789"/>
    <cellStyle name="Normal 5 5 6 2 2 2 3" xfId="58682"/>
    <cellStyle name="Normal 5 5 6 2 2 3" xfId="29002"/>
    <cellStyle name="Normal 5 5 6 2 2 4" xfId="48890"/>
    <cellStyle name="Normal 5 5 6 2 3" xfId="13970"/>
    <cellStyle name="Normal 5 5 6 2 3 2" xfId="33484"/>
    <cellStyle name="Normal 5 5 6 2 3 3" xfId="53377"/>
    <cellStyle name="Normal 5 5 6 2 4" xfId="24889"/>
    <cellStyle name="Normal 5 5 6 2 5" xfId="44656"/>
    <cellStyle name="Normal 5 5 6 3" xfId="6378"/>
    <cellStyle name="Normal 5 5 6 3 2" xfId="16115"/>
    <cellStyle name="Normal 5 5 6 3 2 2" xfId="35628"/>
    <cellStyle name="Normal 5 5 6 3 2 3" xfId="55521"/>
    <cellStyle name="Normal 5 5 6 3 3" xfId="28198"/>
    <cellStyle name="Normal 5 5 6 3 4" xfId="48086"/>
    <cellStyle name="Normal 5 5 6 4" xfId="11702"/>
    <cellStyle name="Normal 5 5 6 4 2" xfId="31217"/>
    <cellStyle name="Normal 5 5 6 4 3" xfId="51110"/>
    <cellStyle name="Normal 5 5 6 5" xfId="21423"/>
    <cellStyle name="Normal 5 5 6 6" xfId="41095"/>
    <cellStyle name="Normal 5 5 7" xfId="2508"/>
    <cellStyle name="Normal 5 5 7 2" xfId="7945"/>
    <cellStyle name="Normal 5 5 7 2 2" xfId="17668"/>
    <cellStyle name="Normal 5 5 7 2 2 2" xfId="37181"/>
    <cellStyle name="Normal 5 5 7 2 2 3" xfId="57074"/>
    <cellStyle name="Normal 5 5 7 2 3" xfId="22398"/>
    <cellStyle name="Normal 5 5 7 2 4" xfId="42160"/>
    <cellStyle name="Normal 5 5 7 3" xfId="12362"/>
    <cellStyle name="Normal 5 5 7 3 2" xfId="31876"/>
    <cellStyle name="Normal 5 5 7 3 3" xfId="51769"/>
    <cellStyle name="Normal 5 5 7 4" xfId="23281"/>
    <cellStyle name="Normal 5 5 7 5" xfId="43047"/>
    <cellStyle name="Normal 5 5 8" xfId="4681"/>
    <cellStyle name="Normal 5 5 8 2" xfId="14508"/>
    <cellStyle name="Normal 5 5 8 2 2" xfId="34021"/>
    <cellStyle name="Normal 5 5 8 2 3" xfId="53914"/>
    <cellStyle name="Normal 5 5 8 3" xfId="26590"/>
    <cellStyle name="Normal 5 5 8 4" xfId="46389"/>
    <cellStyle name="Normal 5 5 9" xfId="10094"/>
    <cellStyle name="Normal 5 5 9 2" xfId="29609"/>
    <cellStyle name="Normal 5 5 9 3" xfId="49502"/>
    <cellStyle name="Normal 5 6" xfId="27"/>
    <cellStyle name="Normal 5 6 2" xfId="1752"/>
    <cellStyle name="Normal 5 6 2 2" xfId="41086"/>
    <cellStyle name="Normal 5 6 3" xfId="4672"/>
    <cellStyle name="Normal 5 6 3 2" xfId="46380"/>
    <cellStyle name="Normal 5 6 4" xfId="39361"/>
    <cellStyle name="Normal 5 7" xfId="1192"/>
    <cellStyle name="Normal 5 7 2" xfId="7355"/>
    <cellStyle name="Normal 5 7 2 2" xfId="45368"/>
    <cellStyle name="Normal 5 7 3" xfId="4660"/>
    <cellStyle name="Normal 5 7 3 2" xfId="46368"/>
    <cellStyle name="Normal 5 7 4" xfId="40526"/>
    <cellStyle name="Normal 5 8" xfId="1738"/>
    <cellStyle name="Normal 5 8 2" xfId="41072"/>
    <cellStyle name="Normal 5 9" xfId="2369"/>
    <cellStyle name="Normal 5 9 2" xfId="7806"/>
    <cellStyle name="Normal 5 9 2 2" xfId="17529"/>
    <cellStyle name="Normal 5 9 2 2 2" xfId="37042"/>
    <cellStyle name="Normal 5 9 2 2 3" xfId="56935"/>
    <cellStyle name="Normal 5 9 2 3" xfId="26568"/>
    <cellStyle name="Normal 5 9 2 4" xfId="46341"/>
    <cellStyle name="Normal 5 9 3" xfId="12223"/>
    <cellStyle name="Normal 5 9 3 2" xfId="31737"/>
    <cellStyle name="Normal 5 9 3 3" xfId="51630"/>
    <cellStyle name="Normal 5 9 4" xfId="23142"/>
    <cellStyle name="Normal 5 9 5" xfId="42908"/>
    <cellStyle name="Normal 50" xfId="126"/>
    <cellStyle name="Normal 50 10" xfId="10139"/>
    <cellStyle name="Normal 50 10 2" xfId="29654"/>
    <cellStyle name="Normal 50 10 3" xfId="49547"/>
    <cellStyle name="Normal 50 11" xfId="19860"/>
    <cellStyle name="Normal 50 12" xfId="39460"/>
    <cellStyle name="Normal 50 2" xfId="344"/>
    <cellStyle name="Normal 50 2 2" xfId="1430"/>
    <cellStyle name="Normal 50 2 2 2" xfId="3802"/>
    <cellStyle name="Normal 50 2 2 2 2" xfId="9239"/>
    <cellStyle name="Normal 50 2 2 2 2 2" xfId="18962"/>
    <cellStyle name="Normal 50 2 2 2 2 2 2" xfId="38475"/>
    <cellStyle name="Normal 50 2 2 2 2 2 3" xfId="58368"/>
    <cellStyle name="Normal 50 2 2 2 2 3" xfId="25626"/>
    <cellStyle name="Normal 50 2 2 2 2 4" xfId="45395"/>
    <cellStyle name="Normal 50 2 2 2 3" xfId="13656"/>
    <cellStyle name="Normal 50 2 2 2 3 2" xfId="33170"/>
    <cellStyle name="Normal 50 2 2 2 3 3" xfId="53063"/>
    <cellStyle name="Normal 50 2 2 2 4" xfId="24575"/>
    <cellStyle name="Normal 50 2 2 2 5" xfId="44341"/>
    <cellStyle name="Normal 50 2 2 3" xfId="7562"/>
    <cellStyle name="Normal 50 2 2 3 2" xfId="17285"/>
    <cellStyle name="Normal 50 2 2 3 2 2" xfId="36798"/>
    <cellStyle name="Normal 50 2 2 3 2 3" xfId="56691"/>
    <cellStyle name="Normal 50 2 2 3 3" xfId="23118"/>
    <cellStyle name="Normal 50 2 2 3 4" xfId="42884"/>
    <cellStyle name="Normal 50 2 2 4" xfId="5529"/>
    <cellStyle name="Normal 50 2 2 4 2" xfId="15266"/>
    <cellStyle name="Normal 50 2 2 4 2 2" xfId="34779"/>
    <cellStyle name="Normal 50 2 2 4 2 3" xfId="54672"/>
    <cellStyle name="Normal 50 2 2 4 3" xfId="27349"/>
    <cellStyle name="Normal 50 2 2 4 4" xfId="47237"/>
    <cellStyle name="Normal 50 2 2 5" xfId="11388"/>
    <cellStyle name="Normal 50 2 2 5 2" xfId="30903"/>
    <cellStyle name="Normal 50 2 2 5 3" xfId="50796"/>
    <cellStyle name="Normal 50 2 2 6" xfId="21109"/>
    <cellStyle name="Normal 50 2 2 7" xfId="40764"/>
    <cellStyle name="Normal 50 2 3" xfId="879"/>
    <cellStyle name="Normal 50 2 3 2" xfId="3264"/>
    <cellStyle name="Normal 50 2 3 2 2" xfId="8701"/>
    <cellStyle name="Normal 50 2 3 2 2 2" xfId="18424"/>
    <cellStyle name="Normal 50 2 3 2 2 2 2" xfId="37937"/>
    <cellStyle name="Normal 50 2 3 2 2 2 3" xfId="57830"/>
    <cellStyle name="Normal 50 2 3 2 2 3" xfId="22372"/>
    <cellStyle name="Normal 50 2 3 2 2 4" xfId="42134"/>
    <cellStyle name="Normal 50 2 3 2 3" xfId="13118"/>
    <cellStyle name="Normal 50 2 3 2 3 2" xfId="32632"/>
    <cellStyle name="Normal 50 2 3 2 3 3" xfId="52525"/>
    <cellStyle name="Normal 50 2 3 2 4" xfId="24037"/>
    <cellStyle name="Normal 50 2 3 2 5" xfId="43803"/>
    <cellStyle name="Normal 50 2 3 3" xfId="7102"/>
    <cellStyle name="Normal 50 2 3 3 2" xfId="16838"/>
    <cellStyle name="Normal 50 2 3 3 2 2" xfId="36351"/>
    <cellStyle name="Normal 50 2 3 3 2 3" xfId="56244"/>
    <cellStyle name="Normal 50 2 3 3 3" xfId="25962"/>
    <cellStyle name="Normal 50 2 3 3 4" xfId="45732"/>
    <cellStyle name="Normal 50 2 3 4" xfId="6064"/>
    <cellStyle name="Normal 50 2 3 4 2" xfId="15801"/>
    <cellStyle name="Normal 50 2 3 4 2 2" xfId="35314"/>
    <cellStyle name="Normal 50 2 3 4 2 3" xfId="55207"/>
    <cellStyle name="Normal 50 2 3 4 3" xfId="27884"/>
    <cellStyle name="Normal 50 2 3 4 4" xfId="47772"/>
    <cellStyle name="Normal 50 2 3 5" xfId="10850"/>
    <cellStyle name="Normal 50 2 3 5 2" xfId="30365"/>
    <cellStyle name="Normal 50 2 3 5 3" xfId="50258"/>
    <cellStyle name="Normal 50 2 3 6" xfId="20571"/>
    <cellStyle name="Normal 50 2 3 7" xfId="40213"/>
    <cellStyle name="Normal 50 2 4" xfId="2069"/>
    <cellStyle name="Normal 50 2 4 2" xfId="4338"/>
    <cellStyle name="Normal 50 2 4 2 2" xfId="9774"/>
    <cellStyle name="Normal 50 2 4 2 2 2" xfId="19497"/>
    <cellStyle name="Normal 50 2 4 2 2 2 2" xfId="39010"/>
    <cellStyle name="Normal 50 2 4 2 2 2 3" xfId="58903"/>
    <cellStyle name="Normal 50 2 4 2 2 3" xfId="29223"/>
    <cellStyle name="Normal 50 2 4 2 2 4" xfId="49111"/>
    <cellStyle name="Normal 50 2 4 2 3" xfId="14191"/>
    <cellStyle name="Normal 50 2 4 2 3 2" xfId="33705"/>
    <cellStyle name="Normal 50 2 4 2 3 3" xfId="53598"/>
    <cellStyle name="Normal 50 2 4 2 4" xfId="25110"/>
    <cellStyle name="Normal 50 2 4 2 5" xfId="44877"/>
    <cellStyle name="Normal 50 2 4 3" xfId="6599"/>
    <cellStyle name="Normal 50 2 4 3 2" xfId="16336"/>
    <cellStyle name="Normal 50 2 4 3 2 2" xfId="35849"/>
    <cellStyle name="Normal 50 2 4 3 2 3" xfId="55742"/>
    <cellStyle name="Normal 50 2 4 3 3" xfId="28419"/>
    <cellStyle name="Normal 50 2 4 3 4" xfId="48307"/>
    <cellStyle name="Normal 50 2 4 4" xfId="11923"/>
    <cellStyle name="Normal 50 2 4 4 2" xfId="31438"/>
    <cellStyle name="Normal 50 2 4 4 3" xfId="51331"/>
    <cellStyle name="Normal 50 2 4 5" xfId="21644"/>
    <cellStyle name="Normal 50 2 4 6" xfId="41403"/>
    <cellStyle name="Normal 50 2 5" xfId="2729"/>
    <cellStyle name="Normal 50 2 5 2" xfId="8166"/>
    <cellStyle name="Normal 50 2 5 2 2" xfId="17889"/>
    <cellStyle name="Normal 50 2 5 2 2 2" xfId="37402"/>
    <cellStyle name="Normal 50 2 5 2 2 3" xfId="57295"/>
    <cellStyle name="Normal 50 2 5 2 3" xfId="25952"/>
    <cellStyle name="Normal 50 2 5 2 4" xfId="45722"/>
    <cellStyle name="Normal 50 2 5 3" xfId="12583"/>
    <cellStyle name="Normal 50 2 5 3 2" xfId="32097"/>
    <cellStyle name="Normal 50 2 5 3 3" xfId="51990"/>
    <cellStyle name="Normal 50 2 5 4" xfId="23502"/>
    <cellStyle name="Normal 50 2 5 5" xfId="43268"/>
    <cellStyle name="Normal 50 2 6" xfId="4989"/>
    <cellStyle name="Normal 50 2 6 2" xfId="14729"/>
    <cellStyle name="Normal 50 2 6 2 2" xfId="34242"/>
    <cellStyle name="Normal 50 2 6 2 3" xfId="54135"/>
    <cellStyle name="Normal 50 2 6 3" xfId="26811"/>
    <cellStyle name="Normal 50 2 6 4" xfId="46697"/>
    <cellStyle name="Normal 50 2 7" xfId="10315"/>
    <cellStyle name="Normal 50 2 7 2" xfId="29830"/>
    <cellStyle name="Normal 50 2 7 3" xfId="49723"/>
    <cellStyle name="Normal 50 2 8" xfId="20036"/>
    <cellStyle name="Normal 50 2 9" xfId="39678"/>
    <cellStyle name="Normal 50 3" xfId="520"/>
    <cellStyle name="Normal 50 3 2" xfId="1606"/>
    <cellStyle name="Normal 50 3 2 2" xfId="3978"/>
    <cellStyle name="Normal 50 3 2 2 2" xfId="9415"/>
    <cellStyle name="Normal 50 3 2 2 2 2" xfId="19138"/>
    <cellStyle name="Normal 50 3 2 2 2 2 2" xfId="38651"/>
    <cellStyle name="Normal 50 3 2 2 2 2 3" xfId="58544"/>
    <cellStyle name="Normal 50 3 2 2 2 3" xfId="22832"/>
    <cellStyle name="Normal 50 3 2 2 2 4" xfId="42596"/>
    <cellStyle name="Normal 50 3 2 2 3" xfId="13832"/>
    <cellStyle name="Normal 50 3 2 2 3 2" xfId="33346"/>
    <cellStyle name="Normal 50 3 2 2 3 3" xfId="53239"/>
    <cellStyle name="Normal 50 3 2 2 4" xfId="24751"/>
    <cellStyle name="Normal 50 3 2 2 5" xfId="44517"/>
    <cellStyle name="Normal 50 3 2 3" xfId="7709"/>
    <cellStyle name="Normal 50 3 2 3 2" xfId="17432"/>
    <cellStyle name="Normal 50 3 2 3 2 2" xfId="36945"/>
    <cellStyle name="Normal 50 3 2 3 2 3" xfId="56838"/>
    <cellStyle name="Normal 50 3 2 3 3" xfId="22097"/>
    <cellStyle name="Normal 50 3 2 3 4" xfId="41857"/>
    <cellStyle name="Normal 50 3 2 4" xfId="5705"/>
    <cellStyle name="Normal 50 3 2 4 2" xfId="15442"/>
    <cellStyle name="Normal 50 3 2 4 2 2" xfId="34955"/>
    <cellStyle name="Normal 50 3 2 4 2 3" xfId="54848"/>
    <cellStyle name="Normal 50 3 2 4 3" xfId="27525"/>
    <cellStyle name="Normal 50 3 2 4 4" xfId="47413"/>
    <cellStyle name="Normal 50 3 2 5" xfId="11564"/>
    <cellStyle name="Normal 50 3 2 5 2" xfId="31079"/>
    <cellStyle name="Normal 50 3 2 5 3" xfId="50972"/>
    <cellStyle name="Normal 50 3 2 6" xfId="21285"/>
    <cellStyle name="Normal 50 3 2 7" xfId="40940"/>
    <cellStyle name="Normal 50 3 3" xfId="1055"/>
    <cellStyle name="Normal 50 3 3 2" xfId="3440"/>
    <cellStyle name="Normal 50 3 3 2 2" xfId="8877"/>
    <cellStyle name="Normal 50 3 3 2 2 2" xfId="18600"/>
    <cellStyle name="Normal 50 3 3 2 2 2 2" xfId="38113"/>
    <cellStyle name="Normal 50 3 3 2 2 2 3" xfId="58006"/>
    <cellStyle name="Normal 50 3 3 2 2 3" xfId="25877"/>
    <cellStyle name="Normal 50 3 3 2 2 4" xfId="45647"/>
    <cellStyle name="Normal 50 3 3 2 3" xfId="13294"/>
    <cellStyle name="Normal 50 3 3 2 3 2" xfId="32808"/>
    <cellStyle name="Normal 50 3 3 2 3 3" xfId="52701"/>
    <cellStyle name="Normal 50 3 3 2 4" xfId="24213"/>
    <cellStyle name="Normal 50 3 3 2 5" xfId="43979"/>
    <cellStyle name="Normal 50 3 3 3" xfId="7249"/>
    <cellStyle name="Normal 50 3 3 3 2" xfId="16985"/>
    <cellStyle name="Normal 50 3 3 3 2 2" xfId="36498"/>
    <cellStyle name="Normal 50 3 3 3 2 3" xfId="56391"/>
    <cellStyle name="Normal 50 3 3 3 3" xfId="25460"/>
    <cellStyle name="Normal 50 3 3 3 4" xfId="45227"/>
    <cellStyle name="Normal 50 3 3 4" xfId="6240"/>
    <cellStyle name="Normal 50 3 3 4 2" xfId="15977"/>
    <cellStyle name="Normal 50 3 3 4 2 2" xfId="35490"/>
    <cellStyle name="Normal 50 3 3 4 2 3" xfId="55383"/>
    <cellStyle name="Normal 50 3 3 4 3" xfId="28060"/>
    <cellStyle name="Normal 50 3 3 4 4" xfId="47948"/>
    <cellStyle name="Normal 50 3 3 5" xfId="11026"/>
    <cellStyle name="Normal 50 3 3 5 2" xfId="30541"/>
    <cellStyle name="Normal 50 3 3 5 3" xfId="50434"/>
    <cellStyle name="Normal 50 3 3 6" xfId="20747"/>
    <cellStyle name="Normal 50 3 3 7" xfId="40389"/>
    <cellStyle name="Normal 50 3 4" xfId="2245"/>
    <cellStyle name="Normal 50 3 4 2" xfId="4514"/>
    <cellStyle name="Normal 50 3 4 2 2" xfId="9950"/>
    <cellStyle name="Normal 50 3 4 2 2 2" xfId="19673"/>
    <cellStyle name="Normal 50 3 4 2 2 2 2" xfId="39186"/>
    <cellStyle name="Normal 50 3 4 2 2 2 3" xfId="59079"/>
    <cellStyle name="Normal 50 3 4 2 2 3" xfId="29399"/>
    <cellStyle name="Normal 50 3 4 2 2 4" xfId="49287"/>
    <cellStyle name="Normal 50 3 4 2 3" xfId="14367"/>
    <cellStyle name="Normal 50 3 4 2 3 2" xfId="33881"/>
    <cellStyle name="Normal 50 3 4 2 3 3" xfId="53774"/>
    <cellStyle name="Normal 50 3 4 2 4" xfId="25286"/>
    <cellStyle name="Normal 50 3 4 2 5" xfId="45053"/>
    <cellStyle name="Normal 50 3 4 3" xfId="6775"/>
    <cellStyle name="Normal 50 3 4 3 2" xfId="16512"/>
    <cellStyle name="Normal 50 3 4 3 2 2" xfId="36025"/>
    <cellStyle name="Normal 50 3 4 3 2 3" xfId="55918"/>
    <cellStyle name="Normal 50 3 4 3 3" xfId="28595"/>
    <cellStyle name="Normal 50 3 4 3 4" xfId="48483"/>
    <cellStyle name="Normal 50 3 4 4" xfId="12099"/>
    <cellStyle name="Normal 50 3 4 4 2" xfId="31614"/>
    <cellStyle name="Normal 50 3 4 4 3" xfId="51507"/>
    <cellStyle name="Normal 50 3 4 5" xfId="21820"/>
    <cellStyle name="Normal 50 3 4 6" xfId="41579"/>
    <cellStyle name="Normal 50 3 5" xfId="2905"/>
    <cellStyle name="Normal 50 3 5 2" xfId="8342"/>
    <cellStyle name="Normal 50 3 5 2 2" xfId="18065"/>
    <cellStyle name="Normal 50 3 5 2 2 2" xfId="37578"/>
    <cellStyle name="Normal 50 3 5 2 2 3" xfId="57471"/>
    <cellStyle name="Normal 50 3 5 2 3" xfId="25654"/>
    <cellStyle name="Normal 50 3 5 2 4" xfId="45423"/>
    <cellStyle name="Normal 50 3 5 3" xfId="12759"/>
    <cellStyle name="Normal 50 3 5 3 2" xfId="32273"/>
    <cellStyle name="Normal 50 3 5 3 3" xfId="52166"/>
    <cellStyle name="Normal 50 3 5 4" xfId="23678"/>
    <cellStyle name="Normal 50 3 5 5" xfId="43444"/>
    <cellStyle name="Normal 50 3 6" xfId="5165"/>
    <cellStyle name="Normal 50 3 6 2" xfId="14905"/>
    <cellStyle name="Normal 50 3 6 2 2" xfId="34418"/>
    <cellStyle name="Normal 50 3 6 2 3" xfId="54311"/>
    <cellStyle name="Normal 50 3 6 3" xfId="26987"/>
    <cellStyle name="Normal 50 3 6 4" xfId="46873"/>
    <cellStyle name="Normal 50 3 7" xfId="10491"/>
    <cellStyle name="Normal 50 3 7 2" xfId="30006"/>
    <cellStyle name="Normal 50 3 7 3" xfId="49899"/>
    <cellStyle name="Normal 50 3 8" xfId="20212"/>
    <cellStyle name="Normal 50 3 9" xfId="39854"/>
    <cellStyle name="Normal 50 4" xfId="1254"/>
    <cellStyle name="Normal 50 4 2" xfId="3626"/>
    <cellStyle name="Normal 50 4 2 2" xfId="9063"/>
    <cellStyle name="Normal 50 4 2 2 2" xfId="18786"/>
    <cellStyle name="Normal 50 4 2 2 2 2" xfId="38299"/>
    <cellStyle name="Normal 50 4 2 2 2 3" xfId="58192"/>
    <cellStyle name="Normal 50 4 2 2 3" xfId="26006"/>
    <cellStyle name="Normal 50 4 2 2 4" xfId="45777"/>
    <cellStyle name="Normal 50 4 2 3" xfId="13480"/>
    <cellStyle name="Normal 50 4 2 3 2" xfId="32994"/>
    <cellStyle name="Normal 50 4 2 3 3" xfId="52887"/>
    <cellStyle name="Normal 50 4 2 4" xfId="24399"/>
    <cellStyle name="Normal 50 4 2 5" xfId="44165"/>
    <cellStyle name="Normal 50 4 3" xfId="7415"/>
    <cellStyle name="Normal 50 4 3 2" xfId="17138"/>
    <cellStyle name="Normal 50 4 3 2 2" xfId="36651"/>
    <cellStyle name="Normal 50 4 3 2 3" xfId="56544"/>
    <cellStyle name="Normal 50 4 3 3" xfId="22882"/>
    <cellStyle name="Normal 50 4 3 4" xfId="42647"/>
    <cellStyle name="Normal 50 4 4" xfId="5353"/>
    <cellStyle name="Normal 50 4 4 2" xfId="15090"/>
    <cellStyle name="Normal 50 4 4 2 2" xfId="34603"/>
    <cellStyle name="Normal 50 4 4 2 3" xfId="54496"/>
    <cellStyle name="Normal 50 4 4 3" xfId="27173"/>
    <cellStyle name="Normal 50 4 4 4" xfId="47061"/>
    <cellStyle name="Normal 50 4 5" xfId="11212"/>
    <cellStyle name="Normal 50 4 5 2" xfId="30727"/>
    <cellStyle name="Normal 50 4 5 3" xfId="50620"/>
    <cellStyle name="Normal 50 4 6" xfId="20933"/>
    <cellStyle name="Normal 50 4 7" xfId="40588"/>
    <cellStyle name="Normal 50 5" xfId="703"/>
    <cellStyle name="Normal 50 5 2" xfId="3088"/>
    <cellStyle name="Normal 50 5 2 2" xfId="8525"/>
    <cellStyle name="Normal 50 5 2 2 2" xfId="18248"/>
    <cellStyle name="Normal 50 5 2 2 2 2" xfId="37761"/>
    <cellStyle name="Normal 50 5 2 2 2 3" xfId="57654"/>
    <cellStyle name="Normal 50 5 2 2 3" xfId="26538"/>
    <cellStyle name="Normal 50 5 2 2 4" xfId="46311"/>
    <cellStyle name="Normal 50 5 2 3" xfId="12942"/>
    <cellStyle name="Normal 50 5 2 3 2" xfId="32456"/>
    <cellStyle name="Normal 50 5 2 3 3" xfId="52349"/>
    <cellStyle name="Normal 50 5 2 4" xfId="23861"/>
    <cellStyle name="Normal 50 5 2 5" xfId="43627"/>
    <cellStyle name="Normal 50 5 3" xfId="6955"/>
    <cellStyle name="Normal 50 5 3 2" xfId="16691"/>
    <cellStyle name="Normal 50 5 3 2 2" xfId="36204"/>
    <cellStyle name="Normal 50 5 3 2 3" xfId="56097"/>
    <cellStyle name="Normal 50 5 3 3" xfId="26058"/>
    <cellStyle name="Normal 50 5 3 4" xfId="45829"/>
    <cellStyle name="Normal 50 5 4" xfId="5888"/>
    <cellStyle name="Normal 50 5 4 2" xfId="15625"/>
    <cellStyle name="Normal 50 5 4 2 2" xfId="35138"/>
    <cellStyle name="Normal 50 5 4 2 3" xfId="55031"/>
    <cellStyle name="Normal 50 5 4 3" xfId="27708"/>
    <cellStyle name="Normal 50 5 4 4" xfId="47596"/>
    <cellStyle name="Normal 50 5 5" xfId="10674"/>
    <cellStyle name="Normal 50 5 5 2" xfId="30189"/>
    <cellStyle name="Normal 50 5 5 3" xfId="50082"/>
    <cellStyle name="Normal 50 5 6" xfId="20395"/>
    <cellStyle name="Normal 50 5 7" xfId="40037"/>
    <cellStyle name="Normal 50 6" xfId="1851"/>
    <cellStyle name="Normal 50 6 2" xfId="4162"/>
    <cellStyle name="Normal 50 6 2 2" xfId="9598"/>
    <cellStyle name="Normal 50 6 2 2 2" xfId="19321"/>
    <cellStyle name="Normal 50 6 2 2 2 2" xfId="38834"/>
    <cellStyle name="Normal 50 6 2 2 2 3" xfId="58727"/>
    <cellStyle name="Normal 50 6 2 2 3" xfId="29047"/>
    <cellStyle name="Normal 50 6 2 2 4" xfId="48935"/>
    <cellStyle name="Normal 50 6 2 3" xfId="14015"/>
    <cellStyle name="Normal 50 6 2 3 2" xfId="33529"/>
    <cellStyle name="Normal 50 6 2 3 3" xfId="53422"/>
    <cellStyle name="Normal 50 6 2 4" xfId="24934"/>
    <cellStyle name="Normal 50 6 2 5" xfId="44701"/>
    <cellStyle name="Normal 50 6 3" xfId="6423"/>
    <cellStyle name="Normal 50 6 3 2" xfId="16160"/>
    <cellStyle name="Normal 50 6 3 2 2" xfId="35673"/>
    <cellStyle name="Normal 50 6 3 2 3" xfId="55566"/>
    <cellStyle name="Normal 50 6 3 3" xfId="28243"/>
    <cellStyle name="Normal 50 6 3 4" xfId="48131"/>
    <cellStyle name="Normal 50 6 4" xfId="11747"/>
    <cellStyle name="Normal 50 6 4 2" xfId="31262"/>
    <cellStyle name="Normal 50 6 4 3" xfId="51155"/>
    <cellStyle name="Normal 50 6 5" xfId="21468"/>
    <cellStyle name="Normal 50 6 6" xfId="41185"/>
    <cellStyle name="Normal 50 7" xfId="2414"/>
    <cellStyle name="Normal 50 7 2" xfId="7851"/>
    <cellStyle name="Normal 50 7 2 2" xfId="17574"/>
    <cellStyle name="Normal 50 7 2 2 2" xfId="37087"/>
    <cellStyle name="Normal 50 7 2 2 3" xfId="56980"/>
    <cellStyle name="Normal 50 7 2 3" xfId="26146"/>
    <cellStyle name="Normal 50 7 2 4" xfId="45917"/>
    <cellStyle name="Normal 50 7 3" xfId="12268"/>
    <cellStyle name="Normal 50 7 3 2" xfId="31782"/>
    <cellStyle name="Normal 50 7 3 3" xfId="51675"/>
    <cellStyle name="Normal 50 7 4" xfId="23187"/>
    <cellStyle name="Normal 50 7 5" xfId="42953"/>
    <cellStyle name="Normal 50 8" xfId="2553"/>
    <cellStyle name="Normal 50 8 2" xfId="7990"/>
    <cellStyle name="Normal 50 8 2 2" xfId="17713"/>
    <cellStyle name="Normal 50 8 2 2 2" xfId="37226"/>
    <cellStyle name="Normal 50 8 2 2 3" xfId="57119"/>
    <cellStyle name="Normal 50 8 2 3" xfId="26297"/>
    <cellStyle name="Normal 50 8 2 4" xfId="46070"/>
    <cellStyle name="Normal 50 8 3" xfId="12407"/>
    <cellStyle name="Normal 50 8 3 2" xfId="31921"/>
    <cellStyle name="Normal 50 8 3 3" xfId="51814"/>
    <cellStyle name="Normal 50 8 4" xfId="23326"/>
    <cellStyle name="Normal 50 8 5" xfId="43092"/>
    <cellStyle name="Normal 50 9" xfId="4771"/>
    <cellStyle name="Normal 50 9 2" xfId="14553"/>
    <cellStyle name="Normal 50 9 2 2" xfId="34066"/>
    <cellStyle name="Normal 50 9 2 3" xfId="53959"/>
    <cellStyle name="Normal 50 9 3" xfId="26635"/>
    <cellStyle name="Normal 50 9 4" xfId="46479"/>
    <cellStyle name="Normal 51" xfId="127"/>
    <cellStyle name="Normal 51 10" xfId="10140"/>
    <cellStyle name="Normal 51 10 2" xfId="29655"/>
    <cellStyle name="Normal 51 10 3" xfId="49548"/>
    <cellStyle name="Normal 51 11" xfId="19861"/>
    <cellStyle name="Normal 51 12" xfId="39461"/>
    <cellStyle name="Normal 51 2" xfId="345"/>
    <cellStyle name="Normal 51 2 2" xfId="1431"/>
    <cellStyle name="Normal 51 2 2 2" xfId="3803"/>
    <cellStyle name="Normal 51 2 2 2 2" xfId="9240"/>
    <cellStyle name="Normal 51 2 2 2 2 2" xfId="18963"/>
    <cellStyle name="Normal 51 2 2 2 2 2 2" xfId="38476"/>
    <cellStyle name="Normal 51 2 2 2 2 2 3" xfId="58369"/>
    <cellStyle name="Normal 51 2 2 2 2 3" xfId="22701"/>
    <cellStyle name="Normal 51 2 2 2 2 4" xfId="42465"/>
    <cellStyle name="Normal 51 2 2 2 3" xfId="13657"/>
    <cellStyle name="Normal 51 2 2 2 3 2" xfId="33171"/>
    <cellStyle name="Normal 51 2 2 2 3 3" xfId="53064"/>
    <cellStyle name="Normal 51 2 2 2 4" xfId="24576"/>
    <cellStyle name="Normal 51 2 2 2 5" xfId="44342"/>
    <cellStyle name="Normal 51 2 2 3" xfId="7563"/>
    <cellStyle name="Normal 51 2 2 3 2" xfId="17286"/>
    <cellStyle name="Normal 51 2 2 3 2 2" xfId="36799"/>
    <cellStyle name="Normal 51 2 2 3 2 3" xfId="56692"/>
    <cellStyle name="Normal 51 2 2 3 3" xfId="23106"/>
    <cellStyle name="Normal 51 2 2 3 4" xfId="42872"/>
    <cellStyle name="Normal 51 2 2 4" xfId="5530"/>
    <cellStyle name="Normal 51 2 2 4 2" xfId="15267"/>
    <cellStyle name="Normal 51 2 2 4 2 2" xfId="34780"/>
    <cellStyle name="Normal 51 2 2 4 2 3" xfId="54673"/>
    <cellStyle name="Normal 51 2 2 4 3" xfId="27350"/>
    <cellStyle name="Normal 51 2 2 4 4" xfId="47238"/>
    <cellStyle name="Normal 51 2 2 5" xfId="11389"/>
    <cellStyle name="Normal 51 2 2 5 2" xfId="30904"/>
    <cellStyle name="Normal 51 2 2 5 3" xfId="50797"/>
    <cellStyle name="Normal 51 2 2 6" xfId="21110"/>
    <cellStyle name="Normal 51 2 2 7" xfId="40765"/>
    <cellStyle name="Normal 51 2 3" xfId="880"/>
    <cellStyle name="Normal 51 2 3 2" xfId="3265"/>
    <cellStyle name="Normal 51 2 3 2 2" xfId="8702"/>
    <cellStyle name="Normal 51 2 3 2 2 2" xfId="18425"/>
    <cellStyle name="Normal 51 2 3 2 2 2 2" xfId="37938"/>
    <cellStyle name="Normal 51 2 3 2 2 2 3" xfId="57831"/>
    <cellStyle name="Normal 51 2 3 2 2 3" xfId="25606"/>
    <cellStyle name="Normal 51 2 3 2 2 4" xfId="45375"/>
    <cellStyle name="Normal 51 2 3 2 3" xfId="13119"/>
    <cellStyle name="Normal 51 2 3 2 3 2" xfId="32633"/>
    <cellStyle name="Normal 51 2 3 2 3 3" xfId="52526"/>
    <cellStyle name="Normal 51 2 3 2 4" xfId="24038"/>
    <cellStyle name="Normal 51 2 3 2 5" xfId="43804"/>
    <cellStyle name="Normal 51 2 3 3" xfId="7103"/>
    <cellStyle name="Normal 51 2 3 3 2" xfId="16839"/>
    <cellStyle name="Normal 51 2 3 3 2 2" xfId="36352"/>
    <cellStyle name="Normal 51 2 3 3 2 3" xfId="56245"/>
    <cellStyle name="Normal 51 2 3 3 3" xfId="22100"/>
    <cellStyle name="Normal 51 2 3 3 4" xfId="41860"/>
    <cellStyle name="Normal 51 2 3 4" xfId="6065"/>
    <cellStyle name="Normal 51 2 3 4 2" xfId="15802"/>
    <cellStyle name="Normal 51 2 3 4 2 2" xfId="35315"/>
    <cellStyle name="Normal 51 2 3 4 2 3" xfId="55208"/>
    <cellStyle name="Normal 51 2 3 4 3" xfId="27885"/>
    <cellStyle name="Normal 51 2 3 4 4" xfId="47773"/>
    <cellStyle name="Normal 51 2 3 5" xfId="10851"/>
    <cellStyle name="Normal 51 2 3 5 2" xfId="30366"/>
    <cellStyle name="Normal 51 2 3 5 3" xfId="50259"/>
    <cellStyle name="Normal 51 2 3 6" xfId="20572"/>
    <cellStyle name="Normal 51 2 3 7" xfId="40214"/>
    <cellStyle name="Normal 51 2 4" xfId="2070"/>
    <cellStyle name="Normal 51 2 4 2" xfId="4339"/>
    <cellStyle name="Normal 51 2 4 2 2" xfId="9775"/>
    <cellStyle name="Normal 51 2 4 2 2 2" xfId="19498"/>
    <cellStyle name="Normal 51 2 4 2 2 2 2" xfId="39011"/>
    <cellStyle name="Normal 51 2 4 2 2 2 3" xfId="58904"/>
    <cellStyle name="Normal 51 2 4 2 2 3" xfId="29224"/>
    <cellStyle name="Normal 51 2 4 2 2 4" xfId="49112"/>
    <cellStyle name="Normal 51 2 4 2 3" xfId="14192"/>
    <cellStyle name="Normal 51 2 4 2 3 2" xfId="33706"/>
    <cellStyle name="Normal 51 2 4 2 3 3" xfId="53599"/>
    <cellStyle name="Normal 51 2 4 2 4" xfId="25111"/>
    <cellStyle name="Normal 51 2 4 2 5" xfId="44878"/>
    <cellStyle name="Normal 51 2 4 3" xfId="6600"/>
    <cellStyle name="Normal 51 2 4 3 2" xfId="16337"/>
    <cellStyle name="Normal 51 2 4 3 2 2" xfId="35850"/>
    <cellStyle name="Normal 51 2 4 3 2 3" xfId="55743"/>
    <cellStyle name="Normal 51 2 4 3 3" xfId="28420"/>
    <cellStyle name="Normal 51 2 4 3 4" xfId="48308"/>
    <cellStyle name="Normal 51 2 4 4" xfId="11924"/>
    <cellStyle name="Normal 51 2 4 4 2" xfId="31439"/>
    <cellStyle name="Normal 51 2 4 4 3" xfId="51332"/>
    <cellStyle name="Normal 51 2 4 5" xfId="21645"/>
    <cellStyle name="Normal 51 2 4 6" xfId="41404"/>
    <cellStyle name="Normal 51 2 5" xfId="2730"/>
    <cellStyle name="Normal 51 2 5 2" xfId="8167"/>
    <cellStyle name="Normal 51 2 5 2 2" xfId="17890"/>
    <cellStyle name="Normal 51 2 5 2 2 2" xfId="37403"/>
    <cellStyle name="Normal 51 2 5 2 2 3" xfId="57296"/>
    <cellStyle name="Normal 51 2 5 2 3" xfId="22485"/>
    <cellStyle name="Normal 51 2 5 2 4" xfId="42248"/>
    <cellStyle name="Normal 51 2 5 3" xfId="12584"/>
    <cellStyle name="Normal 51 2 5 3 2" xfId="32098"/>
    <cellStyle name="Normal 51 2 5 3 3" xfId="51991"/>
    <cellStyle name="Normal 51 2 5 4" xfId="23503"/>
    <cellStyle name="Normal 51 2 5 5" xfId="43269"/>
    <cellStyle name="Normal 51 2 6" xfId="4990"/>
    <cellStyle name="Normal 51 2 6 2" xfId="14730"/>
    <cellStyle name="Normal 51 2 6 2 2" xfId="34243"/>
    <cellStyle name="Normal 51 2 6 2 3" xfId="54136"/>
    <cellStyle name="Normal 51 2 6 3" xfId="26812"/>
    <cellStyle name="Normal 51 2 6 4" xfId="46698"/>
    <cellStyle name="Normal 51 2 7" xfId="10316"/>
    <cellStyle name="Normal 51 2 7 2" xfId="29831"/>
    <cellStyle name="Normal 51 2 7 3" xfId="49724"/>
    <cellStyle name="Normal 51 2 8" xfId="20037"/>
    <cellStyle name="Normal 51 2 9" xfId="39679"/>
    <cellStyle name="Normal 51 3" xfId="521"/>
    <cellStyle name="Normal 51 3 2" xfId="1607"/>
    <cellStyle name="Normal 51 3 2 2" xfId="3979"/>
    <cellStyle name="Normal 51 3 2 2 2" xfId="9416"/>
    <cellStyle name="Normal 51 3 2 2 2 2" xfId="19139"/>
    <cellStyle name="Normal 51 3 2 2 2 2 2" xfId="38652"/>
    <cellStyle name="Normal 51 3 2 2 2 2 3" xfId="58545"/>
    <cellStyle name="Normal 51 3 2 2 2 3" xfId="22376"/>
    <cellStyle name="Normal 51 3 2 2 2 4" xfId="42138"/>
    <cellStyle name="Normal 51 3 2 2 3" xfId="13833"/>
    <cellStyle name="Normal 51 3 2 2 3 2" xfId="33347"/>
    <cellStyle name="Normal 51 3 2 2 3 3" xfId="53240"/>
    <cellStyle name="Normal 51 3 2 2 4" xfId="24752"/>
    <cellStyle name="Normal 51 3 2 2 5" xfId="44518"/>
    <cellStyle name="Normal 51 3 2 3" xfId="7710"/>
    <cellStyle name="Normal 51 3 2 3 2" xfId="17433"/>
    <cellStyle name="Normal 51 3 2 3 2 2" xfId="36946"/>
    <cellStyle name="Normal 51 3 2 3 2 3" xfId="56839"/>
    <cellStyle name="Normal 51 3 2 3 3" xfId="25486"/>
    <cellStyle name="Normal 51 3 2 3 4" xfId="45253"/>
    <cellStyle name="Normal 51 3 2 4" xfId="5706"/>
    <cellStyle name="Normal 51 3 2 4 2" xfId="15443"/>
    <cellStyle name="Normal 51 3 2 4 2 2" xfId="34956"/>
    <cellStyle name="Normal 51 3 2 4 2 3" xfId="54849"/>
    <cellStyle name="Normal 51 3 2 4 3" xfId="27526"/>
    <cellStyle name="Normal 51 3 2 4 4" xfId="47414"/>
    <cellStyle name="Normal 51 3 2 5" xfId="11565"/>
    <cellStyle name="Normal 51 3 2 5 2" xfId="31080"/>
    <cellStyle name="Normal 51 3 2 5 3" xfId="50973"/>
    <cellStyle name="Normal 51 3 2 6" xfId="21286"/>
    <cellStyle name="Normal 51 3 2 7" xfId="40941"/>
    <cellStyle name="Normal 51 3 3" xfId="1056"/>
    <cellStyle name="Normal 51 3 3 2" xfId="3441"/>
    <cellStyle name="Normal 51 3 3 2 2" xfId="8878"/>
    <cellStyle name="Normal 51 3 3 2 2 2" xfId="18601"/>
    <cellStyle name="Normal 51 3 3 2 2 2 2" xfId="38114"/>
    <cellStyle name="Normal 51 3 3 2 2 2 3" xfId="58007"/>
    <cellStyle name="Normal 51 3 3 2 2 3" xfId="26487"/>
    <cellStyle name="Normal 51 3 3 2 2 4" xfId="46260"/>
    <cellStyle name="Normal 51 3 3 2 3" xfId="13295"/>
    <cellStyle name="Normal 51 3 3 2 3 2" xfId="32809"/>
    <cellStyle name="Normal 51 3 3 2 3 3" xfId="52702"/>
    <cellStyle name="Normal 51 3 3 2 4" xfId="24214"/>
    <cellStyle name="Normal 51 3 3 2 5" xfId="43980"/>
    <cellStyle name="Normal 51 3 3 3" xfId="7250"/>
    <cellStyle name="Normal 51 3 3 3 2" xfId="16986"/>
    <cellStyle name="Normal 51 3 3 3 2 2" xfId="36499"/>
    <cellStyle name="Normal 51 3 3 3 2 3" xfId="56392"/>
    <cellStyle name="Normal 51 3 3 3 3" xfId="26008"/>
    <cellStyle name="Normal 51 3 3 3 4" xfId="45779"/>
    <cellStyle name="Normal 51 3 3 4" xfId="6241"/>
    <cellStyle name="Normal 51 3 3 4 2" xfId="15978"/>
    <cellStyle name="Normal 51 3 3 4 2 2" xfId="35491"/>
    <cellStyle name="Normal 51 3 3 4 2 3" xfId="55384"/>
    <cellStyle name="Normal 51 3 3 4 3" xfId="28061"/>
    <cellStyle name="Normal 51 3 3 4 4" xfId="47949"/>
    <cellStyle name="Normal 51 3 3 5" xfId="11027"/>
    <cellStyle name="Normal 51 3 3 5 2" xfId="30542"/>
    <cellStyle name="Normal 51 3 3 5 3" xfId="50435"/>
    <cellStyle name="Normal 51 3 3 6" xfId="20748"/>
    <cellStyle name="Normal 51 3 3 7" xfId="40390"/>
    <cellStyle name="Normal 51 3 4" xfId="2246"/>
    <cellStyle name="Normal 51 3 4 2" xfId="4515"/>
    <cellStyle name="Normal 51 3 4 2 2" xfId="9951"/>
    <cellStyle name="Normal 51 3 4 2 2 2" xfId="19674"/>
    <cellStyle name="Normal 51 3 4 2 2 2 2" xfId="39187"/>
    <cellStyle name="Normal 51 3 4 2 2 2 3" xfId="59080"/>
    <cellStyle name="Normal 51 3 4 2 2 3" xfId="29400"/>
    <cellStyle name="Normal 51 3 4 2 2 4" xfId="49288"/>
    <cellStyle name="Normal 51 3 4 2 3" xfId="14368"/>
    <cellStyle name="Normal 51 3 4 2 3 2" xfId="33882"/>
    <cellStyle name="Normal 51 3 4 2 3 3" xfId="53775"/>
    <cellStyle name="Normal 51 3 4 2 4" xfId="25287"/>
    <cellStyle name="Normal 51 3 4 2 5" xfId="45054"/>
    <cellStyle name="Normal 51 3 4 3" xfId="6776"/>
    <cellStyle name="Normal 51 3 4 3 2" xfId="16513"/>
    <cellStyle name="Normal 51 3 4 3 2 2" xfId="36026"/>
    <cellStyle name="Normal 51 3 4 3 2 3" xfId="55919"/>
    <cellStyle name="Normal 51 3 4 3 3" xfId="28596"/>
    <cellStyle name="Normal 51 3 4 3 4" xfId="48484"/>
    <cellStyle name="Normal 51 3 4 4" xfId="12100"/>
    <cellStyle name="Normal 51 3 4 4 2" xfId="31615"/>
    <cellStyle name="Normal 51 3 4 4 3" xfId="51508"/>
    <cellStyle name="Normal 51 3 4 5" xfId="21821"/>
    <cellStyle name="Normal 51 3 4 6" xfId="41580"/>
    <cellStyle name="Normal 51 3 5" xfId="2906"/>
    <cellStyle name="Normal 51 3 5 2" xfId="8343"/>
    <cellStyle name="Normal 51 3 5 2 2" xfId="18066"/>
    <cellStyle name="Normal 51 3 5 2 2 2" xfId="37579"/>
    <cellStyle name="Normal 51 3 5 2 2 3" xfId="57472"/>
    <cellStyle name="Normal 51 3 5 2 3" xfId="26570"/>
    <cellStyle name="Normal 51 3 5 2 4" xfId="46343"/>
    <cellStyle name="Normal 51 3 5 3" xfId="12760"/>
    <cellStyle name="Normal 51 3 5 3 2" xfId="32274"/>
    <cellStyle name="Normal 51 3 5 3 3" xfId="52167"/>
    <cellStyle name="Normal 51 3 5 4" xfId="23679"/>
    <cellStyle name="Normal 51 3 5 5" xfId="43445"/>
    <cellStyle name="Normal 51 3 6" xfId="5166"/>
    <cellStyle name="Normal 51 3 6 2" xfId="14906"/>
    <cellStyle name="Normal 51 3 6 2 2" xfId="34419"/>
    <cellStyle name="Normal 51 3 6 2 3" xfId="54312"/>
    <cellStyle name="Normal 51 3 6 3" xfId="26988"/>
    <cellStyle name="Normal 51 3 6 4" xfId="46874"/>
    <cellStyle name="Normal 51 3 7" xfId="10492"/>
    <cellStyle name="Normal 51 3 7 2" xfId="30007"/>
    <cellStyle name="Normal 51 3 7 3" xfId="49900"/>
    <cellStyle name="Normal 51 3 8" xfId="20213"/>
    <cellStyle name="Normal 51 3 9" xfId="39855"/>
    <cellStyle name="Normal 51 4" xfId="1255"/>
    <cellStyle name="Normal 51 4 2" xfId="3627"/>
    <cellStyle name="Normal 51 4 2 2" xfId="9064"/>
    <cellStyle name="Normal 51 4 2 2 2" xfId="18787"/>
    <cellStyle name="Normal 51 4 2 2 2 2" xfId="38300"/>
    <cellStyle name="Normal 51 4 2 2 2 3" xfId="58193"/>
    <cellStyle name="Normal 51 4 2 2 3" xfId="25842"/>
    <cellStyle name="Normal 51 4 2 2 4" xfId="45611"/>
    <cellStyle name="Normal 51 4 2 3" xfId="13481"/>
    <cellStyle name="Normal 51 4 2 3 2" xfId="32995"/>
    <cellStyle name="Normal 51 4 2 3 3" xfId="52888"/>
    <cellStyle name="Normal 51 4 2 4" xfId="24400"/>
    <cellStyle name="Normal 51 4 2 5" xfId="44166"/>
    <cellStyle name="Normal 51 4 3" xfId="7416"/>
    <cellStyle name="Normal 51 4 3 2" xfId="17139"/>
    <cellStyle name="Normal 51 4 3 2 2" xfId="36652"/>
    <cellStyle name="Normal 51 4 3 2 3" xfId="56545"/>
    <cellStyle name="Normal 51 4 3 3" xfId="22781"/>
    <cellStyle name="Normal 51 4 3 4" xfId="42545"/>
    <cellStyle name="Normal 51 4 4" xfId="5354"/>
    <cellStyle name="Normal 51 4 4 2" xfId="15091"/>
    <cellStyle name="Normal 51 4 4 2 2" xfId="34604"/>
    <cellStyle name="Normal 51 4 4 2 3" xfId="54497"/>
    <cellStyle name="Normal 51 4 4 3" xfId="27174"/>
    <cellStyle name="Normal 51 4 4 4" xfId="47062"/>
    <cellStyle name="Normal 51 4 5" xfId="11213"/>
    <cellStyle name="Normal 51 4 5 2" xfId="30728"/>
    <cellStyle name="Normal 51 4 5 3" xfId="50621"/>
    <cellStyle name="Normal 51 4 6" xfId="20934"/>
    <cellStyle name="Normal 51 4 7" xfId="40589"/>
    <cellStyle name="Normal 51 5" xfId="704"/>
    <cellStyle name="Normal 51 5 2" xfId="3089"/>
    <cellStyle name="Normal 51 5 2 2" xfId="8526"/>
    <cellStyle name="Normal 51 5 2 2 2" xfId="18249"/>
    <cellStyle name="Normal 51 5 2 2 2 2" xfId="37762"/>
    <cellStyle name="Normal 51 5 2 2 2 3" xfId="57655"/>
    <cellStyle name="Normal 51 5 2 2 3" xfId="25859"/>
    <cellStyle name="Normal 51 5 2 2 4" xfId="45629"/>
    <cellStyle name="Normal 51 5 2 3" xfId="12943"/>
    <cellStyle name="Normal 51 5 2 3 2" xfId="32457"/>
    <cellStyle name="Normal 51 5 2 3 3" xfId="52350"/>
    <cellStyle name="Normal 51 5 2 4" xfId="23862"/>
    <cellStyle name="Normal 51 5 2 5" xfId="43628"/>
    <cellStyle name="Normal 51 5 3" xfId="6956"/>
    <cellStyle name="Normal 51 5 3 2" xfId="16692"/>
    <cellStyle name="Normal 51 5 3 2 2" xfId="36205"/>
    <cellStyle name="Normal 51 5 3 2 3" xfId="56098"/>
    <cellStyle name="Normal 51 5 3 3" xfId="26054"/>
    <cellStyle name="Normal 51 5 3 4" xfId="45825"/>
    <cellStyle name="Normal 51 5 4" xfId="5889"/>
    <cellStyle name="Normal 51 5 4 2" xfId="15626"/>
    <cellStyle name="Normal 51 5 4 2 2" xfId="35139"/>
    <cellStyle name="Normal 51 5 4 2 3" xfId="55032"/>
    <cellStyle name="Normal 51 5 4 3" xfId="27709"/>
    <cellStyle name="Normal 51 5 4 4" xfId="47597"/>
    <cellStyle name="Normal 51 5 5" xfId="10675"/>
    <cellStyle name="Normal 51 5 5 2" xfId="30190"/>
    <cellStyle name="Normal 51 5 5 3" xfId="50083"/>
    <cellStyle name="Normal 51 5 6" xfId="20396"/>
    <cellStyle name="Normal 51 5 7" xfId="40038"/>
    <cellStyle name="Normal 51 6" xfId="1852"/>
    <cellStyle name="Normal 51 6 2" xfId="4163"/>
    <cellStyle name="Normal 51 6 2 2" xfId="9599"/>
    <cellStyle name="Normal 51 6 2 2 2" xfId="19322"/>
    <cellStyle name="Normal 51 6 2 2 2 2" xfId="38835"/>
    <cellStyle name="Normal 51 6 2 2 2 3" xfId="58728"/>
    <cellStyle name="Normal 51 6 2 2 3" xfId="29048"/>
    <cellStyle name="Normal 51 6 2 2 4" xfId="48936"/>
    <cellStyle name="Normal 51 6 2 3" xfId="14016"/>
    <cellStyle name="Normal 51 6 2 3 2" xfId="33530"/>
    <cellStyle name="Normal 51 6 2 3 3" xfId="53423"/>
    <cellStyle name="Normal 51 6 2 4" xfId="24935"/>
    <cellStyle name="Normal 51 6 2 5" xfId="44702"/>
    <cellStyle name="Normal 51 6 3" xfId="6424"/>
    <cellStyle name="Normal 51 6 3 2" xfId="16161"/>
    <cellStyle name="Normal 51 6 3 2 2" xfId="35674"/>
    <cellStyle name="Normal 51 6 3 2 3" xfId="55567"/>
    <cellStyle name="Normal 51 6 3 3" xfId="28244"/>
    <cellStyle name="Normal 51 6 3 4" xfId="48132"/>
    <cellStyle name="Normal 51 6 4" xfId="11748"/>
    <cellStyle name="Normal 51 6 4 2" xfId="31263"/>
    <cellStyle name="Normal 51 6 4 3" xfId="51156"/>
    <cellStyle name="Normal 51 6 5" xfId="21469"/>
    <cellStyle name="Normal 51 6 6" xfId="41186"/>
    <cellStyle name="Normal 51 7" xfId="2415"/>
    <cellStyle name="Normal 51 7 2" xfId="7852"/>
    <cellStyle name="Normal 51 7 2 2" xfId="17575"/>
    <cellStyle name="Normal 51 7 2 2 2" xfId="37088"/>
    <cellStyle name="Normal 51 7 2 2 3" xfId="56981"/>
    <cellStyle name="Normal 51 7 2 3" xfId="23008"/>
    <cellStyle name="Normal 51 7 2 4" xfId="42773"/>
    <cellStyle name="Normal 51 7 3" xfId="12269"/>
    <cellStyle name="Normal 51 7 3 2" xfId="31783"/>
    <cellStyle name="Normal 51 7 3 3" xfId="51676"/>
    <cellStyle name="Normal 51 7 4" xfId="23188"/>
    <cellStyle name="Normal 51 7 5" xfId="42954"/>
    <cellStyle name="Normal 51 8" xfId="2554"/>
    <cellStyle name="Normal 51 8 2" xfId="7991"/>
    <cellStyle name="Normal 51 8 2 2" xfId="17714"/>
    <cellStyle name="Normal 51 8 2 2 2" xfId="37227"/>
    <cellStyle name="Normal 51 8 2 2 3" xfId="57120"/>
    <cellStyle name="Normal 51 8 2 3" xfId="22635"/>
    <cellStyle name="Normal 51 8 2 4" xfId="42399"/>
    <cellStyle name="Normal 51 8 3" xfId="12408"/>
    <cellStyle name="Normal 51 8 3 2" xfId="31922"/>
    <cellStyle name="Normal 51 8 3 3" xfId="51815"/>
    <cellStyle name="Normal 51 8 4" xfId="23327"/>
    <cellStyle name="Normal 51 8 5" xfId="43093"/>
    <cellStyle name="Normal 51 9" xfId="4772"/>
    <cellStyle name="Normal 51 9 2" xfId="14554"/>
    <cellStyle name="Normal 51 9 2 2" xfId="34067"/>
    <cellStyle name="Normal 51 9 2 3" xfId="53960"/>
    <cellStyle name="Normal 51 9 3" xfId="26636"/>
    <cellStyle name="Normal 51 9 4" xfId="46480"/>
    <cellStyle name="Normal 52" xfId="128"/>
    <cellStyle name="Normal 52 10" xfId="10141"/>
    <cellStyle name="Normal 52 10 2" xfId="29656"/>
    <cellStyle name="Normal 52 10 3" xfId="49549"/>
    <cellStyle name="Normal 52 11" xfId="19862"/>
    <cellStyle name="Normal 52 12" xfId="39462"/>
    <cellStyle name="Normal 52 2" xfId="346"/>
    <cellStyle name="Normal 52 2 2" xfId="1432"/>
    <cellStyle name="Normal 52 2 2 2" xfId="3804"/>
    <cellStyle name="Normal 52 2 2 2 2" xfId="9241"/>
    <cellStyle name="Normal 52 2 2 2 2 2" xfId="18964"/>
    <cellStyle name="Normal 52 2 2 2 2 2 2" xfId="38477"/>
    <cellStyle name="Normal 52 2 2 2 2 2 3" xfId="58370"/>
    <cellStyle name="Normal 52 2 2 2 2 3" xfId="26417"/>
    <cellStyle name="Normal 52 2 2 2 2 4" xfId="46190"/>
    <cellStyle name="Normal 52 2 2 2 3" xfId="13658"/>
    <cellStyle name="Normal 52 2 2 2 3 2" xfId="33172"/>
    <cellStyle name="Normal 52 2 2 2 3 3" xfId="53065"/>
    <cellStyle name="Normal 52 2 2 2 4" xfId="24577"/>
    <cellStyle name="Normal 52 2 2 2 5" xfId="44343"/>
    <cellStyle name="Normal 52 2 2 3" xfId="7564"/>
    <cellStyle name="Normal 52 2 2 3 2" xfId="17287"/>
    <cellStyle name="Normal 52 2 2 3 2 2" xfId="36800"/>
    <cellStyle name="Normal 52 2 2 3 2 3" xfId="56693"/>
    <cellStyle name="Normal 52 2 2 3 3" xfId="22102"/>
    <cellStyle name="Normal 52 2 2 3 4" xfId="41862"/>
    <cellStyle name="Normal 52 2 2 4" xfId="5531"/>
    <cellStyle name="Normal 52 2 2 4 2" xfId="15268"/>
    <cellStyle name="Normal 52 2 2 4 2 2" xfId="34781"/>
    <cellStyle name="Normal 52 2 2 4 2 3" xfId="54674"/>
    <cellStyle name="Normal 52 2 2 4 3" xfId="27351"/>
    <cellStyle name="Normal 52 2 2 4 4" xfId="47239"/>
    <cellStyle name="Normal 52 2 2 5" xfId="11390"/>
    <cellStyle name="Normal 52 2 2 5 2" xfId="30905"/>
    <cellStyle name="Normal 52 2 2 5 3" xfId="50798"/>
    <cellStyle name="Normal 52 2 2 6" xfId="21111"/>
    <cellStyle name="Normal 52 2 2 7" xfId="40766"/>
    <cellStyle name="Normal 52 2 3" xfId="881"/>
    <cellStyle name="Normal 52 2 3 2" xfId="3266"/>
    <cellStyle name="Normal 52 2 3 2 2" xfId="8703"/>
    <cellStyle name="Normal 52 2 3 2 2 2" xfId="18426"/>
    <cellStyle name="Normal 52 2 3 2 2 2 2" xfId="37939"/>
    <cellStyle name="Normal 52 2 3 2 2 2 3" xfId="57832"/>
    <cellStyle name="Normal 52 2 3 2 2 3" xfId="26532"/>
    <cellStyle name="Normal 52 2 3 2 2 4" xfId="46305"/>
    <cellStyle name="Normal 52 2 3 2 3" xfId="13120"/>
    <cellStyle name="Normal 52 2 3 2 3 2" xfId="32634"/>
    <cellStyle name="Normal 52 2 3 2 3 3" xfId="52527"/>
    <cellStyle name="Normal 52 2 3 2 4" xfId="24039"/>
    <cellStyle name="Normal 52 2 3 2 5" xfId="43805"/>
    <cellStyle name="Normal 52 2 3 3" xfId="7104"/>
    <cellStyle name="Normal 52 2 3 3 2" xfId="16840"/>
    <cellStyle name="Normal 52 2 3 3 2 2" xfId="36353"/>
    <cellStyle name="Normal 52 2 3 3 2 3" xfId="56246"/>
    <cellStyle name="Normal 52 2 3 3 3" xfId="26375"/>
    <cellStyle name="Normal 52 2 3 3 4" xfId="46148"/>
    <cellStyle name="Normal 52 2 3 4" xfId="6066"/>
    <cellStyle name="Normal 52 2 3 4 2" xfId="15803"/>
    <cellStyle name="Normal 52 2 3 4 2 2" xfId="35316"/>
    <cellStyle name="Normal 52 2 3 4 2 3" xfId="55209"/>
    <cellStyle name="Normal 52 2 3 4 3" xfId="27886"/>
    <cellStyle name="Normal 52 2 3 4 4" xfId="47774"/>
    <cellStyle name="Normal 52 2 3 5" xfId="10852"/>
    <cellStyle name="Normal 52 2 3 5 2" xfId="30367"/>
    <cellStyle name="Normal 52 2 3 5 3" xfId="50260"/>
    <cellStyle name="Normal 52 2 3 6" xfId="20573"/>
    <cellStyle name="Normal 52 2 3 7" xfId="40215"/>
    <cellStyle name="Normal 52 2 4" xfId="2071"/>
    <cellStyle name="Normal 52 2 4 2" xfId="4340"/>
    <cellStyle name="Normal 52 2 4 2 2" xfId="9776"/>
    <cellStyle name="Normal 52 2 4 2 2 2" xfId="19499"/>
    <cellStyle name="Normal 52 2 4 2 2 2 2" xfId="39012"/>
    <cellStyle name="Normal 52 2 4 2 2 2 3" xfId="58905"/>
    <cellStyle name="Normal 52 2 4 2 2 3" xfId="29225"/>
    <cellStyle name="Normal 52 2 4 2 2 4" xfId="49113"/>
    <cellStyle name="Normal 52 2 4 2 3" xfId="14193"/>
    <cellStyle name="Normal 52 2 4 2 3 2" xfId="33707"/>
    <cellStyle name="Normal 52 2 4 2 3 3" xfId="53600"/>
    <cellStyle name="Normal 52 2 4 2 4" xfId="25112"/>
    <cellStyle name="Normal 52 2 4 2 5" xfId="44879"/>
    <cellStyle name="Normal 52 2 4 3" xfId="6601"/>
    <cellStyle name="Normal 52 2 4 3 2" xfId="16338"/>
    <cellStyle name="Normal 52 2 4 3 2 2" xfId="35851"/>
    <cellStyle name="Normal 52 2 4 3 2 3" xfId="55744"/>
    <cellStyle name="Normal 52 2 4 3 3" xfId="28421"/>
    <cellStyle name="Normal 52 2 4 3 4" xfId="48309"/>
    <cellStyle name="Normal 52 2 4 4" xfId="11925"/>
    <cellStyle name="Normal 52 2 4 4 2" xfId="31440"/>
    <cellStyle name="Normal 52 2 4 4 3" xfId="51333"/>
    <cellStyle name="Normal 52 2 4 5" xfId="21646"/>
    <cellStyle name="Normal 52 2 4 6" xfId="41405"/>
    <cellStyle name="Normal 52 2 5" xfId="2731"/>
    <cellStyle name="Normal 52 2 5 2" xfId="8168"/>
    <cellStyle name="Normal 52 2 5 2 2" xfId="17891"/>
    <cellStyle name="Normal 52 2 5 2 2 2" xfId="37404"/>
    <cellStyle name="Normal 52 2 5 2 2 3" xfId="57297"/>
    <cellStyle name="Normal 52 2 5 2 3" xfId="25522"/>
    <cellStyle name="Normal 52 2 5 2 4" xfId="45290"/>
    <cellStyle name="Normal 52 2 5 3" xfId="12585"/>
    <cellStyle name="Normal 52 2 5 3 2" xfId="32099"/>
    <cellStyle name="Normal 52 2 5 3 3" xfId="51992"/>
    <cellStyle name="Normal 52 2 5 4" xfId="23504"/>
    <cellStyle name="Normal 52 2 5 5" xfId="43270"/>
    <cellStyle name="Normal 52 2 6" xfId="4991"/>
    <cellStyle name="Normal 52 2 6 2" xfId="14731"/>
    <cellStyle name="Normal 52 2 6 2 2" xfId="34244"/>
    <cellStyle name="Normal 52 2 6 2 3" xfId="54137"/>
    <cellStyle name="Normal 52 2 6 3" xfId="26813"/>
    <cellStyle name="Normal 52 2 6 4" xfId="46699"/>
    <cellStyle name="Normal 52 2 7" xfId="10317"/>
    <cellStyle name="Normal 52 2 7 2" xfId="29832"/>
    <cellStyle name="Normal 52 2 7 3" xfId="49725"/>
    <cellStyle name="Normal 52 2 8" xfId="20038"/>
    <cellStyle name="Normal 52 2 9" xfId="39680"/>
    <cellStyle name="Normal 52 3" xfId="522"/>
    <cellStyle name="Normal 52 3 2" xfId="1608"/>
    <cellStyle name="Normal 52 3 2 2" xfId="3980"/>
    <cellStyle name="Normal 52 3 2 2 2" xfId="9417"/>
    <cellStyle name="Normal 52 3 2 2 2 2" xfId="19140"/>
    <cellStyle name="Normal 52 3 2 2 2 2 2" xfId="38653"/>
    <cellStyle name="Normal 52 3 2 2 2 2 3" xfId="58546"/>
    <cellStyle name="Normal 52 3 2 2 2 3" xfId="26387"/>
    <cellStyle name="Normal 52 3 2 2 2 4" xfId="46160"/>
    <cellStyle name="Normal 52 3 2 2 3" xfId="13834"/>
    <cellStyle name="Normal 52 3 2 2 3 2" xfId="33348"/>
    <cellStyle name="Normal 52 3 2 2 3 3" xfId="53241"/>
    <cellStyle name="Normal 52 3 2 2 4" xfId="24753"/>
    <cellStyle name="Normal 52 3 2 2 5" xfId="44519"/>
    <cellStyle name="Normal 52 3 2 3" xfId="7711"/>
    <cellStyle name="Normal 52 3 2 3 2" xfId="17434"/>
    <cellStyle name="Normal 52 3 2 3 2 2" xfId="36947"/>
    <cellStyle name="Normal 52 3 2 3 2 3" xfId="56840"/>
    <cellStyle name="Normal 52 3 2 3 3" xfId="25739"/>
    <cellStyle name="Normal 52 3 2 3 4" xfId="45508"/>
    <cellStyle name="Normal 52 3 2 4" xfId="5707"/>
    <cellStyle name="Normal 52 3 2 4 2" xfId="15444"/>
    <cellStyle name="Normal 52 3 2 4 2 2" xfId="34957"/>
    <cellStyle name="Normal 52 3 2 4 2 3" xfId="54850"/>
    <cellStyle name="Normal 52 3 2 4 3" xfId="27527"/>
    <cellStyle name="Normal 52 3 2 4 4" xfId="47415"/>
    <cellStyle name="Normal 52 3 2 5" xfId="11566"/>
    <cellStyle name="Normal 52 3 2 5 2" xfId="31081"/>
    <cellStyle name="Normal 52 3 2 5 3" xfId="50974"/>
    <cellStyle name="Normal 52 3 2 6" xfId="21287"/>
    <cellStyle name="Normal 52 3 2 7" xfId="40942"/>
    <cellStyle name="Normal 52 3 3" xfId="1057"/>
    <cellStyle name="Normal 52 3 3 2" xfId="3442"/>
    <cellStyle name="Normal 52 3 3 2 2" xfId="8879"/>
    <cellStyle name="Normal 52 3 3 2 2 2" xfId="18602"/>
    <cellStyle name="Normal 52 3 3 2 2 2 2" xfId="38115"/>
    <cellStyle name="Normal 52 3 3 2 2 2 3" xfId="58008"/>
    <cellStyle name="Normal 52 3 3 2 2 3" xfId="22907"/>
    <cellStyle name="Normal 52 3 3 2 2 4" xfId="42672"/>
    <cellStyle name="Normal 52 3 3 2 3" xfId="13296"/>
    <cellStyle name="Normal 52 3 3 2 3 2" xfId="32810"/>
    <cellStyle name="Normal 52 3 3 2 3 3" xfId="52703"/>
    <cellStyle name="Normal 52 3 3 2 4" xfId="24215"/>
    <cellStyle name="Normal 52 3 3 2 5" xfId="43981"/>
    <cellStyle name="Normal 52 3 3 3" xfId="7251"/>
    <cellStyle name="Normal 52 3 3 3 2" xfId="16987"/>
    <cellStyle name="Normal 52 3 3 3 2 2" xfId="36500"/>
    <cellStyle name="Normal 52 3 3 3 2 3" xfId="56393"/>
    <cellStyle name="Normal 52 3 3 3 3" xfId="22215"/>
    <cellStyle name="Normal 52 3 3 3 4" xfId="41975"/>
    <cellStyle name="Normal 52 3 3 4" xfId="6242"/>
    <cellStyle name="Normal 52 3 3 4 2" xfId="15979"/>
    <cellStyle name="Normal 52 3 3 4 2 2" xfId="35492"/>
    <cellStyle name="Normal 52 3 3 4 2 3" xfId="55385"/>
    <cellStyle name="Normal 52 3 3 4 3" xfId="28062"/>
    <cellStyle name="Normal 52 3 3 4 4" xfId="47950"/>
    <cellStyle name="Normal 52 3 3 5" xfId="11028"/>
    <cellStyle name="Normal 52 3 3 5 2" xfId="30543"/>
    <cellStyle name="Normal 52 3 3 5 3" xfId="50436"/>
    <cellStyle name="Normal 52 3 3 6" xfId="20749"/>
    <cellStyle name="Normal 52 3 3 7" xfId="40391"/>
    <cellStyle name="Normal 52 3 4" xfId="2247"/>
    <cellStyle name="Normal 52 3 4 2" xfId="4516"/>
    <cellStyle name="Normal 52 3 4 2 2" xfId="9952"/>
    <cellStyle name="Normal 52 3 4 2 2 2" xfId="19675"/>
    <cellStyle name="Normal 52 3 4 2 2 2 2" xfId="39188"/>
    <cellStyle name="Normal 52 3 4 2 2 2 3" xfId="59081"/>
    <cellStyle name="Normal 52 3 4 2 2 3" xfId="29401"/>
    <cellStyle name="Normal 52 3 4 2 2 4" xfId="49289"/>
    <cellStyle name="Normal 52 3 4 2 3" xfId="14369"/>
    <cellStyle name="Normal 52 3 4 2 3 2" xfId="33883"/>
    <cellStyle name="Normal 52 3 4 2 3 3" xfId="53776"/>
    <cellStyle name="Normal 52 3 4 2 4" xfId="25288"/>
    <cellStyle name="Normal 52 3 4 2 5" xfId="45055"/>
    <cellStyle name="Normal 52 3 4 3" xfId="6777"/>
    <cellStyle name="Normal 52 3 4 3 2" xfId="16514"/>
    <cellStyle name="Normal 52 3 4 3 2 2" xfId="36027"/>
    <cellStyle name="Normal 52 3 4 3 2 3" xfId="55920"/>
    <cellStyle name="Normal 52 3 4 3 3" xfId="28597"/>
    <cellStyle name="Normal 52 3 4 3 4" xfId="48485"/>
    <cellStyle name="Normal 52 3 4 4" xfId="12101"/>
    <cellStyle name="Normal 52 3 4 4 2" xfId="31616"/>
    <cellStyle name="Normal 52 3 4 4 3" xfId="51509"/>
    <cellStyle name="Normal 52 3 4 5" xfId="21822"/>
    <cellStyle name="Normal 52 3 4 6" xfId="41581"/>
    <cellStyle name="Normal 52 3 5" xfId="2907"/>
    <cellStyle name="Normal 52 3 5 2" xfId="8344"/>
    <cellStyle name="Normal 52 3 5 2 2" xfId="18067"/>
    <cellStyle name="Normal 52 3 5 2 2 2" xfId="37580"/>
    <cellStyle name="Normal 52 3 5 2 2 3" xfId="57473"/>
    <cellStyle name="Normal 52 3 5 2 3" xfId="22607"/>
    <cellStyle name="Normal 52 3 5 2 4" xfId="42370"/>
    <cellStyle name="Normal 52 3 5 3" xfId="12761"/>
    <cellStyle name="Normal 52 3 5 3 2" xfId="32275"/>
    <cellStyle name="Normal 52 3 5 3 3" xfId="52168"/>
    <cellStyle name="Normal 52 3 5 4" xfId="23680"/>
    <cellStyle name="Normal 52 3 5 5" xfId="43446"/>
    <cellStyle name="Normal 52 3 6" xfId="5167"/>
    <cellStyle name="Normal 52 3 6 2" xfId="14907"/>
    <cellStyle name="Normal 52 3 6 2 2" xfId="34420"/>
    <cellStyle name="Normal 52 3 6 2 3" xfId="54313"/>
    <cellStyle name="Normal 52 3 6 3" xfId="26989"/>
    <cellStyle name="Normal 52 3 6 4" xfId="46875"/>
    <cellStyle name="Normal 52 3 7" xfId="10493"/>
    <cellStyle name="Normal 52 3 7 2" xfId="30008"/>
    <cellStyle name="Normal 52 3 7 3" xfId="49901"/>
    <cellStyle name="Normal 52 3 8" xfId="20214"/>
    <cellStyle name="Normal 52 3 9" xfId="39856"/>
    <cellStyle name="Normal 52 4" xfId="1256"/>
    <cellStyle name="Normal 52 4 2" xfId="3628"/>
    <cellStyle name="Normal 52 4 2 2" xfId="9065"/>
    <cellStyle name="Normal 52 4 2 2 2" xfId="18788"/>
    <cellStyle name="Normal 52 4 2 2 2 2" xfId="38301"/>
    <cellStyle name="Normal 52 4 2 2 2 3" xfId="58194"/>
    <cellStyle name="Normal 52 4 2 2 3" xfId="25938"/>
    <cellStyle name="Normal 52 4 2 2 4" xfId="45708"/>
    <cellStyle name="Normal 52 4 2 3" xfId="13482"/>
    <cellStyle name="Normal 52 4 2 3 2" xfId="32996"/>
    <cellStyle name="Normal 52 4 2 3 3" xfId="52889"/>
    <cellStyle name="Normal 52 4 2 4" xfId="24401"/>
    <cellStyle name="Normal 52 4 2 5" xfId="44167"/>
    <cellStyle name="Normal 52 4 3" xfId="7417"/>
    <cellStyle name="Normal 52 4 3 2" xfId="17140"/>
    <cellStyle name="Normal 52 4 3 2 2" xfId="36653"/>
    <cellStyle name="Normal 52 4 3 2 3" xfId="56546"/>
    <cellStyle name="Normal 52 4 3 3" xfId="21969"/>
    <cellStyle name="Normal 52 4 3 4" xfId="41728"/>
    <cellStyle name="Normal 52 4 4" xfId="5355"/>
    <cellStyle name="Normal 52 4 4 2" xfId="15092"/>
    <cellStyle name="Normal 52 4 4 2 2" xfId="34605"/>
    <cellStyle name="Normal 52 4 4 2 3" xfId="54498"/>
    <cellStyle name="Normal 52 4 4 3" xfId="27175"/>
    <cellStyle name="Normal 52 4 4 4" xfId="47063"/>
    <cellStyle name="Normal 52 4 5" xfId="11214"/>
    <cellStyle name="Normal 52 4 5 2" xfId="30729"/>
    <cellStyle name="Normal 52 4 5 3" xfId="50622"/>
    <cellStyle name="Normal 52 4 6" xfId="20935"/>
    <cellStyle name="Normal 52 4 7" xfId="40590"/>
    <cellStyle name="Normal 52 5" xfId="705"/>
    <cellStyle name="Normal 52 5 2" xfId="3090"/>
    <cellStyle name="Normal 52 5 2 2" xfId="8527"/>
    <cellStyle name="Normal 52 5 2 2 2" xfId="18250"/>
    <cellStyle name="Normal 52 5 2 2 2 2" xfId="37763"/>
    <cellStyle name="Normal 52 5 2 2 2 3" xfId="57656"/>
    <cellStyle name="Normal 52 5 2 2 3" xfId="26014"/>
    <cellStyle name="Normal 52 5 2 2 4" xfId="45785"/>
    <cellStyle name="Normal 52 5 2 3" xfId="12944"/>
    <cellStyle name="Normal 52 5 2 3 2" xfId="32458"/>
    <cellStyle name="Normal 52 5 2 3 3" xfId="52351"/>
    <cellStyle name="Normal 52 5 2 4" xfId="23863"/>
    <cellStyle name="Normal 52 5 2 5" xfId="43629"/>
    <cellStyle name="Normal 52 5 3" xfId="6957"/>
    <cellStyle name="Normal 52 5 3 2" xfId="16693"/>
    <cellStyle name="Normal 52 5 3 2 2" xfId="36206"/>
    <cellStyle name="Normal 52 5 3 2 3" xfId="56099"/>
    <cellStyle name="Normal 52 5 3 3" xfId="22396"/>
    <cellStyle name="Normal 52 5 3 4" xfId="42158"/>
    <cellStyle name="Normal 52 5 4" xfId="5890"/>
    <cellStyle name="Normal 52 5 4 2" xfId="15627"/>
    <cellStyle name="Normal 52 5 4 2 2" xfId="35140"/>
    <cellStyle name="Normal 52 5 4 2 3" xfId="55033"/>
    <cellStyle name="Normal 52 5 4 3" xfId="27710"/>
    <cellStyle name="Normal 52 5 4 4" xfId="47598"/>
    <cellStyle name="Normal 52 5 5" xfId="10676"/>
    <cellStyle name="Normal 52 5 5 2" xfId="30191"/>
    <cellStyle name="Normal 52 5 5 3" xfId="50084"/>
    <cellStyle name="Normal 52 5 6" xfId="20397"/>
    <cellStyle name="Normal 52 5 7" xfId="40039"/>
    <cellStyle name="Normal 52 6" xfId="1853"/>
    <cellStyle name="Normal 52 6 2" xfId="4164"/>
    <cellStyle name="Normal 52 6 2 2" xfId="9600"/>
    <cellStyle name="Normal 52 6 2 2 2" xfId="19323"/>
    <cellStyle name="Normal 52 6 2 2 2 2" xfId="38836"/>
    <cellStyle name="Normal 52 6 2 2 2 3" xfId="58729"/>
    <cellStyle name="Normal 52 6 2 2 3" xfId="29049"/>
    <cellStyle name="Normal 52 6 2 2 4" xfId="48937"/>
    <cellStyle name="Normal 52 6 2 3" xfId="14017"/>
    <cellStyle name="Normal 52 6 2 3 2" xfId="33531"/>
    <cellStyle name="Normal 52 6 2 3 3" xfId="53424"/>
    <cellStyle name="Normal 52 6 2 4" xfId="24936"/>
    <cellStyle name="Normal 52 6 2 5" xfId="44703"/>
    <cellStyle name="Normal 52 6 3" xfId="6425"/>
    <cellStyle name="Normal 52 6 3 2" xfId="16162"/>
    <cellStyle name="Normal 52 6 3 2 2" xfId="35675"/>
    <cellStyle name="Normal 52 6 3 2 3" xfId="55568"/>
    <cellStyle name="Normal 52 6 3 3" xfId="28245"/>
    <cellStyle name="Normal 52 6 3 4" xfId="48133"/>
    <cellStyle name="Normal 52 6 4" xfId="11749"/>
    <cellStyle name="Normal 52 6 4 2" xfId="31264"/>
    <cellStyle name="Normal 52 6 4 3" xfId="51157"/>
    <cellStyle name="Normal 52 6 5" xfId="21470"/>
    <cellStyle name="Normal 52 6 6" xfId="41187"/>
    <cellStyle name="Normal 52 7" xfId="2416"/>
    <cellStyle name="Normal 52 7 2" xfId="7853"/>
    <cellStyle name="Normal 52 7 2 2" xfId="17576"/>
    <cellStyle name="Normal 52 7 2 2 2" xfId="37089"/>
    <cellStyle name="Normal 52 7 2 2 3" xfId="56982"/>
    <cellStyle name="Normal 52 7 2 3" xfId="25438"/>
    <cellStyle name="Normal 52 7 2 4" xfId="45205"/>
    <cellStyle name="Normal 52 7 3" xfId="12270"/>
    <cellStyle name="Normal 52 7 3 2" xfId="31784"/>
    <cellStyle name="Normal 52 7 3 3" xfId="51677"/>
    <cellStyle name="Normal 52 7 4" xfId="23189"/>
    <cellStyle name="Normal 52 7 5" xfId="42955"/>
    <cellStyle name="Normal 52 8" xfId="2555"/>
    <cellStyle name="Normal 52 8 2" xfId="7992"/>
    <cellStyle name="Normal 52 8 2 2" xfId="17715"/>
    <cellStyle name="Normal 52 8 2 2 2" xfId="37228"/>
    <cellStyle name="Normal 52 8 2 2 3" xfId="57121"/>
    <cellStyle name="Normal 52 8 2 3" xfId="25850"/>
    <cellStyle name="Normal 52 8 2 4" xfId="45619"/>
    <cellStyle name="Normal 52 8 3" xfId="12409"/>
    <cellStyle name="Normal 52 8 3 2" xfId="31923"/>
    <cellStyle name="Normal 52 8 3 3" xfId="51816"/>
    <cellStyle name="Normal 52 8 4" xfId="23328"/>
    <cellStyle name="Normal 52 8 5" xfId="43094"/>
    <cellStyle name="Normal 52 9" xfId="4773"/>
    <cellStyle name="Normal 52 9 2" xfId="14555"/>
    <cellStyle name="Normal 52 9 2 2" xfId="34068"/>
    <cellStyle name="Normal 52 9 2 3" xfId="53961"/>
    <cellStyle name="Normal 52 9 3" xfId="26637"/>
    <cellStyle name="Normal 52 9 4" xfId="46481"/>
    <cellStyle name="Normal 53" xfId="129"/>
    <cellStyle name="Normal 53 10" xfId="10142"/>
    <cellStyle name="Normal 53 10 2" xfId="29657"/>
    <cellStyle name="Normal 53 10 3" xfId="49550"/>
    <cellStyle name="Normal 53 11" xfId="19863"/>
    <cellStyle name="Normal 53 12" xfId="39463"/>
    <cellStyle name="Normal 53 2" xfId="347"/>
    <cellStyle name="Normal 53 2 2" xfId="1433"/>
    <cellStyle name="Normal 53 2 2 2" xfId="3805"/>
    <cellStyle name="Normal 53 2 2 2 2" xfId="9242"/>
    <cellStyle name="Normal 53 2 2 2 2 2" xfId="18965"/>
    <cellStyle name="Normal 53 2 2 2 2 2 2" xfId="38478"/>
    <cellStyle name="Normal 53 2 2 2 2 2 3" xfId="58371"/>
    <cellStyle name="Normal 53 2 2 2 2 3" xfId="22296"/>
    <cellStyle name="Normal 53 2 2 2 2 4" xfId="42058"/>
    <cellStyle name="Normal 53 2 2 2 3" xfId="13659"/>
    <cellStyle name="Normal 53 2 2 2 3 2" xfId="33173"/>
    <cellStyle name="Normal 53 2 2 2 3 3" xfId="53066"/>
    <cellStyle name="Normal 53 2 2 2 4" xfId="24578"/>
    <cellStyle name="Normal 53 2 2 2 5" xfId="44344"/>
    <cellStyle name="Normal 53 2 2 3" xfId="7565"/>
    <cellStyle name="Normal 53 2 2 3 2" xfId="17288"/>
    <cellStyle name="Normal 53 2 2 3 2 2" xfId="36801"/>
    <cellStyle name="Normal 53 2 2 3 2 3" xfId="56694"/>
    <cellStyle name="Normal 53 2 2 3 3" xfId="22162"/>
    <cellStyle name="Normal 53 2 2 3 4" xfId="41922"/>
    <cellStyle name="Normal 53 2 2 4" xfId="5532"/>
    <cellStyle name="Normal 53 2 2 4 2" xfId="15269"/>
    <cellStyle name="Normal 53 2 2 4 2 2" xfId="34782"/>
    <cellStyle name="Normal 53 2 2 4 2 3" xfId="54675"/>
    <cellStyle name="Normal 53 2 2 4 3" xfId="27352"/>
    <cellStyle name="Normal 53 2 2 4 4" xfId="47240"/>
    <cellStyle name="Normal 53 2 2 5" xfId="11391"/>
    <cellStyle name="Normal 53 2 2 5 2" xfId="30906"/>
    <cellStyle name="Normal 53 2 2 5 3" xfId="50799"/>
    <cellStyle name="Normal 53 2 2 6" xfId="21112"/>
    <cellStyle name="Normal 53 2 2 7" xfId="40767"/>
    <cellStyle name="Normal 53 2 3" xfId="882"/>
    <cellStyle name="Normal 53 2 3 2" xfId="3267"/>
    <cellStyle name="Normal 53 2 3 2 2" xfId="8704"/>
    <cellStyle name="Normal 53 2 3 2 2 2" xfId="18427"/>
    <cellStyle name="Normal 53 2 3 2 2 2 2" xfId="37940"/>
    <cellStyle name="Normal 53 2 3 2 2 2 3" xfId="57833"/>
    <cellStyle name="Normal 53 2 3 2 2 3" xfId="22697"/>
    <cellStyle name="Normal 53 2 3 2 2 4" xfId="42461"/>
    <cellStyle name="Normal 53 2 3 2 3" xfId="13121"/>
    <cellStyle name="Normal 53 2 3 2 3 2" xfId="32635"/>
    <cellStyle name="Normal 53 2 3 2 3 3" xfId="52528"/>
    <cellStyle name="Normal 53 2 3 2 4" xfId="24040"/>
    <cellStyle name="Normal 53 2 3 2 5" xfId="43806"/>
    <cellStyle name="Normal 53 2 3 3" xfId="7105"/>
    <cellStyle name="Normal 53 2 3 3 2" xfId="16841"/>
    <cellStyle name="Normal 53 2 3 3 2 2" xfId="36354"/>
    <cellStyle name="Normal 53 2 3 3 2 3" xfId="56247"/>
    <cellStyle name="Normal 53 2 3 3 3" xfId="22452"/>
    <cellStyle name="Normal 53 2 3 3 4" xfId="42214"/>
    <cellStyle name="Normal 53 2 3 4" xfId="6067"/>
    <cellStyle name="Normal 53 2 3 4 2" xfId="15804"/>
    <cellStyle name="Normal 53 2 3 4 2 2" xfId="35317"/>
    <cellStyle name="Normal 53 2 3 4 2 3" xfId="55210"/>
    <cellStyle name="Normal 53 2 3 4 3" xfId="27887"/>
    <cellStyle name="Normal 53 2 3 4 4" xfId="47775"/>
    <cellStyle name="Normal 53 2 3 5" xfId="10853"/>
    <cellStyle name="Normal 53 2 3 5 2" xfId="30368"/>
    <cellStyle name="Normal 53 2 3 5 3" xfId="50261"/>
    <cellStyle name="Normal 53 2 3 6" xfId="20574"/>
    <cellStyle name="Normal 53 2 3 7" xfId="40216"/>
    <cellStyle name="Normal 53 2 4" xfId="2072"/>
    <cellStyle name="Normal 53 2 4 2" xfId="4341"/>
    <cellStyle name="Normal 53 2 4 2 2" xfId="9777"/>
    <cellStyle name="Normal 53 2 4 2 2 2" xfId="19500"/>
    <cellStyle name="Normal 53 2 4 2 2 2 2" xfId="39013"/>
    <cellStyle name="Normal 53 2 4 2 2 2 3" xfId="58906"/>
    <cellStyle name="Normal 53 2 4 2 2 3" xfId="29226"/>
    <cellStyle name="Normal 53 2 4 2 2 4" xfId="49114"/>
    <cellStyle name="Normal 53 2 4 2 3" xfId="14194"/>
    <cellStyle name="Normal 53 2 4 2 3 2" xfId="33708"/>
    <cellStyle name="Normal 53 2 4 2 3 3" xfId="53601"/>
    <cellStyle name="Normal 53 2 4 2 4" xfId="25113"/>
    <cellStyle name="Normal 53 2 4 2 5" xfId="44880"/>
    <cellStyle name="Normal 53 2 4 3" xfId="6602"/>
    <cellStyle name="Normal 53 2 4 3 2" xfId="16339"/>
    <cellStyle name="Normal 53 2 4 3 2 2" xfId="35852"/>
    <cellStyle name="Normal 53 2 4 3 2 3" xfId="55745"/>
    <cellStyle name="Normal 53 2 4 3 3" xfId="28422"/>
    <cellStyle name="Normal 53 2 4 3 4" xfId="48310"/>
    <cellStyle name="Normal 53 2 4 4" xfId="11926"/>
    <cellStyle name="Normal 53 2 4 4 2" xfId="31441"/>
    <cellStyle name="Normal 53 2 4 4 3" xfId="51334"/>
    <cellStyle name="Normal 53 2 4 5" xfId="21647"/>
    <cellStyle name="Normal 53 2 4 6" xfId="41406"/>
    <cellStyle name="Normal 53 2 5" xfId="2732"/>
    <cellStyle name="Normal 53 2 5 2" xfId="8169"/>
    <cellStyle name="Normal 53 2 5 2 2" xfId="17892"/>
    <cellStyle name="Normal 53 2 5 2 2 2" xfId="37405"/>
    <cellStyle name="Normal 53 2 5 2 2 3" xfId="57298"/>
    <cellStyle name="Normal 53 2 5 2 3" xfId="22475"/>
    <cellStyle name="Normal 53 2 5 2 4" xfId="42238"/>
    <cellStyle name="Normal 53 2 5 3" xfId="12586"/>
    <cellStyle name="Normal 53 2 5 3 2" xfId="32100"/>
    <cellStyle name="Normal 53 2 5 3 3" xfId="51993"/>
    <cellStyle name="Normal 53 2 5 4" xfId="23505"/>
    <cellStyle name="Normal 53 2 5 5" xfId="43271"/>
    <cellStyle name="Normal 53 2 6" xfId="4992"/>
    <cellStyle name="Normal 53 2 6 2" xfId="14732"/>
    <cellStyle name="Normal 53 2 6 2 2" xfId="34245"/>
    <cellStyle name="Normal 53 2 6 2 3" xfId="54138"/>
    <cellStyle name="Normal 53 2 6 3" xfId="26814"/>
    <cellStyle name="Normal 53 2 6 4" xfId="46700"/>
    <cellStyle name="Normal 53 2 7" xfId="10318"/>
    <cellStyle name="Normal 53 2 7 2" xfId="29833"/>
    <cellStyle name="Normal 53 2 7 3" xfId="49726"/>
    <cellStyle name="Normal 53 2 8" xfId="20039"/>
    <cellStyle name="Normal 53 2 9" xfId="39681"/>
    <cellStyle name="Normal 53 3" xfId="523"/>
    <cellStyle name="Normal 53 3 2" xfId="1609"/>
    <cellStyle name="Normal 53 3 2 2" xfId="3981"/>
    <cellStyle name="Normal 53 3 2 2 2" xfId="9418"/>
    <cellStyle name="Normal 53 3 2 2 2 2" xfId="19141"/>
    <cellStyle name="Normal 53 3 2 2 2 2 2" xfId="38654"/>
    <cellStyle name="Normal 53 3 2 2 2 2 3" xfId="58547"/>
    <cellStyle name="Normal 53 3 2 2 2 3" xfId="21960"/>
    <cellStyle name="Normal 53 3 2 2 2 4" xfId="41719"/>
    <cellStyle name="Normal 53 3 2 2 3" xfId="13835"/>
    <cellStyle name="Normal 53 3 2 2 3 2" xfId="33349"/>
    <cellStyle name="Normal 53 3 2 2 3 3" xfId="53242"/>
    <cellStyle name="Normal 53 3 2 2 4" xfId="24754"/>
    <cellStyle name="Normal 53 3 2 2 5" xfId="44520"/>
    <cellStyle name="Normal 53 3 2 3" xfId="7712"/>
    <cellStyle name="Normal 53 3 2 3 2" xfId="17435"/>
    <cellStyle name="Normal 53 3 2 3 2 2" xfId="36948"/>
    <cellStyle name="Normal 53 3 2 3 2 3" xfId="56841"/>
    <cellStyle name="Normal 53 3 2 3 3" xfId="25821"/>
    <cellStyle name="Normal 53 3 2 3 4" xfId="45590"/>
    <cellStyle name="Normal 53 3 2 4" xfId="5708"/>
    <cellStyle name="Normal 53 3 2 4 2" xfId="15445"/>
    <cellStyle name="Normal 53 3 2 4 2 2" xfId="34958"/>
    <cellStyle name="Normal 53 3 2 4 2 3" xfId="54851"/>
    <cellStyle name="Normal 53 3 2 4 3" xfId="27528"/>
    <cellStyle name="Normal 53 3 2 4 4" xfId="47416"/>
    <cellStyle name="Normal 53 3 2 5" xfId="11567"/>
    <cellStyle name="Normal 53 3 2 5 2" xfId="31082"/>
    <cellStyle name="Normal 53 3 2 5 3" xfId="50975"/>
    <cellStyle name="Normal 53 3 2 6" xfId="21288"/>
    <cellStyle name="Normal 53 3 2 7" xfId="40943"/>
    <cellStyle name="Normal 53 3 3" xfId="1058"/>
    <cellStyle name="Normal 53 3 3 2" xfId="3443"/>
    <cellStyle name="Normal 53 3 3 2 2" xfId="8880"/>
    <cellStyle name="Normal 53 3 3 2 2 2" xfId="18603"/>
    <cellStyle name="Normal 53 3 3 2 2 2 2" xfId="38116"/>
    <cellStyle name="Normal 53 3 3 2 2 2 3" xfId="58009"/>
    <cellStyle name="Normal 53 3 3 2 2 3" xfId="26047"/>
    <cellStyle name="Normal 53 3 3 2 2 4" xfId="45818"/>
    <cellStyle name="Normal 53 3 3 2 3" xfId="13297"/>
    <cellStyle name="Normal 53 3 3 2 3 2" xfId="32811"/>
    <cellStyle name="Normal 53 3 3 2 3 3" xfId="52704"/>
    <cellStyle name="Normal 53 3 3 2 4" xfId="24216"/>
    <cellStyle name="Normal 53 3 3 2 5" xfId="43982"/>
    <cellStyle name="Normal 53 3 3 3" xfId="7252"/>
    <cellStyle name="Normal 53 3 3 3 2" xfId="16988"/>
    <cellStyle name="Normal 53 3 3 3 2 2" xfId="36501"/>
    <cellStyle name="Normal 53 3 3 3 2 3" xfId="56394"/>
    <cellStyle name="Normal 53 3 3 3 3" xfId="22952"/>
    <cellStyle name="Normal 53 3 3 3 4" xfId="42717"/>
    <cellStyle name="Normal 53 3 3 4" xfId="6243"/>
    <cellStyle name="Normal 53 3 3 4 2" xfId="15980"/>
    <cellStyle name="Normal 53 3 3 4 2 2" xfId="35493"/>
    <cellStyle name="Normal 53 3 3 4 2 3" xfId="55386"/>
    <cellStyle name="Normal 53 3 3 4 3" xfId="28063"/>
    <cellStyle name="Normal 53 3 3 4 4" xfId="47951"/>
    <cellStyle name="Normal 53 3 3 5" xfId="11029"/>
    <cellStyle name="Normal 53 3 3 5 2" xfId="30544"/>
    <cellStyle name="Normal 53 3 3 5 3" xfId="50437"/>
    <cellStyle name="Normal 53 3 3 6" xfId="20750"/>
    <cellStyle name="Normal 53 3 3 7" xfId="40392"/>
    <cellStyle name="Normal 53 3 4" xfId="2248"/>
    <cellStyle name="Normal 53 3 4 2" xfId="4517"/>
    <cellStyle name="Normal 53 3 4 2 2" xfId="9953"/>
    <cellStyle name="Normal 53 3 4 2 2 2" xfId="19676"/>
    <cellStyle name="Normal 53 3 4 2 2 2 2" xfId="39189"/>
    <cellStyle name="Normal 53 3 4 2 2 2 3" xfId="59082"/>
    <cellStyle name="Normal 53 3 4 2 2 3" xfId="29402"/>
    <cellStyle name="Normal 53 3 4 2 2 4" xfId="49290"/>
    <cellStyle name="Normal 53 3 4 2 3" xfId="14370"/>
    <cellStyle name="Normal 53 3 4 2 3 2" xfId="33884"/>
    <cellStyle name="Normal 53 3 4 2 3 3" xfId="53777"/>
    <cellStyle name="Normal 53 3 4 2 4" xfId="25289"/>
    <cellStyle name="Normal 53 3 4 2 5" xfId="45056"/>
    <cellStyle name="Normal 53 3 4 3" xfId="6778"/>
    <cellStyle name="Normal 53 3 4 3 2" xfId="16515"/>
    <cellStyle name="Normal 53 3 4 3 2 2" xfId="36028"/>
    <cellStyle name="Normal 53 3 4 3 2 3" xfId="55921"/>
    <cellStyle name="Normal 53 3 4 3 3" xfId="28598"/>
    <cellStyle name="Normal 53 3 4 3 4" xfId="48486"/>
    <cellStyle name="Normal 53 3 4 4" xfId="12102"/>
    <cellStyle name="Normal 53 3 4 4 2" xfId="31617"/>
    <cellStyle name="Normal 53 3 4 4 3" xfId="51510"/>
    <cellStyle name="Normal 53 3 4 5" xfId="21823"/>
    <cellStyle name="Normal 53 3 4 6" xfId="41582"/>
    <cellStyle name="Normal 53 3 5" xfId="2908"/>
    <cellStyle name="Normal 53 3 5 2" xfId="8345"/>
    <cellStyle name="Normal 53 3 5 2 2" xfId="18068"/>
    <cellStyle name="Normal 53 3 5 2 2 2" xfId="37581"/>
    <cellStyle name="Normal 53 3 5 2 2 3" xfId="57474"/>
    <cellStyle name="Normal 53 3 5 2 3" xfId="25500"/>
    <cellStyle name="Normal 53 3 5 2 4" xfId="45267"/>
    <cellStyle name="Normal 53 3 5 3" xfId="12762"/>
    <cellStyle name="Normal 53 3 5 3 2" xfId="32276"/>
    <cellStyle name="Normal 53 3 5 3 3" xfId="52169"/>
    <cellStyle name="Normal 53 3 5 4" xfId="23681"/>
    <cellStyle name="Normal 53 3 5 5" xfId="43447"/>
    <cellStyle name="Normal 53 3 6" xfId="5168"/>
    <cellStyle name="Normal 53 3 6 2" xfId="14908"/>
    <cellStyle name="Normal 53 3 6 2 2" xfId="34421"/>
    <cellStyle name="Normal 53 3 6 2 3" xfId="54314"/>
    <cellStyle name="Normal 53 3 6 3" xfId="26990"/>
    <cellStyle name="Normal 53 3 6 4" xfId="46876"/>
    <cellStyle name="Normal 53 3 7" xfId="10494"/>
    <cellStyle name="Normal 53 3 7 2" xfId="30009"/>
    <cellStyle name="Normal 53 3 7 3" xfId="49902"/>
    <cellStyle name="Normal 53 3 8" xfId="20215"/>
    <cellStyle name="Normal 53 3 9" xfId="39857"/>
    <cellStyle name="Normal 53 4" xfId="1257"/>
    <cellStyle name="Normal 53 4 2" xfId="3629"/>
    <cellStyle name="Normal 53 4 2 2" xfId="9066"/>
    <cellStyle name="Normal 53 4 2 2 2" xfId="18789"/>
    <cellStyle name="Normal 53 4 2 2 2 2" xfId="38302"/>
    <cellStyle name="Normal 53 4 2 2 2 3" xfId="58195"/>
    <cellStyle name="Normal 53 4 2 2 3" xfId="22043"/>
    <cellStyle name="Normal 53 4 2 2 4" xfId="41803"/>
    <cellStyle name="Normal 53 4 2 3" xfId="13483"/>
    <cellStyle name="Normal 53 4 2 3 2" xfId="32997"/>
    <cellStyle name="Normal 53 4 2 3 3" xfId="52890"/>
    <cellStyle name="Normal 53 4 2 4" xfId="24402"/>
    <cellStyle name="Normal 53 4 2 5" xfId="44168"/>
    <cellStyle name="Normal 53 4 3" xfId="7418"/>
    <cellStyle name="Normal 53 4 3 2" xfId="17141"/>
    <cellStyle name="Normal 53 4 3 2 2" xfId="36654"/>
    <cellStyle name="Normal 53 4 3 2 3" xfId="56547"/>
    <cellStyle name="Normal 53 4 3 3" xfId="22005"/>
    <cellStyle name="Normal 53 4 3 4" xfId="41765"/>
    <cellStyle name="Normal 53 4 4" xfId="5356"/>
    <cellStyle name="Normal 53 4 4 2" xfId="15093"/>
    <cellStyle name="Normal 53 4 4 2 2" xfId="34606"/>
    <cellStyle name="Normal 53 4 4 2 3" xfId="54499"/>
    <cellStyle name="Normal 53 4 4 3" xfId="27176"/>
    <cellStyle name="Normal 53 4 4 4" xfId="47064"/>
    <cellStyle name="Normal 53 4 5" xfId="11215"/>
    <cellStyle name="Normal 53 4 5 2" xfId="30730"/>
    <cellStyle name="Normal 53 4 5 3" xfId="50623"/>
    <cellStyle name="Normal 53 4 6" xfId="20936"/>
    <cellStyle name="Normal 53 4 7" xfId="40591"/>
    <cellStyle name="Normal 53 5" xfId="706"/>
    <cellStyle name="Normal 53 5 2" xfId="3091"/>
    <cellStyle name="Normal 53 5 2 2" xfId="8528"/>
    <cellStyle name="Normal 53 5 2 2 2" xfId="18251"/>
    <cellStyle name="Normal 53 5 2 2 2 2" xfId="37764"/>
    <cellStyle name="Normal 53 5 2 2 2 3" xfId="57657"/>
    <cellStyle name="Normal 53 5 2 2 3" xfId="25713"/>
    <cellStyle name="Normal 53 5 2 2 4" xfId="45482"/>
    <cellStyle name="Normal 53 5 2 3" xfId="12945"/>
    <cellStyle name="Normal 53 5 2 3 2" xfId="32459"/>
    <cellStyle name="Normal 53 5 2 3 3" xfId="52352"/>
    <cellStyle name="Normal 53 5 2 4" xfId="23864"/>
    <cellStyle name="Normal 53 5 2 5" xfId="43630"/>
    <cellStyle name="Normal 53 5 3" xfId="6958"/>
    <cellStyle name="Normal 53 5 3 2" xfId="16694"/>
    <cellStyle name="Normal 53 5 3 2 2" xfId="36207"/>
    <cellStyle name="Normal 53 5 3 2 3" xfId="56100"/>
    <cellStyle name="Normal 53 5 3 3" xfId="26529"/>
    <cellStyle name="Normal 53 5 3 4" xfId="46302"/>
    <cellStyle name="Normal 53 5 4" xfId="5891"/>
    <cellStyle name="Normal 53 5 4 2" xfId="15628"/>
    <cellStyle name="Normal 53 5 4 2 2" xfId="35141"/>
    <cellStyle name="Normal 53 5 4 2 3" xfId="55034"/>
    <cellStyle name="Normal 53 5 4 3" xfId="27711"/>
    <cellStyle name="Normal 53 5 4 4" xfId="47599"/>
    <cellStyle name="Normal 53 5 5" xfId="10677"/>
    <cellStyle name="Normal 53 5 5 2" xfId="30192"/>
    <cellStyle name="Normal 53 5 5 3" xfId="50085"/>
    <cellStyle name="Normal 53 5 6" xfId="20398"/>
    <cellStyle name="Normal 53 5 7" xfId="40040"/>
    <cellStyle name="Normal 53 6" xfId="1854"/>
    <cellStyle name="Normal 53 6 2" xfId="4165"/>
    <cellStyle name="Normal 53 6 2 2" xfId="9601"/>
    <cellStyle name="Normal 53 6 2 2 2" xfId="19324"/>
    <cellStyle name="Normal 53 6 2 2 2 2" xfId="38837"/>
    <cellStyle name="Normal 53 6 2 2 2 3" xfId="58730"/>
    <cellStyle name="Normal 53 6 2 2 3" xfId="29050"/>
    <cellStyle name="Normal 53 6 2 2 4" xfId="48938"/>
    <cellStyle name="Normal 53 6 2 3" xfId="14018"/>
    <cellStyle name="Normal 53 6 2 3 2" xfId="33532"/>
    <cellStyle name="Normal 53 6 2 3 3" xfId="53425"/>
    <cellStyle name="Normal 53 6 2 4" xfId="24937"/>
    <cellStyle name="Normal 53 6 2 5" xfId="44704"/>
    <cellStyle name="Normal 53 6 3" xfId="6426"/>
    <cellStyle name="Normal 53 6 3 2" xfId="16163"/>
    <cellStyle name="Normal 53 6 3 2 2" xfId="35676"/>
    <cellStyle name="Normal 53 6 3 2 3" xfId="55569"/>
    <cellStyle name="Normal 53 6 3 3" xfId="28246"/>
    <cellStyle name="Normal 53 6 3 4" xfId="48134"/>
    <cellStyle name="Normal 53 6 4" xfId="11750"/>
    <cellStyle name="Normal 53 6 4 2" xfId="31265"/>
    <cellStyle name="Normal 53 6 4 3" xfId="51158"/>
    <cellStyle name="Normal 53 6 5" xfId="21471"/>
    <cellStyle name="Normal 53 6 6" xfId="41188"/>
    <cellStyle name="Normal 53 7" xfId="2417"/>
    <cellStyle name="Normal 53 7 2" xfId="7854"/>
    <cellStyle name="Normal 53 7 2 2" xfId="17577"/>
    <cellStyle name="Normal 53 7 2 2 2" xfId="37090"/>
    <cellStyle name="Normal 53 7 2 2 3" xfId="56983"/>
    <cellStyle name="Normal 53 7 2 3" xfId="22778"/>
    <cellStyle name="Normal 53 7 2 4" xfId="42542"/>
    <cellStyle name="Normal 53 7 3" xfId="12271"/>
    <cellStyle name="Normal 53 7 3 2" xfId="31785"/>
    <cellStyle name="Normal 53 7 3 3" xfId="51678"/>
    <cellStyle name="Normal 53 7 4" xfId="23190"/>
    <cellStyle name="Normal 53 7 5" xfId="42956"/>
    <cellStyle name="Normal 53 8" xfId="2556"/>
    <cellStyle name="Normal 53 8 2" xfId="7993"/>
    <cellStyle name="Normal 53 8 2 2" xfId="17716"/>
    <cellStyle name="Normal 53 8 2 2 2" xfId="37229"/>
    <cellStyle name="Normal 53 8 2 2 3" xfId="57122"/>
    <cellStyle name="Normal 53 8 2 3" xfId="22191"/>
    <cellStyle name="Normal 53 8 2 4" xfId="41951"/>
    <cellStyle name="Normal 53 8 3" xfId="12410"/>
    <cellStyle name="Normal 53 8 3 2" xfId="31924"/>
    <cellStyle name="Normal 53 8 3 3" xfId="51817"/>
    <cellStyle name="Normal 53 8 4" xfId="23329"/>
    <cellStyle name="Normal 53 8 5" xfId="43095"/>
    <cellStyle name="Normal 53 9" xfId="4774"/>
    <cellStyle name="Normal 53 9 2" xfId="14556"/>
    <cellStyle name="Normal 53 9 2 2" xfId="34069"/>
    <cellStyle name="Normal 53 9 2 3" xfId="53962"/>
    <cellStyle name="Normal 53 9 3" xfId="26638"/>
    <cellStyle name="Normal 53 9 4" xfId="46482"/>
    <cellStyle name="Normal 54" xfId="130"/>
    <cellStyle name="Normal 54 10" xfId="10143"/>
    <cellStyle name="Normal 54 10 2" xfId="29658"/>
    <cellStyle name="Normal 54 10 3" xfId="49551"/>
    <cellStyle name="Normal 54 11" xfId="19864"/>
    <cellStyle name="Normal 54 12" xfId="39464"/>
    <cellStyle name="Normal 54 2" xfId="348"/>
    <cellStyle name="Normal 54 2 2" xfId="1434"/>
    <cellStyle name="Normal 54 2 2 2" xfId="3806"/>
    <cellStyle name="Normal 54 2 2 2 2" xfId="9243"/>
    <cellStyle name="Normal 54 2 2 2 2 2" xfId="18966"/>
    <cellStyle name="Normal 54 2 2 2 2 2 2" xfId="38479"/>
    <cellStyle name="Normal 54 2 2 2 2 2 3" xfId="58372"/>
    <cellStyle name="Normal 54 2 2 2 2 3" xfId="23098"/>
    <cellStyle name="Normal 54 2 2 2 2 4" xfId="42863"/>
    <cellStyle name="Normal 54 2 2 2 3" xfId="13660"/>
    <cellStyle name="Normal 54 2 2 2 3 2" xfId="33174"/>
    <cellStyle name="Normal 54 2 2 2 3 3" xfId="53067"/>
    <cellStyle name="Normal 54 2 2 2 4" xfId="24579"/>
    <cellStyle name="Normal 54 2 2 2 5" xfId="44345"/>
    <cellStyle name="Normal 54 2 2 3" xfId="7566"/>
    <cellStyle name="Normal 54 2 2 3 2" xfId="17289"/>
    <cellStyle name="Normal 54 2 2 3 2 2" xfId="36802"/>
    <cellStyle name="Normal 54 2 2 3 2 3" xfId="56695"/>
    <cellStyle name="Normal 54 2 2 3 3" xfId="22133"/>
    <cellStyle name="Normal 54 2 2 3 4" xfId="41893"/>
    <cellStyle name="Normal 54 2 2 4" xfId="5533"/>
    <cellStyle name="Normal 54 2 2 4 2" xfId="15270"/>
    <cellStyle name="Normal 54 2 2 4 2 2" xfId="34783"/>
    <cellStyle name="Normal 54 2 2 4 2 3" xfId="54676"/>
    <cellStyle name="Normal 54 2 2 4 3" xfId="27353"/>
    <cellStyle name="Normal 54 2 2 4 4" xfId="47241"/>
    <cellStyle name="Normal 54 2 2 5" xfId="11392"/>
    <cellStyle name="Normal 54 2 2 5 2" xfId="30907"/>
    <cellStyle name="Normal 54 2 2 5 3" xfId="50800"/>
    <cellStyle name="Normal 54 2 2 6" xfId="21113"/>
    <cellStyle name="Normal 54 2 2 7" xfId="40768"/>
    <cellStyle name="Normal 54 2 3" xfId="883"/>
    <cellStyle name="Normal 54 2 3 2" xfId="3268"/>
    <cellStyle name="Normal 54 2 3 2 2" xfId="8705"/>
    <cellStyle name="Normal 54 2 3 2 2 2" xfId="18428"/>
    <cellStyle name="Normal 54 2 3 2 2 2 2" xfId="37941"/>
    <cellStyle name="Normal 54 2 3 2 2 2 3" xfId="57834"/>
    <cellStyle name="Normal 54 2 3 2 2 3" xfId="22051"/>
    <cellStyle name="Normal 54 2 3 2 2 4" xfId="41811"/>
    <cellStyle name="Normal 54 2 3 2 3" xfId="13122"/>
    <cellStyle name="Normal 54 2 3 2 3 2" xfId="32636"/>
    <cellStyle name="Normal 54 2 3 2 3 3" xfId="52529"/>
    <cellStyle name="Normal 54 2 3 2 4" xfId="24041"/>
    <cellStyle name="Normal 54 2 3 2 5" xfId="43807"/>
    <cellStyle name="Normal 54 2 3 3" xfId="7106"/>
    <cellStyle name="Normal 54 2 3 3 2" xfId="16842"/>
    <cellStyle name="Normal 54 2 3 3 2 2" xfId="36355"/>
    <cellStyle name="Normal 54 2 3 3 2 3" xfId="56248"/>
    <cellStyle name="Normal 54 2 3 3 3" xfId="22345"/>
    <cellStyle name="Normal 54 2 3 3 4" xfId="42107"/>
    <cellStyle name="Normal 54 2 3 4" xfId="6068"/>
    <cellStyle name="Normal 54 2 3 4 2" xfId="15805"/>
    <cellStyle name="Normal 54 2 3 4 2 2" xfId="35318"/>
    <cellStyle name="Normal 54 2 3 4 2 3" xfId="55211"/>
    <cellStyle name="Normal 54 2 3 4 3" xfId="27888"/>
    <cellStyle name="Normal 54 2 3 4 4" xfId="47776"/>
    <cellStyle name="Normal 54 2 3 5" xfId="10854"/>
    <cellStyle name="Normal 54 2 3 5 2" xfId="30369"/>
    <cellStyle name="Normal 54 2 3 5 3" xfId="50262"/>
    <cellStyle name="Normal 54 2 3 6" xfId="20575"/>
    <cellStyle name="Normal 54 2 3 7" xfId="40217"/>
    <cellStyle name="Normal 54 2 4" xfId="2073"/>
    <cellStyle name="Normal 54 2 4 2" xfId="4342"/>
    <cellStyle name="Normal 54 2 4 2 2" xfId="9778"/>
    <cellStyle name="Normal 54 2 4 2 2 2" xfId="19501"/>
    <cellStyle name="Normal 54 2 4 2 2 2 2" xfId="39014"/>
    <cellStyle name="Normal 54 2 4 2 2 2 3" xfId="58907"/>
    <cellStyle name="Normal 54 2 4 2 2 3" xfId="29227"/>
    <cellStyle name="Normal 54 2 4 2 2 4" xfId="49115"/>
    <cellStyle name="Normal 54 2 4 2 3" xfId="14195"/>
    <cellStyle name="Normal 54 2 4 2 3 2" xfId="33709"/>
    <cellStyle name="Normal 54 2 4 2 3 3" xfId="53602"/>
    <cellStyle name="Normal 54 2 4 2 4" xfId="25114"/>
    <cellStyle name="Normal 54 2 4 2 5" xfId="44881"/>
    <cellStyle name="Normal 54 2 4 3" xfId="6603"/>
    <cellStyle name="Normal 54 2 4 3 2" xfId="16340"/>
    <cellStyle name="Normal 54 2 4 3 2 2" xfId="35853"/>
    <cellStyle name="Normal 54 2 4 3 2 3" xfId="55746"/>
    <cellStyle name="Normal 54 2 4 3 3" xfId="28423"/>
    <cellStyle name="Normal 54 2 4 3 4" xfId="48311"/>
    <cellStyle name="Normal 54 2 4 4" xfId="11927"/>
    <cellStyle name="Normal 54 2 4 4 2" xfId="31442"/>
    <cellStyle name="Normal 54 2 4 4 3" xfId="51335"/>
    <cellStyle name="Normal 54 2 4 5" xfId="21648"/>
    <cellStyle name="Normal 54 2 4 6" xfId="41407"/>
    <cellStyle name="Normal 54 2 5" xfId="2733"/>
    <cellStyle name="Normal 54 2 5 2" xfId="8170"/>
    <cellStyle name="Normal 54 2 5 2 2" xfId="17893"/>
    <cellStyle name="Normal 54 2 5 2 2 2" xfId="37406"/>
    <cellStyle name="Normal 54 2 5 2 2 3" xfId="57299"/>
    <cellStyle name="Normal 54 2 5 2 3" xfId="22119"/>
    <cellStyle name="Normal 54 2 5 2 4" xfId="41879"/>
    <cellStyle name="Normal 54 2 5 3" xfId="12587"/>
    <cellStyle name="Normal 54 2 5 3 2" xfId="32101"/>
    <cellStyle name="Normal 54 2 5 3 3" xfId="51994"/>
    <cellStyle name="Normal 54 2 5 4" xfId="23506"/>
    <cellStyle name="Normal 54 2 5 5" xfId="43272"/>
    <cellStyle name="Normal 54 2 6" xfId="4993"/>
    <cellStyle name="Normal 54 2 6 2" xfId="14733"/>
    <cellStyle name="Normal 54 2 6 2 2" xfId="34246"/>
    <cellStyle name="Normal 54 2 6 2 3" xfId="54139"/>
    <cellStyle name="Normal 54 2 6 3" xfId="26815"/>
    <cellStyle name="Normal 54 2 6 4" xfId="46701"/>
    <cellStyle name="Normal 54 2 7" xfId="10319"/>
    <cellStyle name="Normal 54 2 7 2" xfId="29834"/>
    <cellStyle name="Normal 54 2 7 3" xfId="49727"/>
    <cellStyle name="Normal 54 2 8" xfId="20040"/>
    <cellStyle name="Normal 54 2 9" xfId="39682"/>
    <cellStyle name="Normal 54 3" xfId="524"/>
    <cellStyle name="Normal 54 3 2" xfId="1610"/>
    <cellStyle name="Normal 54 3 2 2" xfId="3982"/>
    <cellStyle name="Normal 54 3 2 2 2" xfId="9419"/>
    <cellStyle name="Normal 54 3 2 2 2 2" xfId="19142"/>
    <cellStyle name="Normal 54 3 2 2 2 2 2" xfId="38655"/>
    <cellStyle name="Normal 54 3 2 2 2 2 3" xfId="58548"/>
    <cellStyle name="Normal 54 3 2 2 2 3" xfId="26033"/>
    <cellStyle name="Normal 54 3 2 2 2 4" xfId="45804"/>
    <cellStyle name="Normal 54 3 2 2 3" xfId="13836"/>
    <cellStyle name="Normal 54 3 2 2 3 2" xfId="33350"/>
    <cellStyle name="Normal 54 3 2 2 3 3" xfId="53243"/>
    <cellStyle name="Normal 54 3 2 2 4" xfId="24755"/>
    <cellStyle name="Normal 54 3 2 2 5" xfId="44521"/>
    <cellStyle name="Normal 54 3 2 3" xfId="7713"/>
    <cellStyle name="Normal 54 3 2 3 2" xfId="17436"/>
    <cellStyle name="Normal 54 3 2 3 2 2" xfId="36949"/>
    <cellStyle name="Normal 54 3 2 3 2 3" xfId="56842"/>
    <cellStyle name="Normal 54 3 2 3 3" xfId="22197"/>
    <cellStyle name="Normal 54 3 2 3 4" xfId="41957"/>
    <cellStyle name="Normal 54 3 2 4" xfId="5709"/>
    <cellStyle name="Normal 54 3 2 4 2" xfId="15446"/>
    <cellStyle name="Normal 54 3 2 4 2 2" xfId="34959"/>
    <cellStyle name="Normal 54 3 2 4 2 3" xfId="54852"/>
    <cellStyle name="Normal 54 3 2 4 3" xfId="27529"/>
    <cellStyle name="Normal 54 3 2 4 4" xfId="47417"/>
    <cellStyle name="Normal 54 3 2 5" xfId="11568"/>
    <cellStyle name="Normal 54 3 2 5 2" xfId="31083"/>
    <cellStyle name="Normal 54 3 2 5 3" xfId="50976"/>
    <cellStyle name="Normal 54 3 2 6" xfId="21289"/>
    <cellStyle name="Normal 54 3 2 7" xfId="40944"/>
    <cellStyle name="Normal 54 3 3" xfId="1059"/>
    <cellStyle name="Normal 54 3 3 2" xfId="3444"/>
    <cellStyle name="Normal 54 3 3 2 2" xfId="8881"/>
    <cellStyle name="Normal 54 3 3 2 2 2" xfId="18604"/>
    <cellStyle name="Normal 54 3 3 2 2 2 2" xfId="38117"/>
    <cellStyle name="Normal 54 3 3 2 2 2 3" xfId="58010"/>
    <cellStyle name="Normal 54 3 3 2 2 3" xfId="22141"/>
    <cellStyle name="Normal 54 3 3 2 2 4" xfId="41901"/>
    <cellStyle name="Normal 54 3 3 2 3" xfId="13298"/>
    <cellStyle name="Normal 54 3 3 2 3 2" xfId="32812"/>
    <cellStyle name="Normal 54 3 3 2 3 3" xfId="52705"/>
    <cellStyle name="Normal 54 3 3 2 4" xfId="24217"/>
    <cellStyle name="Normal 54 3 3 2 5" xfId="43983"/>
    <cellStyle name="Normal 54 3 3 3" xfId="7253"/>
    <cellStyle name="Normal 54 3 3 3 2" xfId="16989"/>
    <cellStyle name="Normal 54 3 3 3 2 2" xfId="36502"/>
    <cellStyle name="Normal 54 3 3 3 2 3" xfId="56395"/>
    <cellStyle name="Normal 54 3 3 3 3" xfId="22514"/>
    <cellStyle name="Normal 54 3 3 3 4" xfId="42277"/>
    <cellStyle name="Normal 54 3 3 4" xfId="6244"/>
    <cellStyle name="Normal 54 3 3 4 2" xfId="15981"/>
    <cellStyle name="Normal 54 3 3 4 2 2" xfId="35494"/>
    <cellStyle name="Normal 54 3 3 4 2 3" xfId="55387"/>
    <cellStyle name="Normal 54 3 3 4 3" xfId="28064"/>
    <cellStyle name="Normal 54 3 3 4 4" xfId="47952"/>
    <cellStyle name="Normal 54 3 3 5" xfId="11030"/>
    <cellStyle name="Normal 54 3 3 5 2" xfId="30545"/>
    <cellStyle name="Normal 54 3 3 5 3" xfId="50438"/>
    <cellStyle name="Normal 54 3 3 6" xfId="20751"/>
    <cellStyle name="Normal 54 3 3 7" xfId="40393"/>
    <cellStyle name="Normal 54 3 4" xfId="2249"/>
    <cellStyle name="Normal 54 3 4 2" xfId="4518"/>
    <cellStyle name="Normal 54 3 4 2 2" xfId="9954"/>
    <cellStyle name="Normal 54 3 4 2 2 2" xfId="19677"/>
    <cellStyle name="Normal 54 3 4 2 2 2 2" xfId="39190"/>
    <cellStyle name="Normal 54 3 4 2 2 2 3" xfId="59083"/>
    <cellStyle name="Normal 54 3 4 2 2 3" xfId="29403"/>
    <cellStyle name="Normal 54 3 4 2 2 4" xfId="49291"/>
    <cellStyle name="Normal 54 3 4 2 3" xfId="14371"/>
    <cellStyle name="Normal 54 3 4 2 3 2" xfId="33885"/>
    <cellStyle name="Normal 54 3 4 2 3 3" xfId="53778"/>
    <cellStyle name="Normal 54 3 4 2 4" xfId="25290"/>
    <cellStyle name="Normal 54 3 4 2 5" xfId="45057"/>
    <cellStyle name="Normal 54 3 4 3" xfId="6779"/>
    <cellStyle name="Normal 54 3 4 3 2" xfId="16516"/>
    <cellStyle name="Normal 54 3 4 3 2 2" xfId="36029"/>
    <cellStyle name="Normal 54 3 4 3 2 3" xfId="55922"/>
    <cellStyle name="Normal 54 3 4 3 3" xfId="28599"/>
    <cellStyle name="Normal 54 3 4 3 4" xfId="48487"/>
    <cellStyle name="Normal 54 3 4 4" xfId="12103"/>
    <cellStyle name="Normal 54 3 4 4 2" xfId="31618"/>
    <cellStyle name="Normal 54 3 4 4 3" xfId="51511"/>
    <cellStyle name="Normal 54 3 4 5" xfId="21824"/>
    <cellStyle name="Normal 54 3 4 6" xfId="41583"/>
    <cellStyle name="Normal 54 3 5" xfId="2909"/>
    <cellStyle name="Normal 54 3 5 2" xfId="8346"/>
    <cellStyle name="Normal 54 3 5 2 2" xfId="18069"/>
    <cellStyle name="Normal 54 3 5 2 2 2" xfId="37582"/>
    <cellStyle name="Normal 54 3 5 2 2 3" xfId="57475"/>
    <cellStyle name="Normal 54 3 5 2 3" xfId="26462"/>
    <cellStyle name="Normal 54 3 5 2 4" xfId="46235"/>
    <cellStyle name="Normal 54 3 5 3" xfId="12763"/>
    <cellStyle name="Normal 54 3 5 3 2" xfId="32277"/>
    <cellStyle name="Normal 54 3 5 3 3" xfId="52170"/>
    <cellStyle name="Normal 54 3 5 4" xfId="23682"/>
    <cellStyle name="Normal 54 3 5 5" xfId="43448"/>
    <cellStyle name="Normal 54 3 6" xfId="5169"/>
    <cellStyle name="Normal 54 3 6 2" xfId="14909"/>
    <cellStyle name="Normal 54 3 6 2 2" xfId="34422"/>
    <cellStyle name="Normal 54 3 6 2 3" xfId="54315"/>
    <cellStyle name="Normal 54 3 6 3" xfId="26991"/>
    <cellStyle name="Normal 54 3 6 4" xfId="46877"/>
    <cellStyle name="Normal 54 3 7" xfId="10495"/>
    <cellStyle name="Normal 54 3 7 2" xfId="30010"/>
    <cellStyle name="Normal 54 3 7 3" xfId="49903"/>
    <cellStyle name="Normal 54 3 8" xfId="20216"/>
    <cellStyle name="Normal 54 3 9" xfId="39858"/>
    <cellStyle name="Normal 54 4" xfId="1258"/>
    <cellStyle name="Normal 54 4 2" xfId="3630"/>
    <cellStyle name="Normal 54 4 2 2" xfId="9067"/>
    <cellStyle name="Normal 54 4 2 2 2" xfId="18790"/>
    <cellStyle name="Normal 54 4 2 2 2 2" xfId="38303"/>
    <cellStyle name="Normal 54 4 2 2 2 3" xfId="58196"/>
    <cellStyle name="Normal 54 4 2 2 3" xfId="25776"/>
    <cellStyle name="Normal 54 4 2 2 4" xfId="45545"/>
    <cellStyle name="Normal 54 4 2 3" xfId="13484"/>
    <cellStyle name="Normal 54 4 2 3 2" xfId="32998"/>
    <cellStyle name="Normal 54 4 2 3 3" xfId="52891"/>
    <cellStyle name="Normal 54 4 2 4" xfId="24403"/>
    <cellStyle name="Normal 54 4 2 5" xfId="44169"/>
    <cellStyle name="Normal 54 4 3" xfId="7419"/>
    <cellStyle name="Normal 54 4 3 2" xfId="17142"/>
    <cellStyle name="Normal 54 4 3 2 2" xfId="36655"/>
    <cellStyle name="Normal 54 4 3 2 3" xfId="56548"/>
    <cellStyle name="Normal 54 4 3 3" xfId="22933"/>
    <cellStyle name="Normal 54 4 3 4" xfId="42698"/>
    <cellStyle name="Normal 54 4 4" xfId="5357"/>
    <cellStyle name="Normal 54 4 4 2" xfId="15094"/>
    <cellStyle name="Normal 54 4 4 2 2" xfId="34607"/>
    <cellStyle name="Normal 54 4 4 2 3" xfId="54500"/>
    <cellStyle name="Normal 54 4 4 3" xfId="27177"/>
    <cellStyle name="Normal 54 4 4 4" xfId="47065"/>
    <cellStyle name="Normal 54 4 5" xfId="11216"/>
    <cellStyle name="Normal 54 4 5 2" xfId="30731"/>
    <cellStyle name="Normal 54 4 5 3" xfId="50624"/>
    <cellStyle name="Normal 54 4 6" xfId="20937"/>
    <cellStyle name="Normal 54 4 7" xfId="40592"/>
    <cellStyle name="Normal 54 5" xfId="707"/>
    <cellStyle name="Normal 54 5 2" xfId="3092"/>
    <cellStyle name="Normal 54 5 2 2" xfId="8529"/>
    <cellStyle name="Normal 54 5 2 2 2" xfId="18252"/>
    <cellStyle name="Normal 54 5 2 2 2 2" xfId="37765"/>
    <cellStyle name="Normal 54 5 2 2 2 3" xfId="57658"/>
    <cellStyle name="Normal 54 5 2 2 3" xfId="22012"/>
    <cellStyle name="Normal 54 5 2 2 4" xfId="41772"/>
    <cellStyle name="Normal 54 5 2 3" xfId="12946"/>
    <cellStyle name="Normal 54 5 2 3 2" xfId="32460"/>
    <cellStyle name="Normal 54 5 2 3 3" xfId="52353"/>
    <cellStyle name="Normal 54 5 2 4" xfId="23865"/>
    <cellStyle name="Normal 54 5 2 5" xfId="43631"/>
    <cellStyle name="Normal 54 5 3" xfId="6959"/>
    <cellStyle name="Normal 54 5 3 2" xfId="16695"/>
    <cellStyle name="Normal 54 5 3 2 2" xfId="36208"/>
    <cellStyle name="Normal 54 5 3 2 3" xfId="56101"/>
    <cellStyle name="Normal 54 5 3 3" xfId="25455"/>
    <cellStyle name="Normal 54 5 3 4" xfId="45222"/>
    <cellStyle name="Normal 54 5 4" xfId="5892"/>
    <cellStyle name="Normal 54 5 4 2" xfId="15629"/>
    <cellStyle name="Normal 54 5 4 2 2" xfId="35142"/>
    <cellStyle name="Normal 54 5 4 2 3" xfId="55035"/>
    <cellStyle name="Normal 54 5 4 3" xfId="27712"/>
    <cellStyle name="Normal 54 5 4 4" xfId="47600"/>
    <cellStyle name="Normal 54 5 5" xfId="10678"/>
    <cellStyle name="Normal 54 5 5 2" xfId="30193"/>
    <cellStyle name="Normal 54 5 5 3" xfId="50086"/>
    <cellStyle name="Normal 54 5 6" xfId="20399"/>
    <cellStyle name="Normal 54 5 7" xfId="40041"/>
    <cellStyle name="Normal 54 6" xfId="1855"/>
    <cellStyle name="Normal 54 6 2" xfId="4166"/>
    <cellStyle name="Normal 54 6 2 2" xfId="9602"/>
    <cellStyle name="Normal 54 6 2 2 2" xfId="19325"/>
    <cellStyle name="Normal 54 6 2 2 2 2" xfId="38838"/>
    <cellStyle name="Normal 54 6 2 2 2 3" xfId="58731"/>
    <cellStyle name="Normal 54 6 2 2 3" xfId="29051"/>
    <cellStyle name="Normal 54 6 2 2 4" xfId="48939"/>
    <cellStyle name="Normal 54 6 2 3" xfId="14019"/>
    <cellStyle name="Normal 54 6 2 3 2" xfId="33533"/>
    <cellStyle name="Normal 54 6 2 3 3" xfId="53426"/>
    <cellStyle name="Normal 54 6 2 4" xfId="24938"/>
    <cellStyle name="Normal 54 6 2 5" xfId="44705"/>
    <cellStyle name="Normal 54 6 3" xfId="6427"/>
    <cellStyle name="Normal 54 6 3 2" xfId="16164"/>
    <cellStyle name="Normal 54 6 3 2 2" xfId="35677"/>
    <cellStyle name="Normal 54 6 3 2 3" xfId="55570"/>
    <cellStyle name="Normal 54 6 3 3" xfId="28247"/>
    <cellStyle name="Normal 54 6 3 4" xfId="48135"/>
    <cellStyle name="Normal 54 6 4" xfId="11751"/>
    <cellStyle name="Normal 54 6 4 2" xfId="31266"/>
    <cellStyle name="Normal 54 6 4 3" xfId="51159"/>
    <cellStyle name="Normal 54 6 5" xfId="21472"/>
    <cellStyle name="Normal 54 6 6" xfId="41189"/>
    <cellStyle name="Normal 54 7" xfId="2418"/>
    <cellStyle name="Normal 54 7 2" xfId="7855"/>
    <cellStyle name="Normal 54 7 2 2" xfId="17578"/>
    <cellStyle name="Normal 54 7 2 2 2" xfId="37091"/>
    <cellStyle name="Normal 54 7 2 2 3" xfId="56984"/>
    <cellStyle name="Normal 54 7 2 3" xfId="22000"/>
    <cellStyle name="Normal 54 7 2 4" xfId="41759"/>
    <cellStyle name="Normal 54 7 3" xfId="12272"/>
    <cellStyle name="Normal 54 7 3 2" xfId="31786"/>
    <cellStyle name="Normal 54 7 3 3" xfId="51679"/>
    <cellStyle name="Normal 54 7 4" xfId="23191"/>
    <cellStyle name="Normal 54 7 5" xfId="42957"/>
    <cellStyle name="Normal 54 8" xfId="2557"/>
    <cellStyle name="Normal 54 8 2" xfId="7994"/>
    <cellStyle name="Normal 54 8 2 2" xfId="17717"/>
    <cellStyle name="Normal 54 8 2 2 2" xfId="37230"/>
    <cellStyle name="Normal 54 8 2 2 3" xfId="57123"/>
    <cellStyle name="Normal 54 8 2 3" xfId="26082"/>
    <cellStyle name="Normal 54 8 2 4" xfId="45853"/>
    <cellStyle name="Normal 54 8 3" xfId="12411"/>
    <cellStyle name="Normal 54 8 3 2" xfId="31925"/>
    <cellStyle name="Normal 54 8 3 3" xfId="51818"/>
    <cellStyle name="Normal 54 8 4" xfId="23330"/>
    <cellStyle name="Normal 54 8 5" xfId="43096"/>
    <cellStyle name="Normal 54 9" xfId="4775"/>
    <cellStyle name="Normal 54 9 2" xfId="14557"/>
    <cellStyle name="Normal 54 9 2 2" xfId="34070"/>
    <cellStyle name="Normal 54 9 2 3" xfId="53963"/>
    <cellStyle name="Normal 54 9 3" xfId="26639"/>
    <cellStyle name="Normal 54 9 4" xfId="46483"/>
    <cellStyle name="Normal 55" xfId="131"/>
    <cellStyle name="Normal 55 10" xfId="10144"/>
    <cellStyle name="Normal 55 10 2" xfId="29659"/>
    <cellStyle name="Normal 55 10 3" xfId="49552"/>
    <cellStyle name="Normal 55 11" xfId="19865"/>
    <cellStyle name="Normal 55 12" xfId="39465"/>
    <cellStyle name="Normal 55 2" xfId="349"/>
    <cellStyle name="Normal 55 2 2" xfId="1435"/>
    <cellStyle name="Normal 55 2 2 2" xfId="3807"/>
    <cellStyle name="Normal 55 2 2 2 2" xfId="9244"/>
    <cellStyle name="Normal 55 2 2 2 2 2" xfId="18967"/>
    <cellStyle name="Normal 55 2 2 2 2 2 2" xfId="38480"/>
    <cellStyle name="Normal 55 2 2 2 2 2 3" xfId="58373"/>
    <cellStyle name="Normal 55 2 2 2 2 3" xfId="22176"/>
    <cellStyle name="Normal 55 2 2 2 2 4" xfId="41936"/>
    <cellStyle name="Normal 55 2 2 2 3" xfId="13661"/>
    <cellStyle name="Normal 55 2 2 2 3 2" xfId="33175"/>
    <cellStyle name="Normal 55 2 2 2 3 3" xfId="53068"/>
    <cellStyle name="Normal 55 2 2 2 4" xfId="24580"/>
    <cellStyle name="Normal 55 2 2 2 5" xfId="44346"/>
    <cellStyle name="Normal 55 2 2 3" xfId="7567"/>
    <cellStyle name="Normal 55 2 2 3 2" xfId="17290"/>
    <cellStyle name="Normal 55 2 2 3 2 2" xfId="36803"/>
    <cellStyle name="Normal 55 2 2 3 2 3" xfId="56696"/>
    <cellStyle name="Normal 55 2 2 3 3" xfId="25601"/>
    <cellStyle name="Normal 55 2 2 3 4" xfId="45370"/>
    <cellStyle name="Normal 55 2 2 4" xfId="5534"/>
    <cellStyle name="Normal 55 2 2 4 2" xfId="15271"/>
    <cellStyle name="Normal 55 2 2 4 2 2" xfId="34784"/>
    <cellStyle name="Normal 55 2 2 4 2 3" xfId="54677"/>
    <cellStyle name="Normal 55 2 2 4 3" xfId="27354"/>
    <cellStyle name="Normal 55 2 2 4 4" xfId="47242"/>
    <cellStyle name="Normal 55 2 2 5" xfId="11393"/>
    <cellStyle name="Normal 55 2 2 5 2" xfId="30908"/>
    <cellStyle name="Normal 55 2 2 5 3" xfId="50801"/>
    <cellStyle name="Normal 55 2 2 6" xfId="21114"/>
    <cellStyle name="Normal 55 2 2 7" xfId="40769"/>
    <cellStyle name="Normal 55 2 3" xfId="884"/>
    <cellStyle name="Normal 55 2 3 2" xfId="3269"/>
    <cellStyle name="Normal 55 2 3 2 2" xfId="8706"/>
    <cellStyle name="Normal 55 2 3 2 2 2" xfId="18429"/>
    <cellStyle name="Normal 55 2 3 2 2 2 2" xfId="37942"/>
    <cellStyle name="Normal 55 2 3 2 2 2 3" xfId="57835"/>
    <cellStyle name="Normal 55 2 3 2 2 3" xfId="25538"/>
    <cellStyle name="Normal 55 2 3 2 2 4" xfId="45306"/>
    <cellStyle name="Normal 55 2 3 2 3" xfId="13123"/>
    <cellStyle name="Normal 55 2 3 2 3 2" xfId="32637"/>
    <cellStyle name="Normal 55 2 3 2 3 3" xfId="52530"/>
    <cellStyle name="Normal 55 2 3 2 4" xfId="24042"/>
    <cellStyle name="Normal 55 2 3 2 5" xfId="43808"/>
    <cellStyle name="Normal 55 2 3 3" xfId="7107"/>
    <cellStyle name="Normal 55 2 3 3 2" xfId="16843"/>
    <cellStyle name="Normal 55 2 3 3 2 2" xfId="36356"/>
    <cellStyle name="Normal 55 2 3 3 2 3" xfId="56249"/>
    <cellStyle name="Normal 55 2 3 3 3" xfId="22204"/>
    <cellStyle name="Normal 55 2 3 3 4" xfId="41964"/>
    <cellStyle name="Normal 55 2 3 4" xfId="6069"/>
    <cellStyle name="Normal 55 2 3 4 2" xfId="15806"/>
    <cellStyle name="Normal 55 2 3 4 2 2" xfId="35319"/>
    <cellStyle name="Normal 55 2 3 4 2 3" xfId="55212"/>
    <cellStyle name="Normal 55 2 3 4 3" xfId="27889"/>
    <cellStyle name="Normal 55 2 3 4 4" xfId="47777"/>
    <cellStyle name="Normal 55 2 3 5" xfId="10855"/>
    <cellStyle name="Normal 55 2 3 5 2" xfId="30370"/>
    <cellStyle name="Normal 55 2 3 5 3" xfId="50263"/>
    <cellStyle name="Normal 55 2 3 6" xfId="20576"/>
    <cellStyle name="Normal 55 2 3 7" xfId="40218"/>
    <cellStyle name="Normal 55 2 4" xfId="2074"/>
    <cellStyle name="Normal 55 2 4 2" xfId="4343"/>
    <cellStyle name="Normal 55 2 4 2 2" xfId="9779"/>
    <cellStyle name="Normal 55 2 4 2 2 2" xfId="19502"/>
    <cellStyle name="Normal 55 2 4 2 2 2 2" xfId="39015"/>
    <cellStyle name="Normal 55 2 4 2 2 2 3" xfId="58908"/>
    <cellStyle name="Normal 55 2 4 2 2 3" xfId="29228"/>
    <cellStyle name="Normal 55 2 4 2 2 4" xfId="49116"/>
    <cellStyle name="Normal 55 2 4 2 3" xfId="14196"/>
    <cellStyle name="Normal 55 2 4 2 3 2" xfId="33710"/>
    <cellStyle name="Normal 55 2 4 2 3 3" xfId="53603"/>
    <cellStyle name="Normal 55 2 4 2 4" xfId="25115"/>
    <cellStyle name="Normal 55 2 4 2 5" xfId="44882"/>
    <cellStyle name="Normal 55 2 4 3" xfId="6604"/>
    <cellStyle name="Normal 55 2 4 3 2" xfId="16341"/>
    <cellStyle name="Normal 55 2 4 3 2 2" xfId="35854"/>
    <cellStyle name="Normal 55 2 4 3 2 3" xfId="55747"/>
    <cellStyle name="Normal 55 2 4 3 3" xfId="28424"/>
    <cellStyle name="Normal 55 2 4 3 4" xfId="48312"/>
    <cellStyle name="Normal 55 2 4 4" xfId="11928"/>
    <cellStyle name="Normal 55 2 4 4 2" xfId="31443"/>
    <cellStyle name="Normal 55 2 4 4 3" xfId="51336"/>
    <cellStyle name="Normal 55 2 4 5" xfId="21649"/>
    <cellStyle name="Normal 55 2 4 6" xfId="41408"/>
    <cellStyle name="Normal 55 2 5" xfId="2734"/>
    <cellStyle name="Normal 55 2 5 2" xfId="8171"/>
    <cellStyle name="Normal 55 2 5 2 2" xfId="17894"/>
    <cellStyle name="Normal 55 2 5 2 2 2" xfId="37407"/>
    <cellStyle name="Normal 55 2 5 2 2 3" xfId="57300"/>
    <cellStyle name="Normal 55 2 5 2 3" xfId="22901"/>
    <cellStyle name="Normal 55 2 5 2 4" xfId="42666"/>
    <cellStyle name="Normal 55 2 5 3" xfId="12588"/>
    <cellStyle name="Normal 55 2 5 3 2" xfId="32102"/>
    <cellStyle name="Normal 55 2 5 3 3" xfId="51995"/>
    <cellStyle name="Normal 55 2 5 4" xfId="23507"/>
    <cellStyle name="Normal 55 2 5 5" xfId="43273"/>
    <cellStyle name="Normal 55 2 6" xfId="4994"/>
    <cellStyle name="Normal 55 2 6 2" xfId="14734"/>
    <cellStyle name="Normal 55 2 6 2 2" xfId="34247"/>
    <cellStyle name="Normal 55 2 6 2 3" xfId="54140"/>
    <cellStyle name="Normal 55 2 6 3" xfId="26816"/>
    <cellStyle name="Normal 55 2 6 4" xfId="46702"/>
    <cellStyle name="Normal 55 2 7" xfId="10320"/>
    <cellStyle name="Normal 55 2 7 2" xfId="29835"/>
    <cellStyle name="Normal 55 2 7 3" xfId="49728"/>
    <cellStyle name="Normal 55 2 8" xfId="20041"/>
    <cellStyle name="Normal 55 2 9" xfId="39683"/>
    <cellStyle name="Normal 55 3" xfId="525"/>
    <cellStyle name="Normal 55 3 2" xfId="1611"/>
    <cellStyle name="Normal 55 3 2 2" xfId="3983"/>
    <cellStyle name="Normal 55 3 2 2 2" xfId="9420"/>
    <cellStyle name="Normal 55 3 2 2 2 2" xfId="19143"/>
    <cellStyle name="Normal 55 3 2 2 2 2 2" xfId="38656"/>
    <cellStyle name="Normal 55 3 2 2 2 2 3" xfId="58549"/>
    <cellStyle name="Normal 55 3 2 2 2 3" xfId="25902"/>
    <cellStyle name="Normal 55 3 2 2 2 4" xfId="45672"/>
    <cellStyle name="Normal 55 3 2 2 3" xfId="13837"/>
    <cellStyle name="Normal 55 3 2 2 3 2" xfId="33351"/>
    <cellStyle name="Normal 55 3 2 2 3 3" xfId="53244"/>
    <cellStyle name="Normal 55 3 2 2 4" xfId="24756"/>
    <cellStyle name="Normal 55 3 2 2 5" xfId="44522"/>
    <cellStyle name="Normal 55 3 2 3" xfId="7714"/>
    <cellStyle name="Normal 55 3 2 3 2" xfId="17437"/>
    <cellStyle name="Normal 55 3 2 3 2 2" xfId="36950"/>
    <cellStyle name="Normal 55 3 2 3 2 3" xfId="56843"/>
    <cellStyle name="Normal 55 3 2 3 3" xfId="22064"/>
    <cellStyle name="Normal 55 3 2 3 4" xfId="41824"/>
    <cellStyle name="Normal 55 3 2 4" xfId="5710"/>
    <cellStyle name="Normal 55 3 2 4 2" xfId="15447"/>
    <cellStyle name="Normal 55 3 2 4 2 2" xfId="34960"/>
    <cellStyle name="Normal 55 3 2 4 2 3" xfId="54853"/>
    <cellStyle name="Normal 55 3 2 4 3" xfId="27530"/>
    <cellStyle name="Normal 55 3 2 4 4" xfId="47418"/>
    <cellStyle name="Normal 55 3 2 5" xfId="11569"/>
    <cellStyle name="Normal 55 3 2 5 2" xfId="31084"/>
    <cellStyle name="Normal 55 3 2 5 3" xfId="50977"/>
    <cellStyle name="Normal 55 3 2 6" xfId="21290"/>
    <cellStyle name="Normal 55 3 2 7" xfId="40945"/>
    <cellStyle name="Normal 55 3 3" xfId="1060"/>
    <cellStyle name="Normal 55 3 3 2" xfId="3445"/>
    <cellStyle name="Normal 55 3 3 2 2" xfId="8882"/>
    <cellStyle name="Normal 55 3 3 2 2 2" xfId="18605"/>
    <cellStyle name="Normal 55 3 3 2 2 2 2" xfId="38118"/>
    <cellStyle name="Normal 55 3 3 2 2 2 3" xfId="58011"/>
    <cellStyle name="Normal 55 3 3 2 2 3" xfId="25444"/>
    <cellStyle name="Normal 55 3 3 2 2 4" xfId="45211"/>
    <cellStyle name="Normal 55 3 3 2 3" xfId="13299"/>
    <cellStyle name="Normal 55 3 3 2 3 2" xfId="32813"/>
    <cellStyle name="Normal 55 3 3 2 3 3" xfId="52706"/>
    <cellStyle name="Normal 55 3 3 2 4" xfId="24218"/>
    <cellStyle name="Normal 55 3 3 2 5" xfId="43984"/>
    <cellStyle name="Normal 55 3 3 3" xfId="7254"/>
    <cellStyle name="Normal 55 3 3 3 2" xfId="16990"/>
    <cellStyle name="Normal 55 3 3 3 2 2" xfId="36503"/>
    <cellStyle name="Normal 55 3 3 3 2 3" xfId="56396"/>
    <cellStyle name="Normal 55 3 3 3 3" xfId="22923"/>
    <cellStyle name="Normal 55 3 3 3 4" xfId="42688"/>
    <cellStyle name="Normal 55 3 3 4" xfId="6245"/>
    <cellStyle name="Normal 55 3 3 4 2" xfId="15982"/>
    <cellStyle name="Normal 55 3 3 4 2 2" xfId="35495"/>
    <cellStyle name="Normal 55 3 3 4 2 3" xfId="55388"/>
    <cellStyle name="Normal 55 3 3 4 3" xfId="28065"/>
    <cellStyle name="Normal 55 3 3 4 4" xfId="47953"/>
    <cellStyle name="Normal 55 3 3 5" xfId="11031"/>
    <cellStyle name="Normal 55 3 3 5 2" xfId="30546"/>
    <cellStyle name="Normal 55 3 3 5 3" xfId="50439"/>
    <cellStyle name="Normal 55 3 3 6" xfId="20752"/>
    <cellStyle name="Normal 55 3 3 7" xfId="40394"/>
    <cellStyle name="Normal 55 3 4" xfId="2250"/>
    <cellStyle name="Normal 55 3 4 2" xfId="4519"/>
    <cellStyle name="Normal 55 3 4 2 2" xfId="9955"/>
    <cellStyle name="Normal 55 3 4 2 2 2" xfId="19678"/>
    <cellStyle name="Normal 55 3 4 2 2 2 2" xfId="39191"/>
    <cellStyle name="Normal 55 3 4 2 2 2 3" xfId="59084"/>
    <cellStyle name="Normal 55 3 4 2 2 3" xfId="29404"/>
    <cellStyle name="Normal 55 3 4 2 2 4" xfId="49292"/>
    <cellStyle name="Normal 55 3 4 2 3" xfId="14372"/>
    <cellStyle name="Normal 55 3 4 2 3 2" xfId="33886"/>
    <cellStyle name="Normal 55 3 4 2 3 3" xfId="53779"/>
    <cellStyle name="Normal 55 3 4 2 4" xfId="25291"/>
    <cellStyle name="Normal 55 3 4 2 5" xfId="45058"/>
    <cellStyle name="Normal 55 3 4 3" xfId="6780"/>
    <cellStyle name="Normal 55 3 4 3 2" xfId="16517"/>
    <cellStyle name="Normal 55 3 4 3 2 2" xfId="36030"/>
    <cellStyle name="Normal 55 3 4 3 2 3" xfId="55923"/>
    <cellStyle name="Normal 55 3 4 3 3" xfId="28600"/>
    <cellStyle name="Normal 55 3 4 3 4" xfId="48488"/>
    <cellStyle name="Normal 55 3 4 4" xfId="12104"/>
    <cellStyle name="Normal 55 3 4 4 2" xfId="31619"/>
    <cellStyle name="Normal 55 3 4 4 3" xfId="51512"/>
    <cellStyle name="Normal 55 3 4 5" xfId="21825"/>
    <cellStyle name="Normal 55 3 4 6" xfId="41584"/>
    <cellStyle name="Normal 55 3 5" xfId="2910"/>
    <cellStyle name="Normal 55 3 5 2" xfId="8347"/>
    <cellStyle name="Normal 55 3 5 2 2" xfId="18070"/>
    <cellStyle name="Normal 55 3 5 2 2 2" xfId="37583"/>
    <cellStyle name="Normal 55 3 5 2 2 3" xfId="57476"/>
    <cellStyle name="Normal 55 3 5 2 3" xfId="22367"/>
    <cellStyle name="Normal 55 3 5 2 4" xfId="42129"/>
    <cellStyle name="Normal 55 3 5 3" xfId="12764"/>
    <cellStyle name="Normal 55 3 5 3 2" xfId="32278"/>
    <cellStyle name="Normal 55 3 5 3 3" xfId="52171"/>
    <cellStyle name="Normal 55 3 5 4" xfId="23683"/>
    <cellStyle name="Normal 55 3 5 5" xfId="43449"/>
    <cellStyle name="Normal 55 3 6" xfId="5170"/>
    <cellStyle name="Normal 55 3 6 2" xfId="14910"/>
    <cellStyle name="Normal 55 3 6 2 2" xfId="34423"/>
    <cellStyle name="Normal 55 3 6 2 3" xfId="54316"/>
    <cellStyle name="Normal 55 3 6 3" xfId="26992"/>
    <cellStyle name="Normal 55 3 6 4" xfId="46878"/>
    <cellStyle name="Normal 55 3 7" xfId="10496"/>
    <cellStyle name="Normal 55 3 7 2" xfId="30011"/>
    <cellStyle name="Normal 55 3 7 3" xfId="49904"/>
    <cellStyle name="Normal 55 3 8" xfId="20217"/>
    <cellStyle name="Normal 55 3 9" xfId="39859"/>
    <cellStyle name="Normal 55 4" xfId="1259"/>
    <cellStyle name="Normal 55 4 2" xfId="3631"/>
    <cellStyle name="Normal 55 4 2 2" xfId="9068"/>
    <cellStyle name="Normal 55 4 2 2 2" xfId="18791"/>
    <cellStyle name="Normal 55 4 2 2 2 2" xfId="38304"/>
    <cellStyle name="Normal 55 4 2 2 2 3" xfId="58197"/>
    <cellStyle name="Normal 55 4 2 2 3" xfId="26171"/>
    <cellStyle name="Normal 55 4 2 2 4" xfId="45942"/>
    <cellStyle name="Normal 55 4 2 3" xfId="13485"/>
    <cellStyle name="Normal 55 4 2 3 2" xfId="32999"/>
    <cellStyle name="Normal 55 4 2 3 3" xfId="52892"/>
    <cellStyle name="Normal 55 4 2 4" xfId="24404"/>
    <cellStyle name="Normal 55 4 2 5" xfId="44170"/>
    <cellStyle name="Normal 55 4 3" xfId="7420"/>
    <cellStyle name="Normal 55 4 3 2" xfId="17143"/>
    <cellStyle name="Normal 55 4 3 2 2" xfId="36656"/>
    <cellStyle name="Normal 55 4 3 2 3" xfId="56549"/>
    <cellStyle name="Normal 55 4 3 3" xfId="25772"/>
    <cellStyle name="Normal 55 4 3 4" xfId="45541"/>
    <cellStyle name="Normal 55 4 4" xfId="5358"/>
    <cellStyle name="Normal 55 4 4 2" xfId="15095"/>
    <cellStyle name="Normal 55 4 4 2 2" xfId="34608"/>
    <cellStyle name="Normal 55 4 4 2 3" xfId="54501"/>
    <cellStyle name="Normal 55 4 4 3" xfId="27178"/>
    <cellStyle name="Normal 55 4 4 4" xfId="47066"/>
    <cellStyle name="Normal 55 4 5" xfId="11217"/>
    <cellStyle name="Normal 55 4 5 2" xfId="30732"/>
    <cellStyle name="Normal 55 4 5 3" xfId="50625"/>
    <cellStyle name="Normal 55 4 6" xfId="20938"/>
    <cellStyle name="Normal 55 4 7" xfId="40593"/>
    <cellStyle name="Normal 55 5" xfId="708"/>
    <cellStyle name="Normal 55 5 2" xfId="3093"/>
    <cellStyle name="Normal 55 5 2 2" xfId="8530"/>
    <cellStyle name="Normal 55 5 2 2 2" xfId="18253"/>
    <cellStyle name="Normal 55 5 2 2 2 2" xfId="37766"/>
    <cellStyle name="Normal 55 5 2 2 2 3" xfId="57659"/>
    <cellStyle name="Normal 55 5 2 2 3" xfId="22724"/>
    <cellStyle name="Normal 55 5 2 2 4" xfId="42488"/>
    <cellStyle name="Normal 55 5 2 3" xfId="12947"/>
    <cellStyle name="Normal 55 5 2 3 2" xfId="32461"/>
    <cellStyle name="Normal 55 5 2 3 3" xfId="52354"/>
    <cellStyle name="Normal 55 5 2 4" xfId="23866"/>
    <cellStyle name="Normal 55 5 2 5" xfId="43632"/>
    <cellStyle name="Normal 55 5 3" xfId="6960"/>
    <cellStyle name="Normal 55 5 3 2" xfId="16696"/>
    <cellStyle name="Normal 55 5 3 2 2" xfId="36209"/>
    <cellStyle name="Normal 55 5 3 2 3" xfId="56102"/>
    <cellStyle name="Normal 55 5 3 3" xfId="25994"/>
    <cellStyle name="Normal 55 5 3 4" xfId="45764"/>
    <cellStyle name="Normal 55 5 4" xfId="5893"/>
    <cellStyle name="Normal 55 5 4 2" xfId="15630"/>
    <cellStyle name="Normal 55 5 4 2 2" xfId="35143"/>
    <cellStyle name="Normal 55 5 4 2 3" xfId="55036"/>
    <cellStyle name="Normal 55 5 4 3" xfId="27713"/>
    <cellStyle name="Normal 55 5 4 4" xfId="47601"/>
    <cellStyle name="Normal 55 5 5" xfId="10679"/>
    <cellStyle name="Normal 55 5 5 2" xfId="30194"/>
    <cellStyle name="Normal 55 5 5 3" xfId="50087"/>
    <cellStyle name="Normal 55 5 6" xfId="20400"/>
    <cellStyle name="Normal 55 5 7" xfId="40042"/>
    <cellStyle name="Normal 55 6" xfId="1856"/>
    <cellStyle name="Normal 55 6 2" xfId="4167"/>
    <cellStyle name="Normal 55 6 2 2" xfId="9603"/>
    <cellStyle name="Normal 55 6 2 2 2" xfId="19326"/>
    <cellStyle name="Normal 55 6 2 2 2 2" xfId="38839"/>
    <cellStyle name="Normal 55 6 2 2 2 3" xfId="58732"/>
    <cellStyle name="Normal 55 6 2 2 3" xfId="29052"/>
    <cellStyle name="Normal 55 6 2 2 4" xfId="48940"/>
    <cellStyle name="Normal 55 6 2 3" xfId="14020"/>
    <cellStyle name="Normal 55 6 2 3 2" xfId="33534"/>
    <cellStyle name="Normal 55 6 2 3 3" xfId="53427"/>
    <cellStyle name="Normal 55 6 2 4" xfId="24939"/>
    <cellStyle name="Normal 55 6 2 5" xfId="44706"/>
    <cellStyle name="Normal 55 6 3" xfId="6428"/>
    <cellStyle name="Normal 55 6 3 2" xfId="16165"/>
    <cellStyle name="Normal 55 6 3 2 2" xfId="35678"/>
    <cellStyle name="Normal 55 6 3 2 3" xfId="55571"/>
    <cellStyle name="Normal 55 6 3 3" xfId="28248"/>
    <cellStyle name="Normal 55 6 3 4" xfId="48136"/>
    <cellStyle name="Normal 55 6 4" xfId="11752"/>
    <cellStyle name="Normal 55 6 4 2" xfId="31267"/>
    <cellStyle name="Normal 55 6 4 3" xfId="51160"/>
    <cellStyle name="Normal 55 6 5" xfId="21473"/>
    <cellStyle name="Normal 55 6 6" xfId="41190"/>
    <cellStyle name="Normal 55 7" xfId="2419"/>
    <cellStyle name="Normal 55 7 2" xfId="7856"/>
    <cellStyle name="Normal 55 7 2 2" xfId="17579"/>
    <cellStyle name="Normal 55 7 2 2 2" xfId="37092"/>
    <cellStyle name="Normal 55 7 2 2 3" xfId="56985"/>
    <cellStyle name="Normal 55 7 2 3" xfId="25973"/>
    <cellStyle name="Normal 55 7 2 4" xfId="45743"/>
    <cellStyle name="Normal 55 7 3" xfId="12273"/>
    <cellStyle name="Normal 55 7 3 2" xfId="31787"/>
    <cellStyle name="Normal 55 7 3 3" xfId="51680"/>
    <cellStyle name="Normal 55 7 4" xfId="23192"/>
    <cellStyle name="Normal 55 7 5" xfId="42958"/>
    <cellStyle name="Normal 55 8" xfId="2558"/>
    <cellStyle name="Normal 55 8 2" xfId="7995"/>
    <cellStyle name="Normal 55 8 2 2" xfId="17718"/>
    <cellStyle name="Normal 55 8 2 2 2" xfId="37231"/>
    <cellStyle name="Normal 55 8 2 2 3" xfId="57124"/>
    <cellStyle name="Normal 55 8 2 3" xfId="22544"/>
    <cellStyle name="Normal 55 8 2 4" xfId="42307"/>
    <cellStyle name="Normal 55 8 3" xfId="12412"/>
    <cellStyle name="Normal 55 8 3 2" xfId="31926"/>
    <cellStyle name="Normal 55 8 3 3" xfId="51819"/>
    <cellStyle name="Normal 55 8 4" xfId="23331"/>
    <cellStyle name="Normal 55 8 5" xfId="43097"/>
    <cellStyle name="Normal 55 9" xfId="4776"/>
    <cellStyle name="Normal 55 9 2" xfId="14558"/>
    <cellStyle name="Normal 55 9 2 2" xfId="34071"/>
    <cellStyle name="Normal 55 9 2 3" xfId="53964"/>
    <cellStyle name="Normal 55 9 3" xfId="26640"/>
    <cellStyle name="Normal 55 9 4" xfId="46484"/>
    <cellStyle name="Normal 56" xfId="132"/>
    <cellStyle name="Normal 56 10" xfId="10145"/>
    <cellStyle name="Normal 56 10 2" xfId="29660"/>
    <cellStyle name="Normal 56 10 3" xfId="49553"/>
    <cellStyle name="Normal 56 11" xfId="19866"/>
    <cellStyle name="Normal 56 12" xfId="39466"/>
    <cellStyle name="Normal 56 2" xfId="350"/>
    <cellStyle name="Normal 56 2 2" xfId="1436"/>
    <cellStyle name="Normal 56 2 2 2" xfId="3808"/>
    <cellStyle name="Normal 56 2 2 2 2" xfId="9245"/>
    <cellStyle name="Normal 56 2 2 2 2 2" xfId="18968"/>
    <cellStyle name="Normal 56 2 2 2 2 2 2" xfId="38481"/>
    <cellStyle name="Normal 56 2 2 2 2 2 3" xfId="58374"/>
    <cellStyle name="Normal 56 2 2 2 2 3" xfId="22377"/>
    <cellStyle name="Normal 56 2 2 2 2 4" xfId="42139"/>
    <cellStyle name="Normal 56 2 2 2 3" xfId="13662"/>
    <cellStyle name="Normal 56 2 2 2 3 2" xfId="33176"/>
    <cellStyle name="Normal 56 2 2 2 3 3" xfId="53069"/>
    <cellStyle name="Normal 56 2 2 2 4" xfId="24581"/>
    <cellStyle name="Normal 56 2 2 2 5" xfId="44347"/>
    <cellStyle name="Normal 56 2 2 3" xfId="7568"/>
    <cellStyle name="Normal 56 2 2 3 2" xfId="17291"/>
    <cellStyle name="Normal 56 2 2 3 2 2" xfId="36804"/>
    <cellStyle name="Normal 56 2 2 3 2 3" xfId="56697"/>
    <cellStyle name="Normal 56 2 2 3 3" xfId="25644"/>
    <cellStyle name="Normal 56 2 2 3 4" xfId="45413"/>
    <cellStyle name="Normal 56 2 2 4" xfId="5535"/>
    <cellStyle name="Normal 56 2 2 4 2" xfId="15272"/>
    <cellStyle name="Normal 56 2 2 4 2 2" xfId="34785"/>
    <cellStyle name="Normal 56 2 2 4 2 3" xfId="54678"/>
    <cellStyle name="Normal 56 2 2 4 3" xfId="27355"/>
    <cellStyle name="Normal 56 2 2 4 4" xfId="47243"/>
    <cellStyle name="Normal 56 2 2 5" xfId="11394"/>
    <cellStyle name="Normal 56 2 2 5 2" xfId="30909"/>
    <cellStyle name="Normal 56 2 2 5 3" xfId="50802"/>
    <cellStyle name="Normal 56 2 2 6" xfId="21115"/>
    <cellStyle name="Normal 56 2 2 7" xfId="40770"/>
    <cellStyle name="Normal 56 2 3" xfId="885"/>
    <cellStyle name="Normal 56 2 3 2" xfId="3270"/>
    <cellStyle name="Normal 56 2 3 2 2" xfId="8707"/>
    <cellStyle name="Normal 56 2 3 2 2 2" xfId="18430"/>
    <cellStyle name="Normal 56 2 3 2 2 2 2" xfId="37943"/>
    <cellStyle name="Normal 56 2 3 2 2 2 3" xfId="57836"/>
    <cellStyle name="Normal 56 2 3 2 2 3" xfId="22504"/>
    <cellStyle name="Normal 56 2 3 2 2 4" xfId="42267"/>
    <cellStyle name="Normal 56 2 3 2 3" xfId="13124"/>
    <cellStyle name="Normal 56 2 3 2 3 2" xfId="32638"/>
    <cellStyle name="Normal 56 2 3 2 3 3" xfId="52531"/>
    <cellStyle name="Normal 56 2 3 2 4" xfId="24043"/>
    <cellStyle name="Normal 56 2 3 2 5" xfId="43809"/>
    <cellStyle name="Normal 56 2 3 3" xfId="7108"/>
    <cellStyle name="Normal 56 2 3 3 2" xfId="16844"/>
    <cellStyle name="Normal 56 2 3 3 2 2" xfId="36357"/>
    <cellStyle name="Normal 56 2 3 3 2 3" xfId="56250"/>
    <cellStyle name="Normal 56 2 3 3 3" xfId="22801"/>
    <cellStyle name="Normal 56 2 3 3 4" xfId="42565"/>
    <cellStyle name="Normal 56 2 3 4" xfId="6070"/>
    <cellStyle name="Normal 56 2 3 4 2" xfId="15807"/>
    <cellStyle name="Normal 56 2 3 4 2 2" xfId="35320"/>
    <cellStyle name="Normal 56 2 3 4 2 3" xfId="55213"/>
    <cellStyle name="Normal 56 2 3 4 3" xfId="27890"/>
    <cellStyle name="Normal 56 2 3 4 4" xfId="47778"/>
    <cellStyle name="Normal 56 2 3 5" xfId="10856"/>
    <cellStyle name="Normal 56 2 3 5 2" xfId="30371"/>
    <cellStyle name="Normal 56 2 3 5 3" xfId="50264"/>
    <cellStyle name="Normal 56 2 3 6" xfId="20577"/>
    <cellStyle name="Normal 56 2 3 7" xfId="40219"/>
    <cellStyle name="Normal 56 2 4" xfId="2075"/>
    <cellStyle name="Normal 56 2 4 2" xfId="4344"/>
    <cellStyle name="Normal 56 2 4 2 2" xfId="9780"/>
    <cellStyle name="Normal 56 2 4 2 2 2" xfId="19503"/>
    <cellStyle name="Normal 56 2 4 2 2 2 2" xfId="39016"/>
    <cellStyle name="Normal 56 2 4 2 2 2 3" xfId="58909"/>
    <cellStyle name="Normal 56 2 4 2 2 3" xfId="29229"/>
    <cellStyle name="Normal 56 2 4 2 2 4" xfId="49117"/>
    <cellStyle name="Normal 56 2 4 2 3" xfId="14197"/>
    <cellStyle name="Normal 56 2 4 2 3 2" xfId="33711"/>
    <cellStyle name="Normal 56 2 4 2 3 3" xfId="53604"/>
    <cellStyle name="Normal 56 2 4 2 4" xfId="25116"/>
    <cellStyle name="Normal 56 2 4 2 5" xfId="44883"/>
    <cellStyle name="Normal 56 2 4 3" xfId="6605"/>
    <cellStyle name="Normal 56 2 4 3 2" xfId="16342"/>
    <cellStyle name="Normal 56 2 4 3 2 2" xfId="35855"/>
    <cellStyle name="Normal 56 2 4 3 2 3" xfId="55748"/>
    <cellStyle name="Normal 56 2 4 3 3" xfId="28425"/>
    <cellStyle name="Normal 56 2 4 3 4" xfId="48313"/>
    <cellStyle name="Normal 56 2 4 4" xfId="11929"/>
    <cellStyle name="Normal 56 2 4 4 2" xfId="31444"/>
    <cellStyle name="Normal 56 2 4 4 3" xfId="51337"/>
    <cellStyle name="Normal 56 2 4 5" xfId="21650"/>
    <cellStyle name="Normal 56 2 4 6" xfId="41409"/>
    <cellStyle name="Normal 56 2 5" xfId="2735"/>
    <cellStyle name="Normal 56 2 5 2" xfId="8172"/>
    <cellStyle name="Normal 56 2 5 2 2" xfId="17895"/>
    <cellStyle name="Normal 56 2 5 2 2 2" xfId="37408"/>
    <cellStyle name="Normal 56 2 5 2 2 3" xfId="57301"/>
    <cellStyle name="Normal 56 2 5 2 3" xfId="21977"/>
    <cellStyle name="Normal 56 2 5 2 4" xfId="41736"/>
    <cellStyle name="Normal 56 2 5 3" xfId="12589"/>
    <cellStyle name="Normal 56 2 5 3 2" xfId="32103"/>
    <cellStyle name="Normal 56 2 5 3 3" xfId="51996"/>
    <cellStyle name="Normal 56 2 5 4" xfId="23508"/>
    <cellStyle name="Normal 56 2 5 5" xfId="43274"/>
    <cellStyle name="Normal 56 2 6" xfId="4995"/>
    <cellStyle name="Normal 56 2 6 2" xfId="14735"/>
    <cellStyle name="Normal 56 2 6 2 2" xfId="34248"/>
    <cellStyle name="Normal 56 2 6 2 3" xfId="54141"/>
    <cellStyle name="Normal 56 2 6 3" xfId="26817"/>
    <cellStyle name="Normal 56 2 6 4" xfId="46703"/>
    <cellStyle name="Normal 56 2 7" xfId="10321"/>
    <cellStyle name="Normal 56 2 7 2" xfId="29836"/>
    <cellStyle name="Normal 56 2 7 3" xfId="49729"/>
    <cellStyle name="Normal 56 2 8" xfId="20042"/>
    <cellStyle name="Normal 56 2 9" xfId="39684"/>
    <cellStyle name="Normal 56 3" xfId="526"/>
    <cellStyle name="Normal 56 3 2" xfId="1612"/>
    <cellStyle name="Normal 56 3 2 2" xfId="3984"/>
    <cellStyle name="Normal 56 3 2 2 2" xfId="9421"/>
    <cellStyle name="Normal 56 3 2 2 2 2" xfId="19144"/>
    <cellStyle name="Normal 56 3 2 2 2 2 2" xfId="38657"/>
    <cellStyle name="Normal 56 3 2 2 2 2 3" xfId="58550"/>
    <cellStyle name="Normal 56 3 2 2 2 3" xfId="25430"/>
    <cellStyle name="Normal 56 3 2 2 2 4" xfId="45197"/>
    <cellStyle name="Normal 56 3 2 2 3" xfId="13838"/>
    <cellStyle name="Normal 56 3 2 2 3 2" xfId="33352"/>
    <cellStyle name="Normal 56 3 2 2 3 3" xfId="53245"/>
    <cellStyle name="Normal 56 3 2 2 4" xfId="24757"/>
    <cellStyle name="Normal 56 3 2 2 5" xfId="44523"/>
    <cellStyle name="Normal 56 3 2 3" xfId="7715"/>
    <cellStyle name="Normal 56 3 2 3 2" xfId="17438"/>
    <cellStyle name="Normal 56 3 2 3 2 2" xfId="36951"/>
    <cellStyle name="Normal 56 3 2 3 2 3" xfId="56844"/>
    <cellStyle name="Normal 56 3 2 3 3" xfId="22460"/>
    <cellStyle name="Normal 56 3 2 3 4" xfId="42222"/>
    <cellStyle name="Normal 56 3 2 4" xfId="5711"/>
    <cellStyle name="Normal 56 3 2 4 2" xfId="15448"/>
    <cellStyle name="Normal 56 3 2 4 2 2" xfId="34961"/>
    <cellStyle name="Normal 56 3 2 4 2 3" xfId="54854"/>
    <cellStyle name="Normal 56 3 2 4 3" xfId="27531"/>
    <cellStyle name="Normal 56 3 2 4 4" xfId="47419"/>
    <cellStyle name="Normal 56 3 2 5" xfId="11570"/>
    <cellStyle name="Normal 56 3 2 5 2" xfId="31085"/>
    <cellStyle name="Normal 56 3 2 5 3" xfId="50978"/>
    <cellStyle name="Normal 56 3 2 6" xfId="21291"/>
    <cellStyle name="Normal 56 3 2 7" xfId="40946"/>
    <cellStyle name="Normal 56 3 3" xfId="1061"/>
    <cellStyle name="Normal 56 3 3 2" xfId="3446"/>
    <cellStyle name="Normal 56 3 3 2 2" xfId="8883"/>
    <cellStyle name="Normal 56 3 3 2 2 2" xfId="18606"/>
    <cellStyle name="Normal 56 3 3 2 2 2 2" xfId="38119"/>
    <cellStyle name="Normal 56 3 3 2 2 2 3" xfId="58012"/>
    <cellStyle name="Normal 56 3 3 2 2 3" xfId="22712"/>
    <cellStyle name="Normal 56 3 3 2 2 4" xfId="42476"/>
    <cellStyle name="Normal 56 3 3 2 3" xfId="13300"/>
    <cellStyle name="Normal 56 3 3 2 3 2" xfId="32814"/>
    <cellStyle name="Normal 56 3 3 2 3 3" xfId="52707"/>
    <cellStyle name="Normal 56 3 3 2 4" xfId="24219"/>
    <cellStyle name="Normal 56 3 3 2 5" xfId="43985"/>
    <cellStyle name="Normal 56 3 3 3" xfId="7255"/>
    <cellStyle name="Normal 56 3 3 3 2" xfId="16991"/>
    <cellStyle name="Normal 56 3 3 3 2 2" xfId="36504"/>
    <cellStyle name="Normal 56 3 3 3 2 3" xfId="56397"/>
    <cellStyle name="Normal 56 3 3 3 3" xfId="25763"/>
    <cellStyle name="Normal 56 3 3 3 4" xfId="45532"/>
    <cellStyle name="Normal 56 3 3 4" xfId="6246"/>
    <cellStyle name="Normal 56 3 3 4 2" xfId="15983"/>
    <cellStyle name="Normal 56 3 3 4 2 2" xfId="35496"/>
    <cellStyle name="Normal 56 3 3 4 2 3" xfId="55389"/>
    <cellStyle name="Normal 56 3 3 4 3" xfId="28066"/>
    <cellStyle name="Normal 56 3 3 4 4" xfId="47954"/>
    <cellStyle name="Normal 56 3 3 5" xfId="11032"/>
    <cellStyle name="Normal 56 3 3 5 2" xfId="30547"/>
    <cellStyle name="Normal 56 3 3 5 3" xfId="50440"/>
    <cellStyle name="Normal 56 3 3 6" xfId="20753"/>
    <cellStyle name="Normal 56 3 3 7" xfId="40395"/>
    <cellStyle name="Normal 56 3 4" xfId="2251"/>
    <cellStyle name="Normal 56 3 4 2" xfId="4520"/>
    <cellStyle name="Normal 56 3 4 2 2" xfId="9956"/>
    <cellStyle name="Normal 56 3 4 2 2 2" xfId="19679"/>
    <cellStyle name="Normal 56 3 4 2 2 2 2" xfId="39192"/>
    <cellStyle name="Normal 56 3 4 2 2 2 3" xfId="59085"/>
    <cellStyle name="Normal 56 3 4 2 2 3" xfId="29405"/>
    <cellStyle name="Normal 56 3 4 2 2 4" xfId="49293"/>
    <cellStyle name="Normal 56 3 4 2 3" xfId="14373"/>
    <cellStyle name="Normal 56 3 4 2 3 2" xfId="33887"/>
    <cellStyle name="Normal 56 3 4 2 3 3" xfId="53780"/>
    <cellStyle name="Normal 56 3 4 2 4" xfId="25292"/>
    <cellStyle name="Normal 56 3 4 2 5" xfId="45059"/>
    <cellStyle name="Normal 56 3 4 3" xfId="6781"/>
    <cellStyle name="Normal 56 3 4 3 2" xfId="16518"/>
    <cellStyle name="Normal 56 3 4 3 2 2" xfId="36031"/>
    <cellStyle name="Normal 56 3 4 3 2 3" xfId="55924"/>
    <cellStyle name="Normal 56 3 4 3 3" xfId="28601"/>
    <cellStyle name="Normal 56 3 4 3 4" xfId="48489"/>
    <cellStyle name="Normal 56 3 4 4" xfId="12105"/>
    <cellStyle name="Normal 56 3 4 4 2" xfId="31620"/>
    <cellStyle name="Normal 56 3 4 4 3" xfId="51513"/>
    <cellStyle name="Normal 56 3 4 5" xfId="21826"/>
    <cellStyle name="Normal 56 3 4 6" xfId="41585"/>
    <cellStyle name="Normal 56 3 5" xfId="2911"/>
    <cellStyle name="Normal 56 3 5 2" xfId="8348"/>
    <cellStyle name="Normal 56 3 5 2 2" xfId="18071"/>
    <cellStyle name="Normal 56 3 5 2 2 2" xfId="37584"/>
    <cellStyle name="Normal 56 3 5 2 2 3" xfId="57477"/>
    <cellStyle name="Normal 56 3 5 2 3" xfId="21985"/>
    <cellStyle name="Normal 56 3 5 2 4" xfId="41744"/>
    <cellStyle name="Normal 56 3 5 3" xfId="12765"/>
    <cellStyle name="Normal 56 3 5 3 2" xfId="32279"/>
    <cellStyle name="Normal 56 3 5 3 3" xfId="52172"/>
    <cellStyle name="Normal 56 3 5 4" xfId="23684"/>
    <cellStyle name="Normal 56 3 5 5" xfId="43450"/>
    <cellStyle name="Normal 56 3 6" xfId="5171"/>
    <cellStyle name="Normal 56 3 6 2" xfId="14911"/>
    <cellStyle name="Normal 56 3 6 2 2" xfId="34424"/>
    <cellStyle name="Normal 56 3 6 2 3" xfId="54317"/>
    <cellStyle name="Normal 56 3 6 3" xfId="26993"/>
    <cellStyle name="Normal 56 3 6 4" xfId="46879"/>
    <cellStyle name="Normal 56 3 7" xfId="10497"/>
    <cellStyle name="Normal 56 3 7 2" xfId="30012"/>
    <cellStyle name="Normal 56 3 7 3" xfId="49905"/>
    <cellStyle name="Normal 56 3 8" xfId="20218"/>
    <cellStyle name="Normal 56 3 9" xfId="39860"/>
    <cellStyle name="Normal 56 4" xfId="1260"/>
    <cellStyle name="Normal 56 4 2" xfId="3632"/>
    <cellStyle name="Normal 56 4 2 2" xfId="9069"/>
    <cellStyle name="Normal 56 4 2 2 2" xfId="18792"/>
    <cellStyle name="Normal 56 4 2 2 2 2" xfId="38305"/>
    <cellStyle name="Normal 56 4 2 2 2 3" xfId="58198"/>
    <cellStyle name="Normal 56 4 2 2 3" xfId="22025"/>
    <cellStyle name="Normal 56 4 2 2 4" xfId="41785"/>
    <cellStyle name="Normal 56 4 2 3" xfId="13486"/>
    <cellStyle name="Normal 56 4 2 3 2" xfId="33000"/>
    <cellStyle name="Normal 56 4 2 3 3" xfId="52893"/>
    <cellStyle name="Normal 56 4 2 4" xfId="24405"/>
    <cellStyle name="Normal 56 4 2 5" xfId="44171"/>
    <cellStyle name="Normal 56 4 3" xfId="7421"/>
    <cellStyle name="Normal 56 4 3 2" xfId="17144"/>
    <cellStyle name="Normal 56 4 3 2 2" xfId="36657"/>
    <cellStyle name="Normal 56 4 3 2 3" xfId="56550"/>
    <cellStyle name="Normal 56 4 3 3" xfId="26460"/>
    <cellStyle name="Normal 56 4 3 4" xfId="46233"/>
    <cellStyle name="Normal 56 4 4" xfId="5359"/>
    <cellStyle name="Normal 56 4 4 2" xfId="15096"/>
    <cellStyle name="Normal 56 4 4 2 2" xfId="34609"/>
    <cellStyle name="Normal 56 4 4 2 3" xfId="54502"/>
    <cellStyle name="Normal 56 4 4 3" xfId="27179"/>
    <cellStyle name="Normal 56 4 4 4" xfId="47067"/>
    <cellStyle name="Normal 56 4 5" xfId="11218"/>
    <cellStyle name="Normal 56 4 5 2" xfId="30733"/>
    <cellStyle name="Normal 56 4 5 3" xfId="50626"/>
    <cellStyle name="Normal 56 4 6" xfId="20939"/>
    <cellStyle name="Normal 56 4 7" xfId="40594"/>
    <cellStyle name="Normal 56 5" xfId="709"/>
    <cellStyle name="Normal 56 5 2" xfId="3094"/>
    <cellStyle name="Normal 56 5 2 2" xfId="8531"/>
    <cellStyle name="Normal 56 5 2 2 2" xfId="18254"/>
    <cellStyle name="Normal 56 5 2 2 2 2" xfId="37767"/>
    <cellStyle name="Normal 56 5 2 2 2 3" xfId="57660"/>
    <cellStyle name="Normal 56 5 2 2 3" xfId="22689"/>
    <cellStyle name="Normal 56 5 2 2 4" xfId="42453"/>
    <cellStyle name="Normal 56 5 2 3" xfId="12948"/>
    <cellStyle name="Normal 56 5 2 3 2" xfId="32462"/>
    <cellStyle name="Normal 56 5 2 3 3" xfId="52355"/>
    <cellStyle name="Normal 56 5 2 4" xfId="23867"/>
    <cellStyle name="Normal 56 5 2 5" xfId="43633"/>
    <cellStyle name="Normal 56 5 3" xfId="6961"/>
    <cellStyle name="Normal 56 5 3 2" xfId="16697"/>
    <cellStyle name="Normal 56 5 3 2 2" xfId="36210"/>
    <cellStyle name="Normal 56 5 3 2 3" xfId="56103"/>
    <cellStyle name="Normal 56 5 3 3" xfId="26503"/>
    <cellStyle name="Normal 56 5 3 4" xfId="46276"/>
    <cellStyle name="Normal 56 5 4" xfId="5894"/>
    <cellStyle name="Normal 56 5 4 2" xfId="15631"/>
    <cellStyle name="Normal 56 5 4 2 2" xfId="35144"/>
    <cellStyle name="Normal 56 5 4 2 3" xfId="55037"/>
    <cellStyle name="Normal 56 5 4 3" xfId="27714"/>
    <cellStyle name="Normal 56 5 4 4" xfId="47602"/>
    <cellStyle name="Normal 56 5 5" xfId="10680"/>
    <cellStyle name="Normal 56 5 5 2" xfId="30195"/>
    <cellStyle name="Normal 56 5 5 3" xfId="50088"/>
    <cellStyle name="Normal 56 5 6" xfId="20401"/>
    <cellStyle name="Normal 56 5 7" xfId="40043"/>
    <cellStyle name="Normal 56 6" xfId="1857"/>
    <cellStyle name="Normal 56 6 2" xfId="4168"/>
    <cellStyle name="Normal 56 6 2 2" xfId="9604"/>
    <cellStyle name="Normal 56 6 2 2 2" xfId="19327"/>
    <cellStyle name="Normal 56 6 2 2 2 2" xfId="38840"/>
    <cellStyle name="Normal 56 6 2 2 2 3" xfId="58733"/>
    <cellStyle name="Normal 56 6 2 2 3" xfId="29053"/>
    <cellStyle name="Normal 56 6 2 2 4" xfId="48941"/>
    <cellStyle name="Normal 56 6 2 3" xfId="14021"/>
    <cellStyle name="Normal 56 6 2 3 2" xfId="33535"/>
    <cellStyle name="Normal 56 6 2 3 3" xfId="53428"/>
    <cellStyle name="Normal 56 6 2 4" xfId="24940"/>
    <cellStyle name="Normal 56 6 2 5" xfId="44707"/>
    <cellStyle name="Normal 56 6 3" xfId="6429"/>
    <cellStyle name="Normal 56 6 3 2" xfId="16166"/>
    <cellStyle name="Normal 56 6 3 2 2" xfId="35679"/>
    <cellStyle name="Normal 56 6 3 2 3" xfId="55572"/>
    <cellStyle name="Normal 56 6 3 3" xfId="28249"/>
    <cellStyle name="Normal 56 6 3 4" xfId="48137"/>
    <cellStyle name="Normal 56 6 4" xfId="11753"/>
    <cellStyle name="Normal 56 6 4 2" xfId="31268"/>
    <cellStyle name="Normal 56 6 4 3" xfId="51161"/>
    <cellStyle name="Normal 56 6 5" xfId="21474"/>
    <cellStyle name="Normal 56 6 6" xfId="41191"/>
    <cellStyle name="Normal 56 7" xfId="2420"/>
    <cellStyle name="Normal 56 7 2" xfId="7857"/>
    <cellStyle name="Normal 56 7 2 2" xfId="17580"/>
    <cellStyle name="Normal 56 7 2 2 2" xfId="37093"/>
    <cellStyle name="Normal 56 7 2 2 3" xfId="56986"/>
    <cellStyle name="Normal 56 7 2 3" xfId="22070"/>
    <cellStyle name="Normal 56 7 2 4" xfId="41830"/>
    <cellStyle name="Normal 56 7 3" xfId="12274"/>
    <cellStyle name="Normal 56 7 3 2" xfId="31788"/>
    <cellStyle name="Normal 56 7 3 3" xfId="51681"/>
    <cellStyle name="Normal 56 7 4" xfId="23193"/>
    <cellStyle name="Normal 56 7 5" xfId="42959"/>
    <cellStyle name="Normal 56 8" xfId="2559"/>
    <cellStyle name="Normal 56 8 2" xfId="7996"/>
    <cellStyle name="Normal 56 8 2 2" xfId="17719"/>
    <cellStyle name="Normal 56 8 2 2 2" xfId="37232"/>
    <cellStyle name="Normal 56 8 2 2 3" xfId="57125"/>
    <cellStyle name="Normal 56 8 2 3" xfId="23020"/>
    <cellStyle name="Normal 56 8 2 4" xfId="42785"/>
    <cellStyle name="Normal 56 8 3" xfId="12413"/>
    <cellStyle name="Normal 56 8 3 2" xfId="31927"/>
    <cellStyle name="Normal 56 8 3 3" xfId="51820"/>
    <cellStyle name="Normal 56 8 4" xfId="23332"/>
    <cellStyle name="Normal 56 8 5" xfId="43098"/>
    <cellStyle name="Normal 56 9" xfId="4777"/>
    <cellStyle name="Normal 56 9 2" xfId="14559"/>
    <cellStyle name="Normal 56 9 2 2" xfId="34072"/>
    <cellStyle name="Normal 56 9 2 3" xfId="53965"/>
    <cellStyle name="Normal 56 9 3" xfId="26641"/>
    <cellStyle name="Normal 56 9 4" xfId="46485"/>
    <cellStyle name="Normal 57" xfId="133"/>
    <cellStyle name="Normal 57 10" xfId="10146"/>
    <cellStyle name="Normal 57 10 2" xfId="29661"/>
    <cellStyle name="Normal 57 10 3" xfId="49554"/>
    <cellStyle name="Normal 57 11" xfId="19867"/>
    <cellStyle name="Normal 57 12" xfId="39467"/>
    <cellStyle name="Normal 57 2" xfId="351"/>
    <cellStyle name="Normal 57 2 2" xfId="1437"/>
    <cellStyle name="Normal 57 2 2 2" xfId="3809"/>
    <cellStyle name="Normal 57 2 2 2 2" xfId="9246"/>
    <cellStyle name="Normal 57 2 2 2 2 2" xfId="18969"/>
    <cellStyle name="Normal 57 2 2 2 2 2 2" xfId="38482"/>
    <cellStyle name="Normal 57 2 2 2 2 2 3" xfId="58375"/>
    <cellStyle name="Normal 57 2 2 2 2 3" xfId="22787"/>
    <cellStyle name="Normal 57 2 2 2 2 4" xfId="42551"/>
    <cellStyle name="Normal 57 2 2 2 3" xfId="13663"/>
    <cellStyle name="Normal 57 2 2 2 3 2" xfId="33177"/>
    <cellStyle name="Normal 57 2 2 2 3 3" xfId="53070"/>
    <cellStyle name="Normal 57 2 2 2 4" xfId="24582"/>
    <cellStyle name="Normal 57 2 2 2 5" xfId="44348"/>
    <cellStyle name="Normal 57 2 2 3" xfId="7569"/>
    <cellStyle name="Normal 57 2 2 3 2" xfId="17292"/>
    <cellStyle name="Normal 57 2 2 3 2 2" xfId="36805"/>
    <cellStyle name="Normal 57 2 2 3 2 3" xfId="56698"/>
    <cellStyle name="Normal 57 2 2 3 3" xfId="22238"/>
    <cellStyle name="Normal 57 2 2 3 4" xfId="41998"/>
    <cellStyle name="Normal 57 2 2 4" xfId="5536"/>
    <cellStyle name="Normal 57 2 2 4 2" xfId="15273"/>
    <cellStyle name="Normal 57 2 2 4 2 2" xfId="34786"/>
    <cellStyle name="Normal 57 2 2 4 2 3" xfId="54679"/>
    <cellStyle name="Normal 57 2 2 4 3" xfId="27356"/>
    <cellStyle name="Normal 57 2 2 4 4" xfId="47244"/>
    <cellStyle name="Normal 57 2 2 5" xfId="11395"/>
    <cellStyle name="Normal 57 2 2 5 2" xfId="30910"/>
    <cellStyle name="Normal 57 2 2 5 3" xfId="50803"/>
    <cellStyle name="Normal 57 2 2 6" xfId="21116"/>
    <cellStyle name="Normal 57 2 2 7" xfId="40771"/>
    <cellStyle name="Normal 57 2 3" xfId="886"/>
    <cellStyle name="Normal 57 2 3 2" xfId="3271"/>
    <cellStyle name="Normal 57 2 3 2 2" xfId="8708"/>
    <cellStyle name="Normal 57 2 3 2 2 2" xfId="18431"/>
    <cellStyle name="Normal 57 2 3 2 2 2 2" xfId="37944"/>
    <cellStyle name="Normal 57 2 3 2 2 2 3" xfId="57837"/>
    <cellStyle name="Normal 57 2 3 2 2 3" xfId="25489"/>
    <cellStyle name="Normal 57 2 3 2 2 4" xfId="45256"/>
    <cellStyle name="Normal 57 2 3 2 3" xfId="13125"/>
    <cellStyle name="Normal 57 2 3 2 3 2" xfId="32639"/>
    <cellStyle name="Normal 57 2 3 2 3 3" xfId="52532"/>
    <cellStyle name="Normal 57 2 3 2 4" xfId="24044"/>
    <cellStyle name="Normal 57 2 3 2 5" xfId="43810"/>
    <cellStyle name="Normal 57 2 3 3" xfId="7109"/>
    <cellStyle name="Normal 57 2 3 3 2" xfId="16845"/>
    <cellStyle name="Normal 57 2 3 3 2 2" xfId="36358"/>
    <cellStyle name="Normal 57 2 3 3 2 3" xfId="56251"/>
    <cellStyle name="Normal 57 2 3 3 3" xfId="22621"/>
    <cellStyle name="Normal 57 2 3 3 4" xfId="42384"/>
    <cellStyle name="Normal 57 2 3 4" xfId="6071"/>
    <cellStyle name="Normal 57 2 3 4 2" xfId="15808"/>
    <cellStyle name="Normal 57 2 3 4 2 2" xfId="35321"/>
    <cellStyle name="Normal 57 2 3 4 2 3" xfId="55214"/>
    <cellStyle name="Normal 57 2 3 4 3" xfId="27891"/>
    <cellStyle name="Normal 57 2 3 4 4" xfId="47779"/>
    <cellStyle name="Normal 57 2 3 5" xfId="10857"/>
    <cellStyle name="Normal 57 2 3 5 2" xfId="30372"/>
    <cellStyle name="Normal 57 2 3 5 3" xfId="50265"/>
    <cellStyle name="Normal 57 2 3 6" xfId="20578"/>
    <cellStyle name="Normal 57 2 3 7" xfId="40220"/>
    <cellStyle name="Normal 57 2 4" xfId="2076"/>
    <cellStyle name="Normal 57 2 4 2" xfId="4345"/>
    <cellStyle name="Normal 57 2 4 2 2" xfId="9781"/>
    <cellStyle name="Normal 57 2 4 2 2 2" xfId="19504"/>
    <cellStyle name="Normal 57 2 4 2 2 2 2" xfId="39017"/>
    <cellStyle name="Normal 57 2 4 2 2 2 3" xfId="58910"/>
    <cellStyle name="Normal 57 2 4 2 2 3" xfId="29230"/>
    <cellStyle name="Normal 57 2 4 2 2 4" xfId="49118"/>
    <cellStyle name="Normal 57 2 4 2 3" xfId="14198"/>
    <cellStyle name="Normal 57 2 4 2 3 2" xfId="33712"/>
    <cellStyle name="Normal 57 2 4 2 3 3" xfId="53605"/>
    <cellStyle name="Normal 57 2 4 2 4" xfId="25117"/>
    <cellStyle name="Normal 57 2 4 2 5" xfId="44884"/>
    <cellStyle name="Normal 57 2 4 3" xfId="6606"/>
    <cellStyle name="Normal 57 2 4 3 2" xfId="16343"/>
    <cellStyle name="Normal 57 2 4 3 2 2" xfId="35856"/>
    <cellStyle name="Normal 57 2 4 3 2 3" xfId="55749"/>
    <cellStyle name="Normal 57 2 4 3 3" xfId="28426"/>
    <cellStyle name="Normal 57 2 4 3 4" xfId="48314"/>
    <cellStyle name="Normal 57 2 4 4" xfId="11930"/>
    <cellStyle name="Normal 57 2 4 4 2" xfId="31445"/>
    <cellStyle name="Normal 57 2 4 4 3" xfId="51338"/>
    <cellStyle name="Normal 57 2 4 5" xfId="21651"/>
    <cellStyle name="Normal 57 2 4 6" xfId="41410"/>
    <cellStyle name="Normal 57 2 5" xfId="2736"/>
    <cellStyle name="Normal 57 2 5 2" xfId="8173"/>
    <cellStyle name="Normal 57 2 5 2 2" xfId="17896"/>
    <cellStyle name="Normal 57 2 5 2 2 2" xfId="37409"/>
    <cellStyle name="Normal 57 2 5 2 2 3" xfId="57302"/>
    <cellStyle name="Normal 57 2 5 2 3" xfId="22281"/>
    <cellStyle name="Normal 57 2 5 2 4" xfId="42042"/>
    <cellStyle name="Normal 57 2 5 3" xfId="12590"/>
    <cellStyle name="Normal 57 2 5 3 2" xfId="32104"/>
    <cellStyle name="Normal 57 2 5 3 3" xfId="51997"/>
    <cellStyle name="Normal 57 2 5 4" xfId="23509"/>
    <cellStyle name="Normal 57 2 5 5" xfId="43275"/>
    <cellStyle name="Normal 57 2 6" xfId="4996"/>
    <cellStyle name="Normal 57 2 6 2" xfId="14736"/>
    <cellStyle name="Normal 57 2 6 2 2" xfId="34249"/>
    <cellStyle name="Normal 57 2 6 2 3" xfId="54142"/>
    <cellStyle name="Normal 57 2 6 3" xfId="26818"/>
    <cellStyle name="Normal 57 2 6 4" xfId="46704"/>
    <cellStyle name="Normal 57 2 7" xfId="10322"/>
    <cellStyle name="Normal 57 2 7 2" xfId="29837"/>
    <cellStyle name="Normal 57 2 7 3" xfId="49730"/>
    <cellStyle name="Normal 57 2 8" xfId="20043"/>
    <cellStyle name="Normal 57 2 9" xfId="39685"/>
    <cellStyle name="Normal 57 3" xfId="527"/>
    <cellStyle name="Normal 57 3 2" xfId="1613"/>
    <cellStyle name="Normal 57 3 2 2" xfId="3985"/>
    <cellStyle name="Normal 57 3 2 2 2" xfId="9422"/>
    <cellStyle name="Normal 57 3 2 2 2 2" xfId="19145"/>
    <cellStyle name="Normal 57 3 2 2 2 2 2" xfId="38658"/>
    <cellStyle name="Normal 57 3 2 2 2 2 3" xfId="58551"/>
    <cellStyle name="Normal 57 3 2 2 2 3" xfId="23092"/>
    <cellStyle name="Normal 57 3 2 2 2 4" xfId="42857"/>
    <cellStyle name="Normal 57 3 2 2 3" xfId="13839"/>
    <cellStyle name="Normal 57 3 2 2 3 2" xfId="33353"/>
    <cellStyle name="Normal 57 3 2 2 3 3" xfId="53246"/>
    <cellStyle name="Normal 57 3 2 2 4" xfId="24758"/>
    <cellStyle name="Normal 57 3 2 2 5" xfId="44524"/>
    <cellStyle name="Normal 57 3 2 3" xfId="7716"/>
    <cellStyle name="Normal 57 3 2 3 2" xfId="17439"/>
    <cellStyle name="Normal 57 3 2 3 2 2" xfId="36952"/>
    <cellStyle name="Normal 57 3 2 3 2 3" xfId="56845"/>
    <cellStyle name="Normal 57 3 2 3 3" xfId="22866"/>
    <cellStyle name="Normal 57 3 2 3 4" xfId="42631"/>
    <cellStyle name="Normal 57 3 2 4" xfId="5712"/>
    <cellStyle name="Normal 57 3 2 4 2" xfId="15449"/>
    <cellStyle name="Normal 57 3 2 4 2 2" xfId="34962"/>
    <cellStyle name="Normal 57 3 2 4 2 3" xfId="54855"/>
    <cellStyle name="Normal 57 3 2 4 3" xfId="27532"/>
    <cellStyle name="Normal 57 3 2 4 4" xfId="47420"/>
    <cellStyle name="Normal 57 3 2 5" xfId="11571"/>
    <cellStyle name="Normal 57 3 2 5 2" xfId="31086"/>
    <cellStyle name="Normal 57 3 2 5 3" xfId="50979"/>
    <cellStyle name="Normal 57 3 2 6" xfId="21292"/>
    <cellStyle name="Normal 57 3 2 7" xfId="40947"/>
    <cellStyle name="Normal 57 3 3" xfId="1062"/>
    <cellStyle name="Normal 57 3 3 2" xfId="3447"/>
    <cellStyle name="Normal 57 3 3 2 2" xfId="8884"/>
    <cellStyle name="Normal 57 3 3 2 2 2" xfId="18607"/>
    <cellStyle name="Normal 57 3 3 2 2 2 2" xfId="38120"/>
    <cellStyle name="Normal 57 3 3 2 2 2 3" xfId="58013"/>
    <cellStyle name="Normal 57 3 3 2 2 3" xfId="25510"/>
    <cellStyle name="Normal 57 3 3 2 2 4" xfId="45277"/>
    <cellStyle name="Normal 57 3 3 2 3" xfId="13301"/>
    <cellStyle name="Normal 57 3 3 2 3 2" xfId="32815"/>
    <cellStyle name="Normal 57 3 3 2 3 3" xfId="52708"/>
    <cellStyle name="Normal 57 3 3 2 4" xfId="24220"/>
    <cellStyle name="Normal 57 3 3 2 5" xfId="43986"/>
    <cellStyle name="Normal 57 3 3 3" xfId="7256"/>
    <cellStyle name="Normal 57 3 3 3 2" xfId="16992"/>
    <cellStyle name="Normal 57 3 3 3 2 2" xfId="36505"/>
    <cellStyle name="Normal 57 3 3 3 2 3" xfId="56398"/>
    <cellStyle name="Normal 57 3 3 3 3" xfId="22139"/>
    <cellStyle name="Normal 57 3 3 3 4" xfId="41899"/>
    <cellStyle name="Normal 57 3 3 4" xfId="6247"/>
    <cellStyle name="Normal 57 3 3 4 2" xfId="15984"/>
    <cellStyle name="Normal 57 3 3 4 2 2" xfId="35497"/>
    <cellStyle name="Normal 57 3 3 4 2 3" xfId="55390"/>
    <cellStyle name="Normal 57 3 3 4 3" xfId="28067"/>
    <cellStyle name="Normal 57 3 3 4 4" xfId="47955"/>
    <cellStyle name="Normal 57 3 3 5" xfId="11033"/>
    <cellStyle name="Normal 57 3 3 5 2" xfId="30548"/>
    <cellStyle name="Normal 57 3 3 5 3" xfId="50441"/>
    <cellStyle name="Normal 57 3 3 6" xfId="20754"/>
    <cellStyle name="Normal 57 3 3 7" xfId="40396"/>
    <cellStyle name="Normal 57 3 4" xfId="2252"/>
    <cellStyle name="Normal 57 3 4 2" xfId="4521"/>
    <cellStyle name="Normal 57 3 4 2 2" xfId="9957"/>
    <cellStyle name="Normal 57 3 4 2 2 2" xfId="19680"/>
    <cellStyle name="Normal 57 3 4 2 2 2 2" xfId="39193"/>
    <cellStyle name="Normal 57 3 4 2 2 2 3" xfId="59086"/>
    <cellStyle name="Normal 57 3 4 2 2 3" xfId="29406"/>
    <cellStyle name="Normal 57 3 4 2 2 4" xfId="49294"/>
    <cellStyle name="Normal 57 3 4 2 3" xfId="14374"/>
    <cellStyle name="Normal 57 3 4 2 3 2" xfId="33888"/>
    <cellStyle name="Normal 57 3 4 2 3 3" xfId="53781"/>
    <cellStyle name="Normal 57 3 4 2 4" xfId="25293"/>
    <cellStyle name="Normal 57 3 4 2 5" xfId="45060"/>
    <cellStyle name="Normal 57 3 4 3" xfId="6782"/>
    <cellStyle name="Normal 57 3 4 3 2" xfId="16519"/>
    <cellStyle name="Normal 57 3 4 3 2 2" xfId="36032"/>
    <cellStyle name="Normal 57 3 4 3 2 3" xfId="55925"/>
    <cellStyle name="Normal 57 3 4 3 3" xfId="28602"/>
    <cellStyle name="Normal 57 3 4 3 4" xfId="48490"/>
    <cellStyle name="Normal 57 3 4 4" xfId="12106"/>
    <cellStyle name="Normal 57 3 4 4 2" xfId="31621"/>
    <cellStyle name="Normal 57 3 4 4 3" xfId="51514"/>
    <cellStyle name="Normal 57 3 4 5" xfId="21827"/>
    <cellStyle name="Normal 57 3 4 6" xfId="41586"/>
    <cellStyle name="Normal 57 3 5" xfId="2912"/>
    <cellStyle name="Normal 57 3 5 2" xfId="8349"/>
    <cellStyle name="Normal 57 3 5 2 2" xfId="18072"/>
    <cellStyle name="Normal 57 3 5 2 2 2" xfId="37585"/>
    <cellStyle name="Normal 57 3 5 2 2 3" xfId="57478"/>
    <cellStyle name="Normal 57 3 5 2 3" xfId="25653"/>
    <cellStyle name="Normal 57 3 5 2 4" xfId="45422"/>
    <cellStyle name="Normal 57 3 5 3" xfId="12766"/>
    <cellStyle name="Normal 57 3 5 3 2" xfId="32280"/>
    <cellStyle name="Normal 57 3 5 3 3" xfId="52173"/>
    <cellStyle name="Normal 57 3 5 4" xfId="23685"/>
    <cellStyle name="Normal 57 3 5 5" xfId="43451"/>
    <cellStyle name="Normal 57 3 6" xfId="5172"/>
    <cellStyle name="Normal 57 3 6 2" xfId="14912"/>
    <cellStyle name="Normal 57 3 6 2 2" xfId="34425"/>
    <cellStyle name="Normal 57 3 6 2 3" xfId="54318"/>
    <cellStyle name="Normal 57 3 6 3" xfId="26994"/>
    <cellStyle name="Normal 57 3 6 4" xfId="46880"/>
    <cellStyle name="Normal 57 3 7" xfId="10498"/>
    <cellStyle name="Normal 57 3 7 2" xfId="30013"/>
    <cellStyle name="Normal 57 3 7 3" xfId="49906"/>
    <cellStyle name="Normal 57 3 8" xfId="20219"/>
    <cellStyle name="Normal 57 3 9" xfId="39861"/>
    <cellStyle name="Normal 57 4" xfId="1261"/>
    <cellStyle name="Normal 57 4 2" xfId="3633"/>
    <cellStyle name="Normal 57 4 2 2" xfId="9070"/>
    <cellStyle name="Normal 57 4 2 2 2" xfId="18793"/>
    <cellStyle name="Normal 57 4 2 2 2 2" xfId="38306"/>
    <cellStyle name="Normal 57 4 2 2 2 3" xfId="58199"/>
    <cellStyle name="Normal 57 4 2 2 3" xfId="26470"/>
    <cellStyle name="Normal 57 4 2 2 4" xfId="46243"/>
    <cellStyle name="Normal 57 4 2 3" xfId="13487"/>
    <cellStyle name="Normal 57 4 2 3 2" xfId="33001"/>
    <cellStyle name="Normal 57 4 2 3 3" xfId="52894"/>
    <cellStyle name="Normal 57 4 2 4" xfId="24406"/>
    <cellStyle name="Normal 57 4 2 5" xfId="44172"/>
    <cellStyle name="Normal 57 4 3" xfId="7422"/>
    <cellStyle name="Normal 57 4 3 2" xfId="17145"/>
    <cellStyle name="Normal 57 4 3 2 2" xfId="36658"/>
    <cellStyle name="Normal 57 4 3 2 3" xfId="56551"/>
    <cellStyle name="Normal 57 4 3 3" xfId="25506"/>
    <cellStyle name="Normal 57 4 3 4" xfId="45273"/>
    <cellStyle name="Normal 57 4 4" xfId="5360"/>
    <cellStyle name="Normal 57 4 4 2" xfId="15097"/>
    <cellStyle name="Normal 57 4 4 2 2" xfId="34610"/>
    <cellStyle name="Normal 57 4 4 2 3" xfId="54503"/>
    <cellStyle name="Normal 57 4 4 3" xfId="27180"/>
    <cellStyle name="Normal 57 4 4 4" xfId="47068"/>
    <cellStyle name="Normal 57 4 5" xfId="11219"/>
    <cellStyle name="Normal 57 4 5 2" xfId="30734"/>
    <cellStyle name="Normal 57 4 5 3" xfId="50627"/>
    <cellStyle name="Normal 57 4 6" xfId="20940"/>
    <cellStyle name="Normal 57 4 7" xfId="40595"/>
    <cellStyle name="Normal 57 5" xfId="710"/>
    <cellStyle name="Normal 57 5 2" xfId="3095"/>
    <cellStyle name="Normal 57 5 2 2" xfId="8532"/>
    <cellStyle name="Normal 57 5 2 2 2" xfId="18255"/>
    <cellStyle name="Normal 57 5 2 2 2 2" xfId="37768"/>
    <cellStyle name="Normal 57 5 2 2 2 3" xfId="57661"/>
    <cellStyle name="Normal 57 5 2 2 3" xfId="26212"/>
    <cellStyle name="Normal 57 5 2 2 4" xfId="45983"/>
    <cellStyle name="Normal 57 5 2 3" xfId="12949"/>
    <cellStyle name="Normal 57 5 2 3 2" xfId="32463"/>
    <cellStyle name="Normal 57 5 2 3 3" xfId="52356"/>
    <cellStyle name="Normal 57 5 2 4" xfId="23868"/>
    <cellStyle name="Normal 57 5 2 5" xfId="43634"/>
    <cellStyle name="Normal 57 5 3" xfId="6962"/>
    <cellStyle name="Normal 57 5 3 2" xfId="16698"/>
    <cellStyle name="Normal 57 5 3 2 2" xfId="36211"/>
    <cellStyle name="Normal 57 5 3 2 3" xfId="56104"/>
    <cellStyle name="Normal 57 5 3 3" xfId="25974"/>
    <cellStyle name="Normal 57 5 3 4" xfId="45744"/>
    <cellStyle name="Normal 57 5 4" xfId="5895"/>
    <cellStyle name="Normal 57 5 4 2" xfId="15632"/>
    <cellStyle name="Normal 57 5 4 2 2" xfId="35145"/>
    <cellStyle name="Normal 57 5 4 2 3" xfId="55038"/>
    <cellStyle name="Normal 57 5 4 3" xfId="27715"/>
    <cellStyle name="Normal 57 5 4 4" xfId="47603"/>
    <cellStyle name="Normal 57 5 5" xfId="10681"/>
    <cellStyle name="Normal 57 5 5 2" xfId="30196"/>
    <cellStyle name="Normal 57 5 5 3" xfId="50089"/>
    <cellStyle name="Normal 57 5 6" xfId="20402"/>
    <cellStyle name="Normal 57 5 7" xfId="40044"/>
    <cellStyle name="Normal 57 6" xfId="1858"/>
    <cellStyle name="Normal 57 6 2" xfId="4169"/>
    <cellStyle name="Normal 57 6 2 2" xfId="9605"/>
    <cellStyle name="Normal 57 6 2 2 2" xfId="19328"/>
    <cellStyle name="Normal 57 6 2 2 2 2" xfId="38841"/>
    <cellStyle name="Normal 57 6 2 2 2 3" xfId="58734"/>
    <cellStyle name="Normal 57 6 2 2 3" xfId="29054"/>
    <cellStyle name="Normal 57 6 2 2 4" xfId="48942"/>
    <cellStyle name="Normal 57 6 2 3" xfId="14022"/>
    <cellStyle name="Normal 57 6 2 3 2" xfId="33536"/>
    <cellStyle name="Normal 57 6 2 3 3" xfId="53429"/>
    <cellStyle name="Normal 57 6 2 4" xfId="24941"/>
    <cellStyle name="Normal 57 6 2 5" xfId="44708"/>
    <cellStyle name="Normal 57 6 3" xfId="6430"/>
    <cellStyle name="Normal 57 6 3 2" xfId="16167"/>
    <cellStyle name="Normal 57 6 3 2 2" xfId="35680"/>
    <cellStyle name="Normal 57 6 3 2 3" xfId="55573"/>
    <cellStyle name="Normal 57 6 3 3" xfId="28250"/>
    <cellStyle name="Normal 57 6 3 4" xfId="48138"/>
    <cellStyle name="Normal 57 6 4" xfId="11754"/>
    <cellStyle name="Normal 57 6 4 2" xfId="31269"/>
    <cellStyle name="Normal 57 6 4 3" xfId="51162"/>
    <cellStyle name="Normal 57 6 5" xfId="21475"/>
    <cellStyle name="Normal 57 6 6" xfId="41192"/>
    <cellStyle name="Normal 57 7" xfId="2421"/>
    <cellStyle name="Normal 57 7 2" xfId="7858"/>
    <cellStyle name="Normal 57 7 2 2" xfId="17581"/>
    <cellStyle name="Normal 57 7 2 2 2" xfId="37094"/>
    <cellStyle name="Normal 57 7 2 2 3" xfId="56987"/>
    <cellStyle name="Normal 57 7 2 3" xfId="22650"/>
    <cellStyle name="Normal 57 7 2 4" xfId="42414"/>
    <cellStyle name="Normal 57 7 3" xfId="12275"/>
    <cellStyle name="Normal 57 7 3 2" xfId="31789"/>
    <cellStyle name="Normal 57 7 3 3" xfId="51682"/>
    <cellStyle name="Normal 57 7 4" xfId="23194"/>
    <cellStyle name="Normal 57 7 5" xfId="42960"/>
    <cellStyle name="Normal 57 8" xfId="2560"/>
    <cellStyle name="Normal 57 8 2" xfId="7997"/>
    <cellStyle name="Normal 57 8 2 2" xfId="17720"/>
    <cellStyle name="Normal 57 8 2 2 2" xfId="37233"/>
    <cellStyle name="Normal 57 8 2 2 3" xfId="57126"/>
    <cellStyle name="Normal 57 8 2 3" xfId="22384"/>
    <cellStyle name="Normal 57 8 2 4" xfId="42146"/>
    <cellStyle name="Normal 57 8 3" xfId="12414"/>
    <cellStyle name="Normal 57 8 3 2" xfId="31928"/>
    <cellStyle name="Normal 57 8 3 3" xfId="51821"/>
    <cellStyle name="Normal 57 8 4" xfId="23333"/>
    <cellStyle name="Normal 57 8 5" xfId="43099"/>
    <cellStyle name="Normal 57 9" xfId="4778"/>
    <cellStyle name="Normal 57 9 2" xfId="14560"/>
    <cellStyle name="Normal 57 9 2 2" xfId="34073"/>
    <cellStyle name="Normal 57 9 2 3" xfId="53966"/>
    <cellStyle name="Normal 57 9 3" xfId="26642"/>
    <cellStyle name="Normal 57 9 4" xfId="46486"/>
    <cellStyle name="Normal 58" xfId="134"/>
    <cellStyle name="Normal 58 10" xfId="10147"/>
    <cellStyle name="Normal 58 10 2" xfId="29662"/>
    <cellStyle name="Normal 58 10 3" xfId="49555"/>
    <cellStyle name="Normal 58 11" xfId="19868"/>
    <cellStyle name="Normal 58 12" xfId="39468"/>
    <cellStyle name="Normal 58 2" xfId="352"/>
    <cellStyle name="Normal 58 2 2" xfId="1438"/>
    <cellStyle name="Normal 58 2 2 2" xfId="3810"/>
    <cellStyle name="Normal 58 2 2 2 2" xfId="9247"/>
    <cellStyle name="Normal 58 2 2 2 2 2" xfId="18970"/>
    <cellStyle name="Normal 58 2 2 2 2 2 2" xfId="38483"/>
    <cellStyle name="Normal 58 2 2 2 2 2 3" xfId="58376"/>
    <cellStyle name="Normal 58 2 2 2 2 3" xfId="26495"/>
    <cellStyle name="Normal 58 2 2 2 2 4" xfId="46268"/>
    <cellStyle name="Normal 58 2 2 2 3" xfId="13664"/>
    <cellStyle name="Normal 58 2 2 2 3 2" xfId="33178"/>
    <cellStyle name="Normal 58 2 2 2 3 3" xfId="53071"/>
    <cellStyle name="Normal 58 2 2 2 4" xfId="24583"/>
    <cellStyle name="Normal 58 2 2 2 5" xfId="44349"/>
    <cellStyle name="Normal 58 2 2 3" xfId="7570"/>
    <cellStyle name="Normal 58 2 2 3 2" xfId="17293"/>
    <cellStyle name="Normal 58 2 2 3 2 2" xfId="36806"/>
    <cellStyle name="Normal 58 2 2 3 2 3" xfId="56699"/>
    <cellStyle name="Normal 58 2 2 3 3" xfId="26492"/>
    <cellStyle name="Normal 58 2 2 3 4" xfId="46265"/>
    <cellStyle name="Normal 58 2 2 4" xfId="5537"/>
    <cellStyle name="Normal 58 2 2 4 2" xfId="15274"/>
    <cellStyle name="Normal 58 2 2 4 2 2" xfId="34787"/>
    <cellStyle name="Normal 58 2 2 4 2 3" xfId="54680"/>
    <cellStyle name="Normal 58 2 2 4 3" xfId="27357"/>
    <cellStyle name="Normal 58 2 2 4 4" xfId="47245"/>
    <cellStyle name="Normal 58 2 2 5" xfId="11396"/>
    <cellStyle name="Normal 58 2 2 5 2" xfId="30911"/>
    <cellStyle name="Normal 58 2 2 5 3" xfId="50804"/>
    <cellStyle name="Normal 58 2 2 6" xfId="21117"/>
    <cellStyle name="Normal 58 2 2 7" xfId="40772"/>
    <cellStyle name="Normal 58 2 3" xfId="887"/>
    <cellStyle name="Normal 58 2 3 2" xfId="3272"/>
    <cellStyle name="Normal 58 2 3 2 2" xfId="8709"/>
    <cellStyle name="Normal 58 2 3 2 2 2" xfId="18432"/>
    <cellStyle name="Normal 58 2 3 2 2 2 2" xfId="37945"/>
    <cellStyle name="Normal 58 2 3 2 2 2 3" xfId="57838"/>
    <cellStyle name="Normal 58 2 3 2 2 3" xfId="22088"/>
    <cellStyle name="Normal 58 2 3 2 2 4" xfId="41848"/>
    <cellStyle name="Normal 58 2 3 2 3" xfId="13126"/>
    <cellStyle name="Normal 58 2 3 2 3 2" xfId="32640"/>
    <cellStyle name="Normal 58 2 3 2 3 3" xfId="52533"/>
    <cellStyle name="Normal 58 2 3 2 4" xfId="24045"/>
    <cellStyle name="Normal 58 2 3 2 5" xfId="43811"/>
    <cellStyle name="Normal 58 2 3 3" xfId="7110"/>
    <cellStyle name="Normal 58 2 3 3 2" xfId="16846"/>
    <cellStyle name="Normal 58 2 3 3 2 2" xfId="36359"/>
    <cellStyle name="Normal 58 2 3 3 2 3" xfId="56252"/>
    <cellStyle name="Normal 58 2 3 3 3" xfId="22889"/>
    <cellStyle name="Normal 58 2 3 3 4" xfId="42654"/>
    <cellStyle name="Normal 58 2 3 4" xfId="6072"/>
    <cellStyle name="Normal 58 2 3 4 2" xfId="15809"/>
    <cellStyle name="Normal 58 2 3 4 2 2" xfId="35322"/>
    <cellStyle name="Normal 58 2 3 4 2 3" xfId="55215"/>
    <cellStyle name="Normal 58 2 3 4 3" xfId="27892"/>
    <cellStyle name="Normal 58 2 3 4 4" xfId="47780"/>
    <cellStyle name="Normal 58 2 3 5" xfId="10858"/>
    <cellStyle name="Normal 58 2 3 5 2" xfId="30373"/>
    <cellStyle name="Normal 58 2 3 5 3" xfId="50266"/>
    <cellStyle name="Normal 58 2 3 6" xfId="20579"/>
    <cellStyle name="Normal 58 2 3 7" xfId="40221"/>
    <cellStyle name="Normal 58 2 4" xfId="2077"/>
    <cellStyle name="Normal 58 2 4 2" xfId="4346"/>
    <cellStyle name="Normal 58 2 4 2 2" xfId="9782"/>
    <cellStyle name="Normal 58 2 4 2 2 2" xfId="19505"/>
    <cellStyle name="Normal 58 2 4 2 2 2 2" xfId="39018"/>
    <cellStyle name="Normal 58 2 4 2 2 2 3" xfId="58911"/>
    <cellStyle name="Normal 58 2 4 2 2 3" xfId="29231"/>
    <cellStyle name="Normal 58 2 4 2 2 4" xfId="49119"/>
    <cellStyle name="Normal 58 2 4 2 3" xfId="14199"/>
    <cellStyle name="Normal 58 2 4 2 3 2" xfId="33713"/>
    <cellStyle name="Normal 58 2 4 2 3 3" xfId="53606"/>
    <cellStyle name="Normal 58 2 4 2 4" xfId="25118"/>
    <cellStyle name="Normal 58 2 4 2 5" xfId="44885"/>
    <cellStyle name="Normal 58 2 4 3" xfId="6607"/>
    <cellStyle name="Normal 58 2 4 3 2" xfId="16344"/>
    <cellStyle name="Normal 58 2 4 3 2 2" xfId="35857"/>
    <cellStyle name="Normal 58 2 4 3 2 3" xfId="55750"/>
    <cellStyle name="Normal 58 2 4 3 3" xfId="28427"/>
    <cellStyle name="Normal 58 2 4 3 4" xfId="48315"/>
    <cellStyle name="Normal 58 2 4 4" xfId="11931"/>
    <cellStyle name="Normal 58 2 4 4 2" xfId="31446"/>
    <cellStyle name="Normal 58 2 4 4 3" xfId="51339"/>
    <cellStyle name="Normal 58 2 4 5" xfId="21652"/>
    <cellStyle name="Normal 58 2 4 6" xfId="41411"/>
    <cellStyle name="Normal 58 2 5" xfId="2737"/>
    <cellStyle name="Normal 58 2 5 2" xfId="8174"/>
    <cellStyle name="Normal 58 2 5 2 2" xfId="17897"/>
    <cellStyle name="Normal 58 2 5 2 2 2" xfId="37410"/>
    <cellStyle name="Normal 58 2 5 2 2 3" xfId="57303"/>
    <cellStyle name="Normal 58 2 5 2 3" xfId="25668"/>
    <cellStyle name="Normal 58 2 5 2 4" xfId="45437"/>
    <cellStyle name="Normal 58 2 5 3" xfId="12591"/>
    <cellStyle name="Normal 58 2 5 3 2" xfId="32105"/>
    <cellStyle name="Normal 58 2 5 3 3" xfId="51998"/>
    <cellStyle name="Normal 58 2 5 4" xfId="23510"/>
    <cellStyle name="Normal 58 2 5 5" xfId="43276"/>
    <cellStyle name="Normal 58 2 6" xfId="4997"/>
    <cellStyle name="Normal 58 2 6 2" xfId="14737"/>
    <cellStyle name="Normal 58 2 6 2 2" xfId="34250"/>
    <cellStyle name="Normal 58 2 6 2 3" xfId="54143"/>
    <cellStyle name="Normal 58 2 6 3" xfId="26819"/>
    <cellStyle name="Normal 58 2 6 4" xfId="46705"/>
    <cellStyle name="Normal 58 2 7" xfId="10323"/>
    <cellStyle name="Normal 58 2 7 2" xfId="29838"/>
    <cellStyle name="Normal 58 2 7 3" xfId="49731"/>
    <cellStyle name="Normal 58 2 8" xfId="20044"/>
    <cellStyle name="Normal 58 2 9" xfId="39686"/>
    <cellStyle name="Normal 58 3" xfId="528"/>
    <cellStyle name="Normal 58 3 2" xfId="1614"/>
    <cellStyle name="Normal 58 3 2 2" xfId="3986"/>
    <cellStyle name="Normal 58 3 2 2 2" xfId="9423"/>
    <cellStyle name="Normal 58 3 2 2 2 2" xfId="19146"/>
    <cellStyle name="Normal 58 3 2 2 2 2 2" xfId="38659"/>
    <cellStyle name="Normal 58 3 2 2 2 2 3" xfId="58552"/>
    <cellStyle name="Normal 58 3 2 2 2 3" xfId="26145"/>
    <cellStyle name="Normal 58 3 2 2 2 4" xfId="45916"/>
    <cellStyle name="Normal 58 3 2 2 3" xfId="13840"/>
    <cellStyle name="Normal 58 3 2 2 3 2" xfId="33354"/>
    <cellStyle name="Normal 58 3 2 2 3 3" xfId="53247"/>
    <cellStyle name="Normal 58 3 2 2 4" xfId="24759"/>
    <cellStyle name="Normal 58 3 2 2 5" xfId="44525"/>
    <cellStyle name="Normal 58 3 2 3" xfId="7717"/>
    <cellStyle name="Normal 58 3 2 3 2" xfId="17440"/>
    <cellStyle name="Normal 58 3 2 3 2 2" xfId="36953"/>
    <cellStyle name="Normal 58 3 2 3 2 3" xfId="56846"/>
    <cellStyle name="Normal 58 3 2 3 3" xfId="26127"/>
    <cellStyle name="Normal 58 3 2 3 4" xfId="45898"/>
    <cellStyle name="Normal 58 3 2 4" xfId="5713"/>
    <cellStyle name="Normal 58 3 2 4 2" xfId="15450"/>
    <cellStyle name="Normal 58 3 2 4 2 2" xfId="34963"/>
    <cellStyle name="Normal 58 3 2 4 2 3" xfId="54856"/>
    <cellStyle name="Normal 58 3 2 4 3" xfId="27533"/>
    <cellStyle name="Normal 58 3 2 4 4" xfId="47421"/>
    <cellStyle name="Normal 58 3 2 5" xfId="11572"/>
    <cellStyle name="Normal 58 3 2 5 2" xfId="31087"/>
    <cellStyle name="Normal 58 3 2 5 3" xfId="50980"/>
    <cellStyle name="Normal 58 3 2 6" xfId="21293"/>
    <cellStyle name="Normal 58 3 2 7" xfId="40948"/>
    <cellStyle name="Normal 58 3 3" xfId="1063"/>
    <cellStyle name="Normal 58 3 3 2" xfId="3448"/>
    <cellStyle name="Normal 58 3 3 2 2" xfId="8885"/>
    <cellStyle name="Normal 58 3 3 2 2 2" xfId="18608"/>
    <cellStyle name="Normal 58 3 3 2 2 2 2" xfId="38121"/>
    <cellStyle name="Normal 58 3 3 2 2 2 3" xfId="58014"/>
    <cellStyle name="Normal 58 3 3 2 2 3" xfId="22225"/>
    <cellStyle name="Normal 58 3 3 2 2 4" xfId="41985"/>
    <cellStyle name="Normal 58 3 3 2 3" xfId="13302"/>
    <cellStyle name="Normal 58 3 3 2 3 2" xfId="32816"/>
    <cellStyle name="Normal 58 3 3 2 3 3" xfId="52709"/>
    <cellStyle name="Normal 58 3 3 2 4" xfId="24221"/>
    <cellStyle name="Normal 58 3 3 2 5" xfId="43987"/>
    <cellStyle name="Normal 58 3 3 3" xfId="7257"/>
    <cellStyle name="Normal 58 3 3 3 2" xfId="16993"/>
    <cellStyle name="Normal 58 3 3 3 2 2" xfId="36506"/>
    <cellStyle name="Normal 58 3 3 3 2 3" xfId="56399"/>
    <cellStyle name="Normal 58 3 3 3 3" xfId="22662"/>
    <cellStyle name="Normal 58 3 3 3 4" xfId="42426"/>
    <cellStyle name="Normal 58 3 3 4" xfId="6248"/>
    <cellStyle name="Normal 58 3 3 4 2" xfId="15985"/>
    <cellStyle name="Normal 58 3 3 4 2 2" xfId="35498"/>
    <cellStyle name="Normal 58 3 3 4 2 3" xfId="55391"/>
    <cellStyle name="Normal 58 3 3 4 3" xfId="28068"/>
    <cellStyle name="Normal 58 3 3 4 4" xfId="47956"/>
    <cellStyle name="Normal 58 3 3 5" xfId="11034"/>
    <cellStyle name="Normal 58 3 3 5 2" xfId="30549"/>
    <cellStyle name="Normal 58 3 3 5 3" xfId="50442"/>
    <cellStyle name="Normal 58 3 3 6" xfId="20755"/>
    <cellStyle name="Normal 58 3 3 7" xfId="40397"/>
    <cellStyle name="Normal 58 3 4" xfId="2253"/>
    <cellStyle name="Normal 58 3 4 2" xfId="4522"/>
    <cellStyle name="Normal 58 3 4 2 2" xfId="9958"/>
    <cellStyle name="Normal 58 3 4 2 2 2" xfId="19681"/>
    <cellStyle name="Normal 58 3 4 2 2 2 2" xfId="39194"/>
    <cellStyle name="Normal 58 3 4 2 2 2 3" xfId="59087"/>
    <cellStyle name="Normal 58 3 4 2 2 3" xfId="29407"/>
    <cellStyle name="Normal 58 3 4 2 2 4" xfId="49295"/>
    <cellStyle name="Normal 58 3 4 2 3" xfId="14375"/>
    <cellStyle name="Normal 58 3 4 2 3 2" xfId="33889"/>
    <cellStyle name="Normal 58 3 4 2 3 3" xfId="53782"/>
    <cellStyle name="Normal 58 3 4 2 4" xfId="25294"/>
    <cellStyle name="Normal 58 3 4 2 5" xfId="45061"/>
    <cellStyle name="Normal 58 3 4 3" xfId="6783"/>
    <cellStyle name="Normal 58 3 4 3 2" xfId="16520"/>
    <cellStyle name="Normal 58 3 4 3 2 2" xfId="36033"/>
    <cellStyle name="Normal 58 3 4 3 2 3" xfId="55926"/>
    <cellStyle name="Normal 58 3 4 3 3" xfId="28603"/>
    <cellStyle name="Normal 58 3 4 3 4" xfId="48491"/>
    <cellStyle name="Normal 58 3 4 4" xfId="12107"/>
    <cellStyle name="Normal 58 3 4 4 2" xfId="31622"/>
    <cellStyle name="Normal 58 3 4 4 3" xfId="51515"/>
    <cellStyle name="Normal 58 3 4 5" xfId="21828"/>
    <cellStyle name="Normal 58 3 4 6" xfId="41587"/>
    <cellStyle name="Normal 58 3 5" xfId="2913"/>
    <cellStyle name="Normal 58 3 5 2" xfId="8350"/>
    <cellStyle name="Normal 58 3 5 2 2" xfId="18073"/>
    <cellStyle name="Normal 58 3 5 2 2 2" xfId="37586"/>
    <cellStyle name="Normal 58 3 5 2 2 3" xfId="57479"/>
    <cellStyle name="Normal 58 3 5 2 3" xfId="25680"/>
    <cellStyle name="Normal 58 3 5 2 4" xfId="45449"/>
    <cellStyle name="Normal 58 3 5 3" xfId="12767"/>
    <cellStyle name="Normal 58 3 5 3 2" xfId="32281"/>
    <cellStyle name="Normal 58 3 5 3 3" xfId="52174"/>
    <cellStyle name="Normal 58 3 5 4" xfId="23686"/>
    <cellStyle name="Normal 58 3 5 5" xfId="43452"/>
    <cellStyle name="Normal 58 3 6" xfId="5173"/>
    <cellStyle name="Normal 58 3 6 2" xfId="14913"/>
    <cellStyle name="Normal 58 3 6 2 2" xfId="34426"/>
    <cellStyle name="Normal 58 3 6 2 3" xfId="54319"/>
    <cellStyle name="Normal 58 3 6 3" xfId="26995"/>
    <cellStyle name="Normal 58 3 6 4" xfId="46881"/>
    <cellStyle name="Normal 58 3 7" xfId="10499"/>
    <cellStyle name="Normal 58 3 7 2" xfId="30014"/>
    <cellStyle name="Normal 58 3 7 3" xfId="49907"/>
    <cellStyle name="Normal 58 3 8" xfId="20220"/>
    <cellStyle name="Normal 58 3 9" xfId="39862"/>
    <cellStyle name="Normal 58 4" xfId="1262"/>
    <cellStyle name="Normal 58 4 2" xfId="3634"/>
    <cellStyle name="Normal 58 4 2 2" xfId="9071"/>
    <cellStyle name="Normal 58 4 2 2 2" xfId="18794"/>
    <cellStyle name="Normal 58 4 2 2 2 2" xfId="38307"/>
    <cellStyle name="Normal 58 4 2 2 2 3" xfId="58200"/>
    <cellStyle name="Normal 58 4 2 2 3" xfId="25841"/>
    <cellStyle name="Normal 58 4 2 2 4" xfId="45610"/>
    <cellStyle name="Normal 58 4 2 3" xfId="13488"/>
    <cellStyle name="Normal 58 4 2 3 2" xfId="33002"/>
    <cellStyle name="Normal 58 4 2 3 3" xfId="52895"/>
    <cellStyle name="Normal 58 4 2 4" xfId="24407"/>
    <cellStyle name="Normal 58 4 2 5" xfId="44173"/>
    <cellStyle name="Normal 58 4 3" xfId="7423"/>
    <cellStyle name="Normal 58 4 3 2" xfId="17146"/>
    <cellStyle name="Normal 58 4 3 2 2" xfId="36659"/>
    <cellStyle name="Normal 58 4 3 2 3" xfId="56552"/>
    <cellStyle name="Normal 58 4 3 3" xfId="22087"/>
    <cellStyle name="Normal 58 4 3 4" xfId="41847"/>
    <cellStyle name="Normal 58 4 4" xfId="5361"/>
    <cellStyle name="Normal 58 4 4 2" xfId="15098"/>
    <cellStyle name="Normal 58 4 4 2 2" xfId="34611"/>
    <cellStyle name="Normal 58 4 4 2 3" xfId="54504"/>
    <cellStyle name="Normal 58 4 4 3" xfId="27181"/>
    <cellStyle name="Normal 58 4 4 4" xfId="47069"/>
    <cellStyle name="Normal 58 4 5" xfId="11220"/>
    <cellStyle name="Normal 58 4 5 2" xfId="30735"/>
    <cellStyle name="Normal 58 4 5 3" xfId="50628"/>
    <cellStyle name="Normal 58 4 6" xfId="20941"/>
    <cellStyle name="Normal 58 4 7" xfId="40596"/>
    <cellStyle name="Normal 58 5" xfId="711"/>
    <cellStyle name="Normal 58 5 2" xfId="3096"/>
    <cellStyle name="Normal 58 5 2 2" xfId="8533"/>
    <cellStyle name="Normal 58 5 2 2 2" xfId="18256"/>
    <cellStyle name="Normal 58 5 2 2 2 2" xfId="37769"/>
    <cellStyle name="Normal 58 5 2 2 2 3" xfId="57662"/>
    <cellStyle name="Normal 58 5 2 2 3" xfId="22231"/>
    <cellStyle name="Normal 58 5 2 2 4" xfId="41991"/>
    <cellStyle name="Normal 58 5 2 3" xfId="12950"/>
    <cellStyle name="Normal 58 5 2 3 2" xfId="32464"/>
    <cellStyle name="Normal 58 5 2 3 3" xfId="52357"/>
    <cellStyle name="Normal 58 5 2 4" xfId="23869"/>
    <cellStyle name="Normal 58 5 2 5" xfId="43635"/>
    <cellStyle name="Normal 58 5 3" xfId="6963"/>
    <cellStyle name="Normal 58 5 3 2" xfId="16699"/>
    <cellStyle name="Normal 58 5 3 2 2" xfId="36212"/>
    <cellStyle name="Normal 58 5 3 2 3" xfId="56105"/>
    <cellStyle name="Normal 58 5 3 3" xfId="22535"/>
    <cellStyle name="Normal 58 5 3 4" xfId="42298"/>
    <cellStyle name="Normal 58 5 4" xfId="5896"/>
    <cellStyle name="Normal 58 5 4 2" xfId="15633"/>
    <cellStyle name="Normal 58 5 4 2 2" xfId="35146"/>
    <cellStyle name="Normal 58 5 4 2 3" xfId="55039"/>
    <cellStyle name="Normal 58 5 4 3" xfId="27716"/>
    <cellStyle name="Normal 58 5 4 4" xfId="47604"/>
    <cellStyle name="Normal 58 5 5" xfId="10682"/>
    <cellStyle name="Normal 58 5 5 2" xfId="30197"/>
    <cellStyle name="Normal 58 5 5 3" xfId="50090"/>
    <cellStyle name="Normal 58 5 6" xfId="20403"/>
    <cellStyle name="Normal 58 5 7" xfId="40045"/>
    <cellStyle name="Normal 58 6" xfId="1859"/>
    <cellStyle name="Normal 58 6 2" xfId="4170"/>
    <cellStyle name="Normal 58 6 2 2" xfId="9606"/>
    <cellStyle name="Normal 58 6 2 2 2" xfId="19329"/>
    <cellStyle name="Normal 58 6 2 2 2 2" xfId="38842"/>
    <cellStyle name="Normal 58 6 2 2 2 3" xfId="58735"/>
    <cellStyle name="Normal 58 6 2 2 3" xfId="29055"/>
    <cellStyle name="Normal 58 6 2 2 4" xfId="48943"/>
    <cellStyle name="Normal 58 6 2 3" xfId="14023"/>
    <cellStyle name="Normal 58 6 2 3 2" xfId="33537"/>
    <cellStyle name="Normal 58 6 2 3 3" xfId="53430"/>
    <cellStyle name="Normal 58 6 2 4" xfId="24942"/>
    <cellStyle name="Normal 58 6 2 5" xfId="44709"/>
    <cellStyle name="Normal 58 6 3" xfId="6431"/>
    <cellStyle name="Normal 58 6 3 2" xfId="16168"/>
    <cellStyle name="Normal 58 6 3 2 2" xfId="35681"/>
    <cellStyle name="Normal 58 6 3 2 3" xfId="55574"/>
    <cellStyle name="Normal 58 6 3 3" xfId="28251"/>
    <cellStyle name="Normal 58 6 3 4" xfId="48139"/>
    <cellStyle name="Normal 58 6 4" xfId="11755"/>
    <cellStyle name="Normal 58 6 4 2" xfId="31270"/>
    <cellStyle name="Normal 58 6 4 3" xfId="51163"/>
    <cellStyle name="Normal 58 6 5" xfId="21476"/>
    <cellStyle name="Normal 58 6 6" xfId="41193"/>
    <cellStyle name="Normal 58 7" xfId="2422"/>
    <cellStyle name="Normal 58 7 2" xfId="7859"/>
    <cellStyle name="Normal 58 7 2 2" xfId="17582"/>
    <cellStyle name="Normal 58 7 2 2 2" xfId="37095"/>
    <cellStyle name="Normal 58 7 2 2 3" xfId="56988"/>
    <cellStyle name="Normal 58 7 2 3" xfId="22249"/>
    <cellStyle name="Normal 58 7 2 4" xfId="42010"/>
    <cellStyle name="Normal 58 7 3" xfId="12276"/>
    <cellStyle name="Normal 58 7 3 2" xfId="31790"/>
    <cellStyle name="Normal 58 7 3 3" xfId="51683"/>
    <cellStyle name="Normal 58 7 4" xfId="23195"/>
    <cellStyle name="Normal 58 7 5" xfId="42961"/>
    <cellStyle name="Normal 58 8" xfId="2561"/>
    <cellStyle name="Normal 58 8 2" xfId="7998"/>
    <cellStyle name="Normal 58 8 2 2" xfId="17721"/>
    <cellStyle name="Normal 58 8 2 2 2" xfId="37234"/>
    <cellStyle name="Normal 58 8 2 2 3" xfId="57127"/>
    <cellStyle name="Normal 58 8 2 3" xfId="22350"/>
    <cellStyle name="Normal 58 8 2 4" xfId="42112"/>
    <cellStyle name="Normal 58 8 3" xfId="12415"/>
    <cellStyle name="Normal 58 8 3 2" xfId="31929"/>
    <cellStyle name="Normal 58 8 3 3" xfId="51822"/>
    <cellStyle name="Normal 58 8 4" xfId="23334"/>
    <cellStyle name="Normal 58 8 5" xfId="43100"/>
    <cellStyle name="Normal 58 9" xfId="4779"/>
    <cellStyle name="Normal 58 9 2" xfId="14561"/>
    <cellStyle name="Normal 58 9 2 2" xfId="34074"/>
    <cellStyle name="Normal 58 9 2 3" xfId="53967"/>
    <cellStyle name="Normal 58 9 3" xfId="26643"/>
    <cellStyle name="Normal 58 9 4" xfId="46487"/>
    <cellStyle name="Normal 59" xfId="135"/>
    <cellStyle name="Normal 59 10" xfId="10148"/>
    <cellStyle name="Normal 59 10 2" xfId="29663"/>
    <cellStyle name="Normal 59 10 3" xfId="49556"/>
    <cellStyle name="Normal 59 11" xfId="19869"/>
    <cellStyle name="Normal 59 12" xfId="39469"/>
    <cellStyle name="Normal 59 2" xfId="353"/>
    <cellStyle name="Normal 59 2 2" xfId="1439"/>
    <cellStyle name="Normal 59 2 2 2" xfId="3811"/>
    <cellStyle name="Normal 59 2 2 2 2" xfId="9248"/>
    <cellStyle name="Normal 59 2 2 2 2 2" xfId="18971"/>
    <cellStyle name="Normal 59 2 2 2 2 2 2" xfId="38484"/>
    <cellStyle name="Normal 59 2 2 2 2 2 3" xfId="58377"/>
    <cellStyle name="Normal 59 2 2 2 2 3" xfId="26410"/>
    <cellStyle name="Normal 59 2 2 2 2 4" xfId="46183"/>
    <cellStyle name="Normal 59 2 2 2 3" xfId="13665"/>
    <cellStyle name="Normal 59 2 2 2 3 2" xfId="33179"/>
    <cellStyle name="Normal 59 2 2 2 3 3" xfId="53072"/>
    <cellStyle name="Normal 59 2 2 2 4" xfId="24584"/>
    <cellStyle name="Normal 59 2 2 2 5" xfId="44350"/>
    <cellStyle name="Normal 59 2 2 3" xfId="7571"/>
    <cellStyle name="Normal 59 2 2 3 2" xfId="17294"/>
    <cellStyle name="Normal 59 2 2 3 2 2" xfId="36807"/>
    <cellStyle name="Normal 59 2 2 3 2 3" xfId="56700"/>
    <cellStyle name="Normal 59 2 2 3 3" xfId="22433"/>
    <cellStyle name="Normal 59 2 2 3 4" xfId="42195"/>
    <cellStyle name="Normal 59 2 2 4" xfId="5538"/>
    <cellStyle name="Normal 59 2 2 4 2" xfId="15275"/>
    <cellStyle name="Normal 59 2 2 4 2 2" xfId="34788"/>
    <cellStyle name="Normal 59 2 2 4 2 3" xfId="54681"/>
    <cellStyle name="Normal 59 2 2 4 3" xfId="27358"/>
    <cellStyle name="Normal 59 2 2 4 4" xfId="47246"/>
    <cellStyle name="Normal 59 2 2 5" xfId="11397"/>
    <cellStyle name="Normal 59 2 2 5 2" xfId="30912"/>
    <cellStyle name="Normal 59 2 2 5 3" xfId="50805"/>
    <cellStyle name="Normal 59 2 2 6" xfId="21118"/>
    <cellStyle name="Normal 59 2 2 7" xfId="40773"/>
    <cellStyle name="Normal 59 2 3" xfId="888"/>
    <cellStyle name="Normal 59 2 3 2" xfId="3273"/>
    <cellStyle name="Normal 59 2 3 2 2" xfId="8710"/>
    <cellStyle name="Normal 59 2 3 2 2 2" xfId="18433"/>
    <cellStyle name="Normal 59 2 3 2 2 2 2" xfId="37946"/>
    <cellStyle name="Normal 59 2 3 2 2 2 3" xfId="57839"/>
    <cellStyle name="Normal 59 2 3 2 2 3" xfId="26271"/>
    <cellStyle name="Normal 59 2 3 2 2 4" xfId="46043"/>
    <cellStyle name="Normal 59 2 3 2 3" xfId="13127"/>
    <cellStyle name="Normal 59 2 3 2 3 2" xfId="32641"/>
    <cellStyle name="Normal 59 2 3 2 3 3" xfId="52534"/>
    <cellStyle name="Normal 59 2 3 2 4" xfId="24046"/>
    <cellStyle name="Normal 59 2 3 2 5" xfId="43812"/>
    <cellStyle name="Normal 59 2 3 3" xfId="7111"/>
    <cellStyle name="Normal 59 2 3 3 2" xfId="16847"/>
    <cellStyle name="Normal 59 2 3 3 2 2" xfId="36360"/>
    <cellStyle name="Normal 59 2 3 3 2 3" xfId="56253"/>
    <cellStyle name="Normal 59 2 3 3 3" xfId="22760"/>
    <cellStyle name="Normal 59 2 3 3 4" xfId="42524"/>
    <cellStyle name="Normal 59 2 3 4" xfId="6073"/>
    <cellStyle name="Normal 59 2 3 4 2" xfId="15810"/>
    <cellStyle name="Normal 59 2 3 4 2 2" xfId="35323"/>
    <cellStyle name="Normal 59 2 3 4 2 3" xfId="55216"/>
    <cellStyle name="Normal 59 2 3 4 3" xfId="27893"/>
    <cellStyle name="Normal 59 2 3 4 4" xfId="47781"/>
    <cellStyle name="Normal 59 2 3 5" xfId="10859"/>
    <cellStyle name="Normal 59 2 3 5 2" xfId="30374"/>
    <cellStyle name="Normal 59 2 3 5 3" xfId="50267"/>
    <cellStyle name="Normal 59 2 3 6" xfId="20580"/>
    <cellStyle name="Normal 59 2 3 7" xfId="40222"/>
    <cellStyle name="Normal 59 2 4" xfId="2078"/>
    <cellStyle name="Normal 59 2 4 2" xfId="4347"/>
    <cellStyle name="Normal 59 2 4 2 2" xfId="9783"/>
    <cellStyle name="Normal 59 2 4 2 2 2" xfId="19506"/>
    <cellStyle name="Normal 59 2 4 2 2 2 2" xfId="39019"/>
    <cellStyle name="Normal 59 2 4 2 2 2 3" xfId="58912"/>
    <cellStyle name="Normal 59 2 4 2 2 3" xfId="29232"/>
    <cellStyle name="Normal 59 2 4 2 2 4" xfId="49120"/>
    <cellStyle name="Normal 59 2 4 2 3" xfId="14200"/>
    <cellStyle name="Normal 59 2 4 2 3 2" xfId="33714"/>
    <cellStyle name="Normal 59 2 4 2 3 3" xfId="53607"/>
    <cellStyle name="Normal 59 2 4 2 4" xfId="25119"/>
    <cellStyle name="Normal 59 2 4 2 5" xfId="44886"/>
    <cellStyle name="Normal 59 2 4 3" xfId="6608"/>
    <cellStyle name="Normal 59 2 4 3 2" xfId="16345"/>
    <cellStyle name="Normal 59 2 4 3 2 2" xfId="35858"/>
    <cellStyle name="Normal 59 2 4 3 2 3" xfId="55751"/>
    <cellStyle name="Normal 59 2 4 3 3" xfId="28428"/>
    <cellStyle name="Normal 59 2 4 3 4" xfId="48316"/>
    <cellStyle name="Normal 59 2 4 4" xfId="11932"/>
    <cellStyle name="Normal 59 2 4 4 2" xfId="31447"/>
    <cellStyle name="Normal 59 2 4 4 3" xfId="51340"/>
    <cellStyle name="Normal 59 2 4 5" xfId="21653"/>
    <cellStyle name="Normal 59 2 4 6" xfId="41412"/>
    <cellStyle name="Normal 59 2 5" xfId="2738"/>
    <cellStyle name="Normal 59 2 5 2" xfId="8175"/>
    <cellStyle name="Normal 59 2 5 2 2" xfId="17898"/>
    <cellStyle name="Normal 59 2 5 2 2 2" xfId="37411"/>
    <cellStyle name="Normal 59 2 5 2 2 3" xfId="57304"/>
    <cellStyle name="Normal 59 2 5 2 3" xfId="22383"/>
    <cellStyle name="Normal 59 2 5 2 4" xfId="42145"/>
    <cellStyle name="Normal 59 2 5 3" xfId="12592"/>
    <cellStyle name="Normal 59 2 5 3 2" xfId="32106"/>
    <cellStyle name="Normal 59 2 5 3 3" xfId="51999"/>
    <cellStyle name="Normal 59 2 5 4" xfId="23511"/>
    <cellStyle name="Normal 59 2 5 5" xfId="43277"/>
    <cellStyle name="Normal 59 2 6" xfId="4998"/>
    <cellStyle name="Normal 59 2 6 2" xfId="14738"/>
    <cellStyle name="Normal 59 2 6 2 2" xfId="34251"/>
    <cellStyle name="Normal 59 2 6 2 3" xfId="54144"/>
    <cellStyle name="Normal 59 2 6 3" xfId="26820"/>
    <cellStyle name="Normal 59 2 6 4" xfId="46706"/>
    <cellStyle name="Normal 59 2 7" xfId="10324"/>
    <cellStyle name="Normal 59 2 7 2" xfId="29839"/>
    <cellStyle name="Normal 59 2 7 3" xfId="49732"/>
    <cellStyle name="Normal 59 2 8" xfId="20045"/>
    <cellStyle name="Normal 59 2 9" xfId="39687"/>
    <cellStyle name="Normal 59 3" xfId="529"/>
    <cellStyle name="Normal 59 3 2" xfId="1615"/>
    <cellStyle name="Normal 59 3 2 2" xfId="3987"/>
    <cellStyle name="Normal 59 3 2 2 2" xfId="9424"/>
    <cellStyle name="Normal 59 3 2 2 2 2" xfId="19147"/>
    <cellStyle name="Normal 59 3 2 2 2 2 2" xfId="38660"/>
    <cellStyle name="Normal 59 3 2 2 2 2 3" xfId="58553"/>
    <cellStyle name="Normal 59 3 2 2 2 3" xfId="26543"/>
    <cellStyle name="Normal 59 3 2 2 2 4" xfId="46316"/>
    <cellStyle name="Normal 59 3 2 2 3" xfId="13841"/>
    <cellStyle name="Normal 59 3 2 2 3 2" xfId="33355"/>
    <cellStyle name="Normal 59 3 2 2 3 3" xfId="53248"/>
    <cellStyle name="Normal 59 3 2 2 4" xfId="24760"/>
    <cellStyle name="Normal 59 3 2 2 5" xfId="44526"/>
    <cellStyle name="Normal 59 3 2 3" xfId="7718"/>
    <cellStyle name="Normal 59 3 2 3 2" xfId="17441"/>
    <cellStyle name="Normal 59 3 2 3 2 2" xfId="36954"/>
    <cellStyle name="Normal 59 3 2 3 2 3" xfId="56847"/>
    <cellStyle name="Normal 59 3 2 3 3" xfId="22844"/>
    <cellStyle name="Normal 59 3 2 3 4" xfId="42608"/>
    <cellStyle name="Normal 59 3 2 4" xfId="5714"/>
    <cellStyle name="Normal 59 3 2 4 2" xfId="15451"/>
    <cellStyle name="Normal 59 3 2 4 2 2" xfId="34964"/>
    <cellStyle name="Normal 59 3 2 4 2 3" xfId="54857"/>
    <cellStyle name="Normal 59 3 2 4 3" xfId="27534"/>
    <cellStyle name="Normal 59 3 2 4 4" xfId="47422"/>
    <cellStyle name="Normal 59 3 2 5" xfId="11573"/>
    <cellStyle name="Normal 59 3 2 5 2" xfId="31088"/>
    <cellStyle name="Normal 59 3 2 5 3" xfId="50981"/>
    <cellStyle name="Normal 59 3 2 6" xfId="21294"/>
    <cellStyle name="Normal 59 3 2 7" xfId="40949"/>
    <cellStyle name="Normal 59 3 3" xfId="1064"/>
    <cellStyle name="Normal 59 3 3 2" xfId="3449"/>
    <cellStyle name="Normal 59 3 3 2 2" xfId="8886"/>
    <cellStyle name="Normal 59 3 3 2 2 2" xfId="18609"/>
    <cellStyle name="Normal 59 3 3 2 2 2 2" xfId="38122"/>
    <cellStyle name="Normal 59 3 3 2 2 2 3" xfId="58015"/>
    <cellStyle name="Normal 59 3 3 2 2 3" xfId="26340"/>
    <cellStyle name="Normal 59 3 3 2 2 4" xfId="46113"/>
    <cellStyle name="Normal 59 3 3 2 3" xfId="13303"/>
    <cellStyle name="Normal 59 3 3 2 3 2" xfId="32817"/>
    <cellStyle name="Normal 59 3 3 2 3 3" xfId="52710"/>
    <cellStyle name="Normal 59 3 3 2 4" xfId="24222"/>
    <cellStyle name="Normal 59 3 3 2 5" xfId="43988"/>
    <cellStyle name="Normal 59 3 3 3" xfId="7258"/>
    <cellStyle name="Normal 59 3 3 3 2" xfId="16994"/>
    <cellStyle name="Normal 59 3 3 3 2 2" xfId="36507"/>
    <cellStyle name="Normal 59 3 3 3 2 3" xfId="56400"/>
    <cellStyle name="Normal 59 3 3 3 3" xfId="23066"/>
    <cellStyle name="Normal 59 3 3 3 4" xfId="42831"/>
    <cellStyle name="Normal 59 3 3 4" xfId="6249"/>
    <cellStyle name="Normal 59 3 3 4 2" xfId="15986"/>
    <cellStyle name="Normal 59 3 3 4 2 2" xfId="35499"/>
    <cellStyle name="Normal 59 3 3 4 2 3" xfId="55392"/>
    <cellStyle name="Normal 59 3 3 4 3" xfId="28069"/>
    <cellStyle name="Normal 59 3 3 4 4" xfId="47957"/>
    <cellStyle name="Normal 59 3 3 5" xfId="11035"/>
    <cellStyle name="Normal 59 3 3 5 2" xfId="30550"/>
    <cellStyle name="Normal 59 3 3 5 3" xfId="50443"/>
    <cellStyle name="Normal 59 3 3 6" xfId="20756"/>
    <cellStyle name="Normal 59 3 3 7" xfId="40398"/>
    <cellStyle name="Normal 59 3 4" xfId="2254"/>
    <cellStyle name="Normal 59 3 4 2" xfId="4523"/>
    <cellStyle name="Normal 59 3 4 2 2" xfId="9959"/>
    <cellStyle name="Normal 59 3 4 2 2 2" xfId="19682"/>
    <cellStyle name="Normal 59 3 4 2 2 2 2" xfId="39195"/>
    <cellStyle name="Normal 59 3 4 2 2 2 3" xfId="59088"/>
    <cellStyle name="Normal 59 3 4 2 2 3" xfId="29408"/>
    <cellStyle name="Normal 59 3 4 2 2 4" xfId="49296"/>
    <cellStyle name="Normal 59 3 4 2 3" xfId="14376"/>
    <cellStyle name="Normal 59 3 4 2 3 2" xfId="33890"/>
    <cellStyle name="Normal 59 3 4 2 3 3" xfId="53783"/>
    <cellStyle name="Normal 59 3 4 2 4" xfId="25295"/>
    <cellStyle name="Normal 59 3 4 2 5" xfId="45062"/>
    <cellStyle name="Normal 59 3 4 3" xfId="6784"/>
    <cellStyle name="Normal 59 3 4 3 2" xfId="16521"/>
    <cellStyle name="Normal 59 3 4 3 2 2" xfId="36034"/>
    <cellStyle name="Normal 59 3 4 3 2 3" xfId="55927"/>
    <cellStyle name="Normal 59 3 4 3 3" xfId="28604"/>
    <cellStyle name="Normal 59 3 4 3 4" xfId="48492"/>
    <cellStyle name="Normal 59 3 4 4" xfId="12108"/>
    <cellStyle name="Normal 59 3 4 4 2" xfId="31623"/>
    <cellStyle name="Normal 59 3 4 4 3" xfId="51516"/>
    <cellStyle name="Normal 59 3 4 5" xfId="21829"/>
    <cellStyle name="Normal 59 3 4 6" xfId="41588"/>
    <cellStyle name="Normal 59 3 5" xfId="2914"/>
    <cellStyle name="Normal 59 3 5 2" xfId="8351"/>
    <cellStyle name="Normal 59 3 5 2 2" xfId="18074"/>
    <cellStyle name="Normal 59 3 5 2 2 2" xfId="37587"/>
    <cellStyle name="Normal 59 3 5 2 2 3" xfId="57480"/>
    <cellStyle name="Normal 59 3 5 2 3" xfId="22195"/>
    <cellStyle name="Normal 59 3 5 2 4" xfId="41955"/>
    <cellStyle name="Normal 59 3 5 3" xfId="12768"/>
    <cellStyle name="Normal 59 3 5 3 2" xfId="32282"/>
    <cellStyle name="Normal 59 3 5 3 3" xfId="52175"/>
    <cellStyle name="Normal 59 3 5 4" xfId="23687"/>
    <cellStyle name="Normal 59 3 5 5" xfId="43453"/>
    <cellStyle name="Normal 59 3 6" xfId="5174"/>
    <cellStyle name="Normal 59 3 6 2" xfId="14914"/>
    <cellStyle name="Normal 59 3 6 2 2" xfId="34427"/>
    <cellStyle name="Normal 59 3 6 2 3" xfId="54320"/>
    <cellStyle name="Normal 59 3 6 3" xfId="26996"/>
    <cellStyle name="Normal 59 3 6 4" xfId="46882"/>
    <cellStyle name="Normal 59 3 7" xfId="10500"/>
    <cellStyle name="Normal 59 3 7 2" xfId="30015"/>
    <cellStyle name="Normal 59 3 7 3" xfId="49908"/>
    <cellStyle name="Normal 59 3 8" xfId="20221"/>
    <cellStyle name="Normal 59 3 9" xfId="39863"/>
    <cellStyle name="Normal 59 4" xfId="1263"/>
    <cellStyle name="Normal 59 4 2" xfId="3635"/>
    <cellStyle name="Normal 59 4 2 2" xfId="9072"/>
    <cellStyle name="Normal 59 4 2 2 2" xfId="18795"/>
    <cellStyle name="Normal 59 4 2 2 2 2" xfId="38308"/>
    <cellStyle name="Normal 59 4 2 2 2 3" xfId="58201"/>
    <cellStyle name="Normal 59 4 2 2 3" xfId="25627"/>
    <cellStyle name="Normal 59 4 2 2 4" xfId="45396"/>
    <cellStyle name="Normal 59 4 2 3" xfId="13489"/>
    <cellStyle name="Normal 59 4 2 3 2" xfId="33003"/>
    <cellStyle name="Normal 59 4 2 3 3" xfId="52896"/>
    <cellStyle name="Normal 59 4 2 4" xfId="24408"/>
    <cellStyle name="Normal 59 4 2 5" xfId="44174"/>
    <cellStyle name="Normal 59 4 3" xfId="7424"/>
    <cellStyle name="Normal 59 4 3 2" xfId="17147"/>
    <cellStyle name="Normal 59 4 3 2 2" xfId="36660"/>
    <cellStyle name="Normal 59 4 3 2 3" xfId="56553"/>
    <cellStyle name="Normal 59 4 3 3" xfId="26028"/>
    <cellStyle name="Normal 59 4 3 4" xfId="45799"/>
    <cellStyle name="Normal 59 4 4" xfId="5362"/>
    <cellStyle name="Normal 59 4 4 2" xfId="15099"/>
    <cellStyle name="Normal 59 4 4 2 2" xfId="34612"/>
    <cellStyle name="Normal 59 4 4 2 3" xfId="54505"/>
    <cellStyle name="Normal 59 4 4 3" xfId="27182"/>
    <cellStyle name="Normal 59 4 4 4" xfId="47070"/>
    <cellStyle name="Normal 59 4 5" xfId="11221"/>
    <cellStyle name="Normal 59 4 5 2" xfId="30736"/>
    <cellStyle name="Normal 59 4 5 3" xfId="50629"/>
    <cellStyle name="Normal 59 4 6" xfId="20942"/>
    <cellStyle name="Normal 59 4 7" xfId="40597"/>
    <cellStyle name="Normal 59 5" xfId="712"/>
    <cellStyle name="Normal 59 5 2" xfId="3097"/>
    <cellStyle name="Normal 59 5 2 2" xfId="8534"/>
    <cellStyle name="Normal 59 5 2 2 2" xfId="18257"/>
    <cellStyle name="Normal 59 5 2 2 2 2" xfId="37770"/>
    <cellStyle name="Normal 59 5 2 2 2 3" xfId="57663"/>
    <cellStyle name="Normal 59 5 2 2 3" xfId="26128"/>
    <cellStyle name="Normal 59 5 2 2 4" xfId="45899"/>
    <cellStyle name="Normal 59 5 2 3" xfId="12951"/>
    <cellStyle name="Normal 59 5 2 3 2" xfId="32465"/>
    <cellStyle name="Normal 59 5 2 3 3" xfId="52358"/>
    <cellStyle name="Normal 59 5 2 4" xfId="23870"/>
    <cellStyle name="Normal 59 5 2 5" xfId="43636"/>
    <cellStyle name="Normal 59 5 3" xfId="6964"/>
    <cellStyle name="Normal 59 5 3 2" xfId="16700"/>
    <cellStyle name="Normal 59 5 3 2 2" xfId="36213"/>
    <cellStyle name="Normal 59 5 3 2 3" xfId="56106"/>
    <cellStyle name="Normal 59 5 3 3" xfId="26352"/>
    <cellStyle name="Normal 59 5 3 4" xfId="46125"/>
    <cellStyle name="Normal 59 5 4" xfId="5897"/>
    <cellStyle name="Normal 59 5 4 2" xfId="15634"/>
    <cellStyle name="Normal 59 5 4 2 2" xfId="35147"/>
    <cellStyle name="Normal 59 5 4 2 3" xfId="55040"/>
    <cellStyle name="Normal 59 5 4 3" xfId="27717"/>
    <cellStyle name="Normal 59 5 4 4" xfId="47605"/>
    <cellStyle name="Normal 59 5 5" xfId="10683"/>
    <cellStyle name="Normal 59 5 5 2" xfId="30198"/>
    <cellStyle name="Normal 59 5 5 3" xfId="50091"/>
    <cellStyle name="Normal 59 5 6" xfId="20404"/>
    <cellStyle name="Normal 59 5 7" xfId="40046"/>
    <cellStyle name="Normal 59 6" xfId="1860"/>
    <cellStyle name="Normal 59 6 2" xfId="4171"/>
    <cellStyle name="Normal 59 6 2 2" xfId="9607"/>
    <cellStyle name="Normal 59 6 2 2 2" xfId="19330"/>
    <cellStyle name="Normal 59 6 2 2 2 2" xfId="38843"/>
    <cellStyle name="Normal 59 6 2 2 2 3" xfId="58736"/>
    <cellStyle name="Normal 59 6 2 2 3" xfId="29056"/>
    <cellStyle name="Normal 59 6 2 2 4" xfId="48944"/>
    <cellStyle name="Normal 59 6 2 3" xfId="14024"/>
    <cellStyle name="Normal 59 6 2 3 2" xfId="33538"/>
    <cellStyle name="Normal 59 6 2 3 3" xfId="53431"/>
    <cellStyle name="Normal 59 6 2 4" xfId="24943"/>
    <cellStyle name="Normal 59 6 2 5" xfId="44710"/>
    <cellStyle name="Normal 59 6 3" xfId="6432"/>
    <cellStyle name="Normal 59 6 3 2" xfId="16169"/>
    <cellStyle name="Normal 59 6 3 2 2" xfId="35682"/>
    <cellStyle name="Normal 59 6 3 2 3" xfId="55575"/>
    <cellStyle name="Normal 59 6 3 3" xfId="28252"/>
    <cellStyle name="Normal 59 6 3 4" xfId="48140"/>
    <cellStyle name="Normal 59 6 4" xfId="11756"/>
    <cellStyle name="Normal 59 6 4 2" xfId="31271"/>
    <cellStyle name="Normal 59 6 4 3" xfId="51164"/>
    <cellStyle name="Normal 59 6 5" xfId="21477"/>
    <cellStyle name="Normal 59 6 6" xfId="41194"/>
    <cellStyle name="Normal 59 7" xfId="2423"/>
    <cellStyle name="Normal 59 7 2" xfId="7860"/>
    <cellStyle name="Normal 59 7 2 2" xfId="17583"/>
    <cellStyle name="Normal 59 7 2 2 2" xfId="37096"/>
    <cellStyle name="Normal 59 7 2 2 3" xfId="56989"/>
    <cellStyle name="Normal 59 7 2 3" xfId="26338"/>
    <cellStyle name="Normal 59 7 2 4" xfId="46111"/>
    <cellStyle name="Normal 59 7 3" xfId="12277"/>
    <cellStyle name="Normal 59 7 3 2" xfId="31791"/>
    <cellStyle name="Normal 59 7 3 3" xfId="51684"/>
    <cellStyle name="Normal 59 7 4" xfId="23196"/>
    <cellStyle name="Normal 59 7 5" xfId="42962"/>
    <cellStyle name="Normal 59 8" xfId="2562"/>
    <cellStyle name="Normal 59 8 2" xfId="7999"/>
    <cellStyle name="Normal 59 8 2 2" xfId="17722"/>
    <cellStyle name="Normal 59 8 2 2 2" xfId="37235"/>
    <cellStyle name="Normal 59 8 2 2 3" xfId="57128"/>
    <cellStyle name="Normal 59 8 2 3" xfId="25831"/>
    <cellStyle name="Normal 59 8 2 4" xfId="45600"/>
    <cellStyle name="Normal 59 8 3" xfId="12416"/>
    <cellStyle name="Normal 59 8 3 2" xfId="31930"/>
    <cellStyle name="Normal 59 8 3 3" xfId="51823"/>
    <cellStyle name="Normal 59 8 4" xfId="23335"/>
    <cellStyle name="Normal 59 8 5" xfId="43101"/>
    <cellStyle name="Normal 59 9" xfId="4780"/>
    <cellStyle name="Normal 59 9 2" xfId="14562"/>
    <cellStyle name="Normal 59 9 2 2" xfId="34075"/>
    <cellStyle name="Normal 59 9 2 3" xfId="53968"/>
    <cellStyle name="Normal 59 9 3" xfId="26644"/>
    <cellStyle name="Normal 59 9 4" xfId="46488"/>
    <cellStyle name="Normal 6" xfId="16"/>
    <cellStyle name="Normal 6 10" xfId="4653"/>
    <cellStyle name="Normal 6 10 2" xfId="46361"/>
    <cellStyle name="Normal 6 11" xfId="39350"/>
    <cellStyle name="Normal 6 2" xfId="237"/>
    <cellStyle name="Normal 6 2 10" xfId="19971"/>
    <cellStyle name="Normal 6 2 11" xfId="39571"/>
    <cellStyle name="Normal 6 2 2" xfId="455"/>
    <cellStyle name="Normal 6 2 2 2" xfId="1541"/>
    <cellStyle name="Normal 6 2 2 2 2" xfId="3913"/>
    <cellStyle name="Normal 6 2 2 2 2 2" xfId="9350"/>
    <cellStyle name="Normal 6 2 2 2 2 2 2" xfId="19073"/>
    <cellStyle name="Normal 6 2 2 2 2 2 2 2" xfId="38586"/>
    <cellStyle name="Normal 6 2 2 2 2 2 2 3" xfId="58479"/>
    <cellStyle name="Normal 6 2 2 2 2 2 3" xfId="28953"/>
    <cellStyle name="Normal 6 2 2 2 2 2 4" xfId="48841"/>
    <cellStyle name="Normal 6 2 2 2 2 3" xfId="13767"/>
    <cellStyle name="Normal 6 2 2 2 2 3 2" xfId="33281"/>
    <cellStyle name="Normal 6 2 2 2 2 3 3" xfId="53174"/>
    <cellStyle name="Normal 6 2 2 2 2 4" xfId="24686"/>
    <cellStyle name="Normal 6 2 2 2 2 5" xfId="44452"/>
    <cellStyle name="Normal 6 2 2 2 3" xfId="5640"/>
    <cellStyle name="Normal 6 2 2 2 3 2" xfId="15377"/>
    <cellStyle name="Normal 6 2 2 2 3 2 2" xfId="34890"/>
    <cellStyle name="Normal 6 2 2 2 3 2 3" xfId="54783"/>
    <cellStyle name="Normal 6 2 2 2 3 3" xfId="27460"/>
    <cellStyle name="Normal 6 2 2 2 3 4" xfId="47348"/>
    <cellStyle name="Normal 6 2 2 2 4" xfId="11499"/>
    <cellStyle name="Normal 6 2 2 2 4 2" xfId="31014"/>
    <cellStyle name="Normal 6 2 2 2 4 3" xfId="50907"/>
    <cellStyle name="Normal 6 2 2 2 5" xfId="21220"/>
    <cellStyle name="Normal 6 2 2 2 6" xfId="40875"/>
    <cellStyle name="Normal 6 2 2 3" xfId="990"/>
    <cellStyle name="Normal 6 2 2 3 2" xfId="3375"/>
    <cellStyle name="Normal 6 2 2 3 2 2" xfId="8812"/>
    <cellStyle name="Normal 6 2 2 3 2 2 2" xfId="18535"/>
    <cellStyle name="Normal 6 2 2 3 2 2 2 2" xfId="38048"/>
    <cellStyle name="Normal 6 2 2 3 2 2 2 3" xfId="57941"/>
    <cellStyle name="Normal 6 2 2 3 2 2 3" xfId="28862"/>
    <cellStyle name="Normal 6 2 2 3 2 2 4" xfId="48750"/>
    <cellStyle name="Normal 6 2 2 3 2 3" xfId="13229"/>
    <cellStyle name="Normal 6 2 2 3 2 3 2" xfId="32743"/>
    <cellStyle name="Normal 6 2 2 3 2 3 3" xfId="52636"/>
    <cellStyle name="Normal 6 2 2 3 2 4" xfId="24148"/>
    <cellStyle name="Normal 6 2 2 3 2 5" xfId="43914"/>
    <cellStyle name="Normal 6 2 2 3 3" xfId="6175"/>
    <cellStyle name="Normal 6 2 2 3 3 2" xfId="15912"/>
    <cellStyle name="Normal 6 2 2 3 3 2 2" xfId="35425"/>
    <cellStyle name="Normal 6 2 2 3 3 2 3" xfId="55318"/>
    <cellStyle name="Normal 6 2 2 3 3 3" xfId="27995"/>
    <cellStyle name="Normal 6 2 2 3 3 4" xfId="47883"/>
    <cellStyle name="Normal 6 2 2 3 4" xfId="10961"/>
    <cellStyle name="Normal 6 2 2 3 4 2" xfId="30476"/>
    <cellStyle name="Normal 6 2 2 3 4 3" xfId="50369"/>
    <cellStyle name="Normal 6 2 2 3 5" xfId="20682"/>
    <cellStyle name="Normal 6 2 2 3 6" xfId="40324"/>
    <cellStyle name="Normal 6 2 2 4" xfId="2180"/>
    <cellStyle name="Normal 6 2 2 4 2" xfId="4449"/>
    <cellStyle name="Normal 6 2 2 4 2 2" xfId="9885"/>
    <cellStyle name="Normal 6 2 2 4 2 2 2" xfId="19608"/>
    <cellStyle name="Normal 6 2 2 4 2 2 2 2" xfId="39121"/>
    <cellStyle name="Normal 6 2 2 4 2 2 2 3" xfId="59014"/>
    <cellStyle name="Normal 6 2 2 4 2 2 3" xfId="29334"/>
    <cellStyle name="Normal 6 2 2 4 2 2 4" xfId="49222"/>
    <cellStyle name="Normal 6 2 2 4 2 3" xfId="14302"/>
    <cellStyle name="Normal 6 2 2 4 2 3 2" xfId="33816"/>
    <cellStyle name="Normal 6 2 2 4 2 3 3" xfId="53709"/>
    <cellStyle name="Normal 6 2 2 4 2 4" xfId="25221"/>
    <cellStyle name="Normal 6 2 2 4 2 5" xfId="44988"/>
    <cellStyle name="Normal 6 2 2 4 3" xfId="6710"/>
    <cellStyle name="Normal 6 2 2 4 3 2" xfId="16447"/>
    <cellStyle name="Normal 6 2 2 4 3 2 2" xfId="35960"/>
    <cellStyle name="Normal 6 2 2 4 3 2 3" xfId="55853"/>
    <cellStyle name="Normal 6 2 2 4 3 3" xfId="28530"/>
    <cellStyle name="Normal 6 2 2 4 3 4" xfId="48418"/>
    <cellStyle name="Normal 6 2 2 4 4" xfId="12034"/>
    <cellStyle name="Normal 6 2 2 4 4 2" xfId="31549"/>
    <cellStyle name="Normal 6 2 2 4 4 3" xfId="51442"/>
    <cellStyle name="Normal 6 2 2 4 5" xfId="21755"/>
    <cellStyle name="Normal 6 2 2 4 6" xfId="41514"/>
    <cellStyle name="Normal 6 2 2 5" xfId="2840"/>
    <cellStyle name="Normal 6 2 2 5 2" xfId="8277"/>
    <cellStyle name="Normal 6 2 2 5 2 2" xfId="18000"/>
    <cellStyle name="Normal 6 2 2 5 2 2 2" xfId="37513"/>
    <cellStyle name="Normal 6 2 2 5 2 2 3" xfId="57406"/>
    <cellStyle name="Normal 6 2 2 5 2 3" xfId="28773"/>
    <cellStyle name="Normal 6 2 2 5 2 4" xfId="48661"/>
    <cellStyle name="Normal 6 2 2 5 3" xfId="12694"/>
    <cellStyle name="Normal 6 2 2 5 3 2" xfId="32208"/>
    <cellStyle name="Normal 6 2 2 5 3 3" xfId="52101"/>
    <cellStyle name="Normal 6 2 2 5 4" xfId="23613"/>
    <cellStyle name="Normal 6 2 2 5 5" xfId="43379"/>
    <cellStyle name="Normal 6 2 2 6" xfId="5100"/>
    <cellStyle name="Normal 6 2 2 6 2" xfId="14840"/>
    <cellStyle name="Normal 6 2 2 6 2 2" xfId="34353"/>
    <cellStyle name="Normal 6 2 2 6 2 3" xfId="54246"/>
    <cellStyle name="Normal 6 2 2 6 3" xfId="26922"/>
    <cellStyle name="Normal 6 2 2 6 4" xfId="46808"/>
    <cellStyle name="Normal 6 2 2 7" xfId="10426"/>
    <cellStyle name="Normal 6 2 2 7 2" xfId="29941"/>
    <cellStyle name="Normal 6 2 2 7 3" xfId="49834"/>
    <cellStyle name="Normal 6 2 2 8" xfId="20147"/>
    <cellStyle name="Normal 6 2 2 9" xfId="39789"/>
    <cellStyle name="Normal 6 2 3" xfId="631"/>
    <cellStyle name="Normal 6 2 3 2" xfId="1717"/>
    <cellStyle name="Normal 6 2 3 2 2" xfId="4089"/>
    <cellStyle name="Normal 6 2 3 2 2 2" xfId="9526"/>
    <cellStyle name="Normal 6 2 3 2 2 2 2" xfId="19249"/>
    <cellStyle name="Normal 6 2 3 2 2 2 2 2" xfId="38762"/>
    <cellStyle name="Normal 6 2 3 2 2 2 2 3" xfId="58655"/>
    <cellStyle name="Normal 6 2 3 2 2 2 3" xfId="28982"/>
    <cellStyle name="Normal 6 2 3 2 2 2 4" xfId="48870"/>
    <cellStyle name="Normal 6 2 3 2 2 3" xfId="13943"/>
    <cellStyle name="Normal 6 2 3 2 2 3 2" xfId="33457"/>
    <cellStyle name="Normal 6 2 3 2 2 3 3" xfId="53350"/>
    <cellStyle name="Normal 6 2 3 2 2 4" xfId="24862"/>
    <cellStyle name="Normal 6 2 3 2 2 5" xfId="44628"/>
    <cellStyle name="Normal 6 2 3 2 3" xfId="5816"/>
    <cellStyle name="Normal 6 2 3 2 3 2" xfId="15553"/>
    <cellStyle name="Normal 6 2 3 2 3 2 2" xfId="35066"/>
    <cellStyle name="Normal 6 2 3 2 3 2 3" xfId="54959"/>
    <cellStyle name="Normal 6 2 3 2 3 3" xfId="27636"/>
    <cellStyle name="Normal 6 2 3 2 3 4" xfId="47524"/>
    <cellStyle name="Normal 6 2 3 2 4" xfId="11675"/>
    <cellStyle name="Normal 6 2 3 2 4 2" xfId="31190"/>
    <cellStyle name="Normal 6 2 3 2 4 3" xfId="51083"/>
    <cellStyle name="Normal 6 2 3 2 5" xfId="21396"/>
    <cellStyle name="Normal 6 2 3 2 6" xfId="41051"/>
    <cellStyle name="Normal 6 2 3 3" xfId="1166"/>
    <cellStyle name="Normal 6 2 3 3 2" xfId="3551"/>
    <cellStyle name="Normal 6 2 3 3 2 2" xfId="8988"/>
    <cellStyle name="Normal 6 2 3 3 2 2 2" xfId="18711"/>
    <cellStyle name="Normal 6 2 3 3 2 2 2 2" xfId="38224"/>
    <cellStyle name="Normal 6 2 3 3 2 2 2 3" xfId="58117"/>
    <cellStyle name="Normal 6 2 3 3 2 2 3" xfId="28891"/>
    <cellStyle name="Normal 6 2 3 3 2 2 4" xfId="48779"/>
    <cellStyle name="Normal 6 2 3 3 2 3" xfId="13405"/>
    <cellStyle name="Normal 6 2 3 3 2 3 2" xfId="32919"/>
    <cellStyle name="Normal 6 2 3 3 2 3 3" xfId="52812"/>
    <cellStyle name="Normal 6 2 3 3 2 4" xfId="24324"/>
    <cellStyle name="Normal 6 2 3 3 2 5" xfId="44090"/>
    <cellStyle name="Normal 6 2 3 3 3" xfId="6351"/>
    <cellStyle name="Normal 6 2 3 3 3 2" xfId="16088"/>
    <cellStyle name="Normal 6 2 3 3 3 2 2" xfId="35601"/>
    <cellStyle name="Normal 6 2 3 3 3 2 3" xfId="55494"/>
    <cellStyle name="Normal 6 2 3 3 3 3" xfId="28171"/>
    <cellStyle name="Normal 6 2 3 3 3 4" xfId="48059"/>
    <cellStyle name="Normal 6 2 3 3 4" xfId="11137"/>
    <cellStyle name="Normal 6 2 3 3 4 2" xfId="30652"/>
    <cellStyle name="Normal 6 2 3 3 4 3" xfId="50545"/>
    <cellStyle name="Normal 6 2 3 3 5" xfId="20858"/>
    <cellStyle name="Normal 6 2 3 3 6" xfId="40500"/>
    <cellStyle name="Normal 6 2 3 4" xfId="2356"/>
    <cellStyle name="Normal 6 2 3 4 2" xfId="4625"/>
    <cellStyle name="Normal 6 2 3 4 2 2" xfId="10061"/>
    <cellStyle name="Normal 6 2 3 4 2 2 2" xfId="19784"/>
    <cellStyle name="Normal 6 2 3 4 2 2 2 2" xfId="39297"/>
    <cellStyle name="Normal 6 2 3 4 2 2 2 3" xfId="59190"/>
    <cellStyle name="Normal 6 2 3 4 2 2 3" xfId="29510"/>
    <cellStyle name="Normal 6 2 3 4 2 2 4" xfId="49398"/>
    <cellStyle name="Normal 6 2 3 4 2 3" xfId="14478"/>
    <cellStyle name="Normal 6 2 3 4 2 3 2" xfId="33992"/>
    <cellStyle name="Normal 6 2 3 4 2 3 3" xfId="53885"/>
    <cellStyle name="Normal 6 2 3 4 2 4" xfId="25397"/>
    <cellStyle name="Normal 6 2 3 4 2 5" xfId="45164"/>
    <cellStyle name="Normal 6 2 3 4 3" xfId="6886"/>
    <cellStyle name="Normal 6 2 3 4 3 2" xfId="16623"/>
    <cellStyle name="Normal 6 2 3 4 3 2 2" xfId="36136"/>
    <cellStyle name="Normal 6 2 3 4 3 2 3" xfId="56029"/>
    <cellStyle name="Normal 6 2 3 4 3 3" xfId="28706"/>
    <cellStyle name="Normal 6 2 3 4 3 4" xfId="48594"/>
    <cellStyle name="Normal 6 2 3 4 4" xfId="12210"/>
    <cellStyle name="Normal 6 2 3 4 4 2" xfId="31725"/>
    <cellStyle name="Normal 6 2 3 4 4 3" xfId="51618"/>
    <cellStyle name="Normal 6 2 3 4 5" xfId="21931"/>
    <cellStyle name="Normal 6 2 3 4 6" xfId="41690"/>
    <cellStyle name="Normal 6 2 3 5" xfId="3016"/>
    <cellStyle name="Normal 6 2 3 5 2" xfId="8453"/>
    <cellStyle name="Normal 6 2 3 5 2 2" xfId="18176"/>
    <cellStyle name="Normal 6 2 3 5 2 2 2" xfId="37689"/>
    <cellStyle name="Normal 6 2 3 5 2 2 3" xfId="57582"/>
    <cellStyle name="Normal 6 2 3 5 2 3" xfId="28802"/>
    <cellStyle name="Normal 6 2 3 5 2 4" xfId="48690"/>
    <cellStyle name="Normal 6 2 3 5 3" xfId="12870"/>
    <cellStyle name="Normal 6 2 3 5 3 2" xfId="32384"/>
    <cellStyle name="Normal 6 2 3 5 3 3" xfId="52277"/>
    <cellStyle name="Normal 6 2 3 5 4" xfId="23789"/>
    <cellStyle name="Normal 6 2 3 5 5" xfId="43555"/>
    <cellStyle name="Normal 6 2 3 6" xfId="5276"/>
    <cellStyle name="Normal 6 2 3 6 2" xfId="15016"/>
    <cellStyle name="Normal 6 2 3 6 2 2" xfId="34529"/>
    <cellStyle name="Normal 6 2 3 6 2 3" xfId="54422"/>
    <cellStyle name="Normal 6 2 3 6 3" xfId="27098"/>
    <cellStyle name="Normal 6 2 3 6 4" xfId="46984"/>
    <cellStyle name="Normal 6 2 3 7" xfId="10602"/>
    <cellStyle name="Normal 6 2 3 7 2" xfId="30117"/>
    <cellStyle name="Normal 6 2 3 7 3" xfId="50010"/>
    <cellStyle name="Normal 6 2 3 8" xfId="20323"/>
    <cellStyle name="Normal 6 2 3 9" xfId="39965"/>
    <cellStyle name="Normal 6 2 4" xfId="1365"/>
    <cellStyle name="Normal 6 2 4 2" xfId="3737"/>
    <cellStyle name="Normal 6 2 4 2 2" xfId="9174"/>
    <cellStyle name="Normal 6 2 4 2 2 2" xfId="18897"/>
    <cellStyle name="Normal 6 2 4 2 2 2 2" xfId="38410"/>
    <cellStyle name="Normal 6 2 4 2 2 2 3" xfId="58303"/>
    <cellStyle name="Normal 6 2 4 2 2 3" xfId="28924"/>
    <cellStyle name="Normal 6 2 4 2 2 4" xfId="48812"/>
    <cellStyle name="Normal 6 2 4 2 3" xfId="13591"/>
    <cellStyle name="Normal 6 2 4 2 3 2" xfId="33105"/>
    <cellStyle name="Normal 6 2 4 2 3 3" xfId="52998"/>
    <cellStyle name="Normal 6 2 4 2 4" xfId="24510"/>
    <cellStyle name="Normal 6 2 4 2 5" xfId="44276"/>
    <cellStyle name="Normal 6 2 4 3" xfId="5464"/>
    <cellStyle name="Normal 6 2 4 3 2" xfId="15201"/>
    <cellStyle name="Normal 6 2 4 3 2 2" xfId="34714"/>
    <cellStyle name="Normal 6 2 4 3 2 3" xfId="54607"/>
    <cellStyle name="Normal 6 2 4 3 3" xfId="27284"/>
    <cellStyle name="Normal 6 2 4 3 4" xfId="47172"/>
    <cellStyle name="Normal 6 2 4 4" xfId="11323"/>
    <cellStyle name="Normal 6 2 4 4 2" xfId="30838"/>
    <cellStyle name="Normal 6 2 4 4 3" xfId="50731"/>
    <cellStyle name="Normal 6 2 4 5" xfId="21044"/>
    <cellStyle name="Normal 6 2 4 6" xfId="40699"/>
    <cellStyle name="Normal 6 2 5" xfId="814"/>
    <cellStyle name="Normal 6 2 5 2" xfId="3199"/>
    <cellStyle name="Normal 6 2 5 2 2" xfId="8636"/>
    <cellStyle name="Normal 6 2 5 2 2 2" xfId="18359"/>
    <cellStyle name="Normal 6 2 5 2 2 2 2" xfId="37872"/>
    <cellStyle name="Normal 6 2 5 2 2 2 3" xfId="57765"/>
    <cellStyle name="Normal 6 2 5 2 2 3" xfId="28833"/>
    <cellStyle name="Normal 6 2 5 2 2 4" xfId="48721"/>
    <cellStyle name="Normal 6 2 5 2 3" xfId="13053"/>
    <cellStyle name="Normal 6 2 5 2 3 2" xfId="32567"/>
    <cellStyle name="Normal 6 2 5 2 3 3" xfId="52460"/>
    <cellStyle name="Normal 6 2 5 2 4" xfId="23972"/>
    <cellStyle name="Normal 6 2 5 2 5" xfId="43738"/>
    <cellStyle name="Normal 6 2 5 3" xfId="5999"/>
    <cellStyle name="Normal 6 2 5 3 2" xfId="15736"/>
    <cellStyle name="Normal 6 2 5 3 2 2" xfId="35249"/>
    <cellStyle name="Normal 6 2 5 3 2 3" xfId="55142"/>
    <cellStyle name="Normal 6 2 5 3 3" xfId="27819"/>
    <cellStyle name="Normal 6 2 5 3 4" xfId="47707"/>
    <cellStyle name="Normal 6 2 5 4" xfId="10785"/>
    <cellStyle name="Normal 6 2 5 4 2" xfId="30300"/>
    <cellStyle name="Normal 6 2 5 4 3" xfId="50193"/>
    <cellStyle name="Normal 6 2 5 5" xfId="20506"/>
    <cellStyle name="Normal 6 2 5 6" xfId="40148"/>
    <cellStyle name="Normal 6 2 6" xfId="1962"/>
    <cellStyle name="Normal 6 2 6 2" xfId="4273"/>
    <cellStyle name="Normal 6 2 6 2 2" xfId="9709"/>
    <cellStyle name="Normal 6 2 6 2 2 2" xfId="19432"/>
    <cellStyle name="Normal 6 2 6 2 2 2 2" xfId="38945"/>
    <cellStyle name="Normal 6 2 6 2 2 2 3" xfId="58838"/>
    <cellStyle name="Normal 6 2 6 2 2 3" xfId="29158"/>
    <cellStyle name="Normal 6 2 6 2 2 4" xfId="49046"/>
    <cellStyle name="Normal 6 2 6 2 3" xfId="14126"/>
    <cellStyle name="Normal 6 2 6 2 3 2" xfId="33640"/>
    <cellStyle name="Normal 6 2 6 2 3 3" xfId="53533"/>
    <cellStyle name="Normal 6 2 6 2 4" xfId="25045"/>
    <cellStyle name="Normal 6 2 6 2 5" xfId="44812"/>
    <cellStyle name="Normal 6 2 6 3" xfId="6534"/>
    <cellStyle name="Normal 6 2 6 3 2" xfId="16271"/>
    <cellStyle name="Normal 6 2 6 3 2 2" xfId="35784"/>
    <cellStyle name="Normal 6 2 6 3 2 3" xfId="55677"/>
    <cellStyle name="Normal 6 2 6 3 3" xfId="28354"/>
    <cellStyle name="Normal 6 2 6 3 4" xfId="48242"/>
    <cellStyle name="Normal 6 2 6 4" xfId="11858"/>
    <cellStyle name="Normal 6 2 6 4 2" xfId="31373"/>
    <cellStyle name="Normal 6 2 6 4 3" xfId="51266"/>
    <cellStyle name="Normal 6 2 6 5" xfId="21579"/>
    <cellStyle name="Normal 6 2 6 6" xfId="41296"/>
    <cellStyle name="Normal 6 2 7" xfId="2664"/>
    <cellStyle name="Normal 6 2 7 2" xfId="8101"/>
    <cellStyle name="Normal 6 2 7 2 2" xfId="17824"/>
    <cellStyle name="Normal 6 2 7 2 2 2" xfId="37337"/>
    <cellStyle name="Normal 6 2 7 2 2 3" xfId="57230"/>
    <cellStyle name="Normal 6 2 7 2 3" xfId="28744"/>
    <cellStyle name="Normal 6 2 7 2 4" xfId="48632"/>
    <cellStyle name="Normal 6 2 7 3" xfId="12518"/>
    <cellStyle name="Normal 6 2 7 3 2" xfId="32032"/>
    <cellStyle name="Normal 6 2 7 3 3" xfId="51925"/>
    <cellStyle name="Normal 6 2 7 4" xfId="23437"/>
    <cellStyle name="Normal 6 2 7 5" xfId="43203"/>
    <cellStyle name="Normal 6 2 8" xfId="4882"/>
    <cellStyle name="Normal 6 2 8 2" xfId="14664"/>
    <cellStyle name="Normal 6 2 8 2 2" xfId="34177"/>
    <cellStyle name="Normal 6 2 8 2 3" xfId="54070"/>
    <cellStyle name="Normal 6 2 8 3" xfId="26746"/>
    <cellStyle name="Normal 6 2 8 4" xfId="46590"/>
    <cellStyle name="Normal 6 2 9" xfId="10250"/>
    <cellStyle name="Normal 6 2 9 2" xfId="29765"/>
    <cellStyle name="Normal 6 2 9 3" xfId="49658"/>
    <cellStyle name="Normal 6 3" xfId="236"/>
    <cellStyle name="Normal 6 3 10" xfId="19970"/>
    <cellStyle name="Normal 6 3 11" xfId="39570"/>
    <cellStyle name="Normal 6 3 2" xfId="454"/>
    <cellStyle name="Normal 6 3 2 2" xfId="1540"/>
    <cellStyle name="Normal 6 3 2 2 2" xfId="3912"/>
    <cellStyle name="Normal 6 3 2 2 2 2" xfId="9349"/>
    <cellStyle name="Normal 6 3 2 2 2 2 2" xfId="19072"/>
    <cellStyle name="Normal 6 3 2 2 2 2 2 2" xfId="38585"/>
    <cellStyle name="Normal 6 3 2 2 2 2 2 3" xfId="58478"/>
    <cellStyle name="Normal 6 3 2 2 2 2 3" xfId="26067"/>
    <cellStyle name="Normal 6 3 2 2 2 2 4" xfId="45838"/>
    <cellStyle name="Normal 6 3 2 2 2 3" xfId="13766"/>
    <cellStyle name="Normal 6 3 2 2 2 3 2" xfId="33280"/>
    <cellStyle name="Normal 6 3 2 2 2 3 3" xfId="53173"/>
    <cellStyle name="Normal 6 3 2 2 2 4" xfId="24685"/>
    <cellStyle name="Normal 6 3 2 2 2 5" xfId="44451"/>
    <cellStyle name="Normal 6 3 2 2 3" xfId="7650"/>
    <cellStyle name="Normal 6 3 2 2 3 2" xfId="17373"/>
    <cellStyle name="Normal 6 3 2 2 3 2 2" xfId="36886"/>
    <cellStyle name="Normal 6 3 2 2 3 2 3" xfId="56779"/>
    <cellStyle name="Normal 6 3 2 2 3 3" xfId="25564"/>
    <cellStyle name="Normal 6 3 2 2 3 4" xfId="45332"/>
    <cellStyle name="Normal 6 3 2 2 4" xfId="5639"/>
    <cellStyle name="Normal 6 3 2 2 4 2" xfId="15376"/>
    <cellStyle name="Normal 6 3 2 2 4 2 2" xfId="34889"/>
    <cellStyle name="Normal 6 3 2 2 4 2 3" xfId="54782"/>
    <cellStyle name="Normal 6 3 2 2 4 3" xfId="27459"/>
    <cellStyle name="Normal 6 3 2 2 4 4" xfId="47347"/>
    <cellStyle name="Normal 6 3 2 2 5" xfId="11498"/>
    <cellStyle name="Normal 6 3 2 2 5 2" xfId="31013"/>
    <cellStyle name="Normal 6 3 2 2 5 3" xfId="50906"/>
    <cellStyle name="Normal 6 3 2 2 6" xfId="21219"/>
    <cellStyle name="Normal 6 3 2 2 7" xfId="40874"/>
    <cellStyle name="Normal 6 3 2 3" xfId="989"/>
    <cellStyle name="Normal 6 3 2 3 2" xfId="3374"/>
    <cellStyle name="Normal 6 3 2 3 2 2" xfId="8811"/>
    <cellStyle name="Normal 6 3 2 3 2 2 2" xfId="18534"/>
    <cellStyle name="Normal 6 3 2 3 2 2 2 2" xfId="38047"/>
    <cellStyle name="Normal 6 3 2 3 2 2 2 3" xfId="57940"/>
    <cellStyle name="Normal 6 3 2 3 2 2 3" xfId="22001"/>
    <cellStyle name="Normal 6 3 2 3 2 2 4" xfId="41761"/>
    <cellStyle name="Normal 6 3 2 3 2 3" xfId="13228"/>
    <cellStyle name="Normal 6 3 2 3 2 3 2" xfId="32742"/>
    <cellStyle name="Normal 6 3 2 3 2 3 3" xfId="52635"/>
    <cellStyle name="Normal 6 3 2 3 2 4" xfId="24147"/>
    <cellStyle name="Normal 6 3 2 3 2 5" xfId="43913"/>
    <cellStyle name="Normal 6 3 2 3 3" xfId="7190"/>
    <cellStyle name="Normal 6 3 2 3 3 2" xfId="16926"/>
    <cellStyle name="Normal 6 3 2 3 3 2 2" xfId="36439"/>
    <cellStyle name="Normal 6 3 2 3 3 2 3" xfId="56332"/>
    <cellStyle name="Normal 6 3 2 3 3 3" xfId="25847"/>
    <cellStyle name="Normal 6 3 2 3 3 4" xfId="45616"/>
    <cellStyle name="Normal 6 3 2 3 4" xfId="6174"/>
    <cellStyle name="Normal 6 3 2 3 4 2" xfId="15911"/>
    <cellStyle name="Normal 6 3 2 3 4 2 2" xfId="35424"/>
    <cellStyle name="Normal 6 3 2 3 4 2 3" xfId="55317"/>
    <cellStyle name="Normal 6 3 2 3 4 3" xfId="27994"/>
    <cellStyle name="Normal 6 3 2 3 4 4" xfId="47882"/>
    <cellStyle name="Normal 6 3 2 3 5" xfId="10960"/>
    <cellStyle name="Normal 6 3 2 3 5 2" xfId="30475"/>
    <cellStyle name="Normal 6 3 2 3 5 3" xfId="50368"/>
    <cellStyle name="Normal 6 3 2 3 6" xfId="20681"/>
    <cellStyle name="Normal 6 3 2 3 7" xfId="40323"/>
    <cellStyle name="Normal 6 3 2 4" xfId="2179"/>
    <cellStyle name="Normal 6 3 2 4 2" xfId="4448"/>
    <cellStyle name="Normal 6 3 2 4 2 2" xfId="9884"/>
    <cellStyle name="Normal 6 3 2 4 2 2 2" xfId="19607"/>
    <cellStyle name="Normal 6 3 2 4 2 2 2 2" xfId="39120"/>
    <cellStyle name="Normal 6 3 2 4 2 2 2 3" xfId="59013"/>
    <cellStyle name="Normal 6 3 2 4 2 2 3" xfId="29333"/>
    <cellStyle name="Normal 6 3 2 4 2 2 4" xfId="49221"/>
    <cellStyle name="Normal 6 3 2 4 2 3" xfId="14301"/>
    <cellStyle name="Normal 6 3 2 4 2 3 2" xfId="33815"/>
    <cellStyle name="Normal 6 3 2 4 2 3 3" xfId="53708"/>
    <cellStyle name="Normal 6 3 2 4 2 4" xfId="25220"/>
    <cellStyle name="Normal 6 3 2 4 2 5" xfId="44987"/>
    <cellStyle name="Normal 6 3 2 4 3" xfId="6709"/>
    <cellStyle name="Normal 6 3 2 4 3 2" xfId="16446"/>
    <cellStyle name="Normal 6 3 2 4 3 2 2" xfId="35959"/>
    <cellStyle name="Normal 6 3 2 4 3 2 3" xfId="55852"/>
    <cellStyle name="Normal 6 3 2 4 3 3" xfId="28529"/>
    <cellStyle name="Normal 6 3 2 4 3 4" xfId="48417"/>
    <cellStyle name="Normal 6 3 2 4 4" xfId="12033"/>
    <cellStyle name="Normal 6 3 2 4 4 2" xfId="31548"/>
    <cellStyle name="Normal 6 3 2 4 4 3" xfId="51441"/>
    <cellStyle name="Normal 6 3 2 4 5" xfId="21754"/>
    <cellStyle name="Normal 6 3 2 4 6" xfId="41513"/>
    <cellStyle name="Normal 6 3 2 5" xfId="2839"/>
    <cellStyle name="Normal 6 3 2 5 2" xfId="8276"/>
    <cellStyle name="Normal 6 3 2 5 2 2" xfId="17999"/>
    <cellStyle name="Normal 6 3 2 5 2 2 2" xfId="37512"/>
    <cellStyle name="Normal 6 3 2 5 2 2 3" xfId="57405"/>
    <cellStyle name="Normal 6 3 2 5 2 3" xfId="25710"/>
    <cellStyle name="Normal 6 3 2 5 2 4" xfId="45479"/>
    <cellStyle name="Normal 6 3 2 5 3" xfId="12693"/>
    <cellStyle name="Normal 6 3 2 5 3 2" xfId="32207"/>
    <cellStyle name="Normal 6 3 2 5 3 3" xfId="52100"/>
    <cellStyle name="Normal 6 3 2 5 4" xfId="23612"/>
    <cellStyle name="Normal 6 3 2 5 5" xfId="43378"/>
    <cellStyle name="Normal 6 3 2 6" xfId="5099"/>
    <cellStyle name="Normal 6 3 2 6 2" xfId="14839"/>
    <cellStyle name="Normal 6 3 2 6 2 2" xfId="34352"/>
    <cellStyle name="Normal 6 3 2 6 2 3" xfId="54245"/>
    <cellStyle name="Normal 6 3 2 6 3" xfId="26921"/>
    <cellStyle name="Normal 6 3 2 6 4" xfId="46807"/>
    <cellStyle name="Normal 6 3 2 7" xfId="10425"/>
    <cellStyle name="Normal 6 3 2 7 2" xfId="29940"/>
    <cellStyle name="Normal 6 3 2 7 3" xfId="49833"/>
    <cellStyle name="Normal 6 3 2 8" xfId="20146"/>
    <cellStyle name="Normal 6 3 2 9" xfId="39788"/>
    <cellStyle name="Normal 6 3 3" xfId="630"/>
    <cellStyle name="Normal 6 3 3 2" xfId="1716"/>
    <cellStyle name="Normal 6 3 3 2 2" xfId="4088"/>
    <cellStyle name="Normal 6 3 3 2 2 2" xfId="9525"/>
    <cellStyle name="Normal 6 3 3 2 2 2 2" xfId="19248"/>
    <cellStyle name="Normal 6 3 3 2 2 2 2 2" xfId="38761"/>
    <cellStyle name="Normal 6 3 3 2 2 2 2 3" xfId="58654"/>
    <cellStyle name="Normal 6 3 3 2 2 2 3" xfId="26187"/>
    <cellStyle name="Normal 6 3 3 2 2 2 4" xfId="45958"/>
    <cellStyle name="Normal 6 3 3 2 2 3" xfId="13942"/>
    <cellStyle name="Normal 6 3 3 2 2 3 2" xfId="33456"/>
    <cellStyle name="Normal 6 3 3 2 2 3 3" xfId="53349"/>
    <cellStyle name="Normal 6 3 3 2 2 4" xfId="24861"/>
    <cellStyle name="Normal 6 3 3 2 2 5" xfId="44627"/>
    <cellStyle name="Normal 6 3 3 2 3" xfId="7797"/>
    <cellStyle name="Normal 6 3 3 2 3 2" xfId="17520"/>
    <cellStyle name="Normal 6 3 3 2 3 2 2" xfId="37033"/>
    <cellStyle name="Normal 6 3 3 2 3 2 3" xfId="56926"/>
    <cellStyle name="Normal 6 3 3 2 3 3" xfId="26386"/>
    <cellStyle name="Normal 6 3 3 2 3 4" xfId="46159"/>
    <cellStyle name="Normal 6 3 3 2 4" xfId="5815"/>
    <cellStyle name="Normal 6 3 3 2 4 2" xfId="15552"/>
    <cellStyle name="Normal 6 3 3 2 4 2 2" xfId="35065"/>
    <cellStyle name="Normal 6 3 3 2 4 2 3" xfId="54958"/>
    <cellStyle name="Normal 6 3 3 2 4 3" xfId="27635"/>
    <cellStyle name="Normal 6 3 3 2 4 4" xfId="47523"/>
    <cellStyle name="Normal 6 3 3 2 5" xfId="11674"/>
    <cellStyle name="Normal 6 3 3 2 5 2" xfId="31189"/>
    <cellStyle name="Normal 6 3 3 2 5 3" xfId="51082"/>
    <cellStyle name="Normal 6 3 3 2 6" xfId="21395"/>
    <cellStyle name="Normal 6 3 3 2 7" xfId="41050"/>
    <cellStyle name="Normal 6 3 3 3" xfId="1165"/>
    <cellStyle name="Normal 6 3 3 3 2" xfId="3550"/>
    <cellStyle name="Normal 6 3 3 3 2 2" xfId="8987"/>
    <cellStyle name="Normal 6 3 3 3 2 2 2" xfId="18710"/>
    <cellStyle name="Normal 6 3 3 3 2 2 2 2" xfId="38223"/>
    <cellStyle name="Normal 6 3 3 3 2 2 2 3" xfId="58116"/>
    <cellStyle name="Normal 6 3 3 3 2 2 3" xfId="25688"/>
    <cellStyle name="Normal 6 3 3 3 2 2 4" xfId="45457"/>
    <cellStyle name="Normal 6 3 3 3 2 3" xfId="13404"/>
    <cellStyle name="Normal 6 3 3 3 2 3 2" xfId="32918"/>
    <cellStyle name="Normal 6 3 3 3 2 3 3" xfId="52811"/>
    <cellStyle name="Normal 6 3 3 3 2 4" xfId="24323"/>
    <cellStyle name="Normal 6 3 3 3 2 5" xfId="44089"/>
    <cellStyle name="Normal 6 3 3 3 3" xfId="7337"/>
    <cellStyle name="Normal 6 3 3 3 3 2" xfId="17073"/>
    <cellStyle name="Normal 6 3 3 3 3 2 2" xfId="36586"/>
    <cellStyle name="Normal 6 3 3 3 3 2 3" xfId="56479"/>
    <cellStyle name="Normal 6 3 3 3 3 3" xfId="26218"/>
    <cellStyle name="Normal 6 3 3 3 3 4" xfId="45989"/>
    <cellStyle name="Normal 6 3 3 3 4" xfId="6350"/>
    <cellStyle name="Normal 6 3 3 3 4 2" xfId="16087"/>
    <cellStyle name="Normal 6 3 3 3 4 2 2" xfId="35600"/>
    <cellStyle name="Normal 6 3 3 3 4 2 3" xfId="55493"/>
    <cellStyle name="Normal 6 3 3 3 4 3" xfId="28170"/>
    <cellStyle name="Normal 6 3 3 3 4 4" xfId="48058"/>
    <cellStyle name="Normal 6 3 3 3 5" xfId="11136"/>
    <cellStyle name="Normal 6 3 3 3 5 2" xfId="30651"/>
    <cellStyle name="Normal 6 3 3 3 5 3" xfId="50544"/>
    <cellStyle name="Normal 6 3 3 3 6" xfId="20857"/>
    <cellStyle name="Normal 6 3 3 3 7" xfId="40499"/>
    <cellStyle name="Normal 6 3 3 4" xfId="2355"/>
    <cellStyle name="Normal 6 3 3 4 2" xfId="4624"/>
    <cellStyle name="Normal 6 3 3 4 2 2" xfId="10060"/>
    <cellStyle name="Normal 6 3 3 4 2 2 2" xfId="19783"/>
    <cellStyle name="Normal 6 3 3 4 2 2 2 2" xfId="39296"/>
    <cellStyle name="Normal 6 3 3 4 2 2 2 3" xfId="59189"/>
    <cellStyle name="Normal 6 3 3 4 2 2 3" xfId="29509"/>
    <cellStyle name="Normal 6 3 3 4 2 2 4" xfId="49397"/>
    <cellStyle name="Normal 6 3 3 4 2 3" xfId="14477"/>
    <cellStyle name="Normal 6 3 3 4 2 3 2" xfId="33991"/>
    <cellStyle name="Normal 6 3 3 4 2 3 3" xfId="53884"/>
    <cellStyle name="Normal 6 3 3 4 2 4" xfId="25396"/>
    <cellStyle name="Normal 6 3 3 4 2 5" xfId="45163"/>
    <cellStyle name="Normal 6 3 3 4 3" xfId="6885"/>
    <cellStyle name="Normal 6 3 3 4 3 2" xfId="16622"/>
    <cellStyle name="Normal 6 3 3 4 3 2 2" xfId="36135"/>
    <cellStyle name="Normal 6 3 3 4 3 2 3" xfId="56028"/>
    <cellStyle name="Normal 6 3 3 4 3 3" xfId="28705"/>
    <cellStyle name="Normal 6 3 3 4 3 4" xfId="48593"/>
    <cellStyle name="Normal 6 3 3 4 4" xfId="12209"/>
    <cellStyle name="Normal 6 3 3 4 4 2" xfId="31724"/>
    <cellStyle name="Normal 6 3 3 4 4 3" xfId="51617"/>
    <cellStyle name="Normal 6 3 3 4 5" xfId="21930"/>
    <cellStyle name="Normal 6 3 3 4 6" xfId="41689"/>
    <cellStyle name="Normal 6 3 3 5" xfId="3015"/>
    <cellStyle name="Normal 6 3 3 5 2" xfId="8452"/>
    <cellStyle name="Normal 6 3 3 5 2 2" xfId="18175"/>
    <cellStyle name="Normal 6 3 3 5 2 2 2" xfId="37688"/>
    <cellStyle name="Normal 6 3 3 5 2 2 3" xfId="57581"/>
    <cellStyle name="Normal 6 3 3 5 2 3" xfId="25740"/>
    <cellStyle name="Normal 6 3 3 5 2 4" xfId="45509"/>
    <cellStyle name="Normal 6 3 3 5 3" xfId="12869"/>
    <cellStyle name="Normal 6 3 3 5 3 2" xfId="32383"/>
    <cellStyle name="Normal 6 3 3 5 3 3" xfId="52276"/>
    <cellStyle name="Normal 6 3 3 5 4" xfId="23788"/>
    <cellStyle name="Normal 6 3 3 5 5" xfId="43554"/>
    <cellStyle name="Normal 6 3 3 6" xfId="5275"/>
    <cellStyle name="Normal 6 3 3 6 2" xfId="15015"/>
    <cellStyle name="Normal 6 3 3 6 2 2" xfId="34528"/>
    <cellStyle name="Normal 6 3 3 6 2 3" xfId="54421"/>
    <cellStyle name="Normal 6 3 3 6 3" xfId="27097"/>
    <cellStyle name="Normal 6 3 3 6 4" xfId="46983"/>
    <cellStyle name="Normal 6 3 3 7" xfId="10601"/>
    <cellStyle name="Normal 6 3 3 7 2" xfId="30116"/>
    <cellStyle name="Normal 6 3 3 7 3" xfId="50009"/>
    <cellStyle name="Normal 6 3 3 8" xfId="20322"/>
    <cellStyle name="Normal 6 3 3 9" xfId="39964"/>
    <cellStyle name="Normal 6 3 4" xfId="1364"/>
    <cellStyle name="Normal 6 3 4 2" xfId="3736"/>
    <cellStyle name="Normal 6 3 4 2 2" xfId="9173"/>
    <cellStyle name="Normal 6 3 4 2 2 2" xfId="18896"/>
    <cellStyle name="Normal 6 3 4 2 2 2 2" xfId="38409"/>
    <cellStyle name="Normal 6 3 4 2 2 2 3" xfId="58302"/>
    <cellStyle name="Normal 6 3 4 2 2 3" xfId="22819"/>
    <cellStyle name="Normal 6 3 4 2 2 4" xfId="42583"/>
    <cellStyle name="Normal 6 3 4 2 3" xfId="13590"/>
    <cellStyle name="Normal 6 3 4 2 3 2" xfId="33104"/>
    <cellStyle name="Normal 6 3 4 2 3 3" xfId="52997"/>
    <cellStyle name="Normal 6 3 4 2 4" xfId="24509"/>
    <cellStyle name="Normal 6 3 4 2 5" xfId="44275"/>
    <cellStyle name="Normal 6 3 4 3" xfId="7503"/>
    <cellStyle name="Normal 6 3 4 3 2" xfId="17226"/>
    <cellStyle name="Normal 6 3 4 3 2 2" xfId="36739"/>
    <cellStyle name="Normal 6 3 4 3 2 3" xfId="56632"/>
    <cellStyle name="Normal 6 3 4 3 3" xfId="22911"/>
    <cellStyle name="Normal 6 3 4 3 4" xfId="42676"/>
    <cellStyle name="Normal 6 3 4 4" xfId="5463"/>
    <cellStyle name="Normal 6 3 4 4 2" xfId="15200"/>
    <cellStyle name="Normal 6 3 4 4 2 2" xfId="34713"/>
    <cellStyle name="Normal 6 3 4 4 2 3" xfId="54606"/>
    <cellStyle name="Normal 6 3 4 4 3" xfId="27283"/>
    <cellStyle name="Normal 6 3 4 4 4" xfId="47171"/>
    <cellStyle name="Normal 6 3 4 5" xfId="11322"/>
    <cellStyle name="Normal 6 3 4 5 2" xfId="30837"/>
    <cellStyle name="Normal 6 3 4 5 3" xfId="50730"/>
    <cellStyle name="Normal 6 3 4 6" xfId="21043"/>
    <cellStyle name="Normal 6 3 4 7" xfId="40698"/>
    <cellStyle name="Normal 6 3 5" xfId="813"/>
    <cellStyle name="Normal 6 3 5 2" xfId="3198"/>
    <cellStyle name="Normal 6 3 5 2 2" xfId="8635"/>
    <cellStyle name="Normal 6 3 5 2 2 2" xfId="18358"/>
    <cellStyle name="Normal 6 3 5 2 2 2 2" xfId="37871"/>
    <cellStyle name="Normal 6 3 5 2 2 2 3" xfId="57764"/>
    <cellStyle name="Normal 6 3 5 2 2 3" xfId="25686"/>
    <cellStyle name="Normal 6 3 5 2 2 4" xfId="45455"/>
    <cellStyle name="Normal 6 3 5 2 3" xfId="13052"/>
    <cellStyle name="Normal 6 3 5 2 3 2" xfId="32566"/>
    <cellStyle name="Normal 6 3 5 2 3 3" xfId="52459"/>
    <cellStyle name="Normal 6 3 5 2 4" xfId="23971"/>
    <cellStyle name="Normal 6 3 5 2 5" xfId="43737"/>
    <cellStyle name="Normal 6 3 5 3" xfId="7043"/>
    <cellStyle name="Normal 6 3 5 3 2" xfId="16779"/>
    <cellStyle name="Normal 6 3 5 3 2 2" xfId="36292"/>
    <cellStyle name="Normal 6 3 5 3 2 3" xfId="56185"/>
    <cellStyle name="Normal 6 3 5 3 3" xfId="22442"/>
    <cellStyle name="Normal 6 3 5 3 4" xfId="42204"/>
    <cellStyle name="Normal 6 3 5 4" xfId="5998"/>
    <cellStyle name="Normal 6 3 5 4 2" xfId="15735"/>
    <cellStyle name="Normal 6 3 5 4 2 2" xfId="35248"/>
    <cellStyle name="Normal 6 3 5 4 2 3" xfId="55141"/>
    <cellStyle name="Normal 6 3 5 4 3" xfId="27818"/>
    <cellStyle name="Normal 6 3 5 4 4" xfId="47706"/>
    <cellStyle name="Normal 6 3 5 5" xfId="10784"/>
    <cellStyle name="Normal 6 3 5 5 2" xfId="30299"/>
    <cellStyle name="Normal 6 3 5 5 3" xfId="50192"/>
    <cellStyle name="Normal 6 3 5 6" xfId="20505"/>
    <cellStyle name="Normal 6 3 5 7" xfId="40147"/>
    <cellStyle name="Normal 6 3 6" xfId="1961"/>
    <cellStyle name="Normal 6 3 6 2" xfId="4272"/>
    <cellStyle name="Normal 6 3 6 2 2" xfId="9708"/>
    <cellStyle name="Normal 6 3 6 2 2 2" xfId="19431"/>
    <cellStyle name="Normal 6 3 6 2 2 2 2" xfId="38944"/>
    <cellStyle name="Normal 6 3 6 2 2 2 3" xfId="58837"/>
    <cellStyle name="Normal 6 3 6 2 2 3" xfId="29157"/>
    <cellStyle name="Normal 6 3 6 2 2 4" xfId="49045"/>
    <cellStyle name="Normal 6 3 6 2 3" xfId="14125"/>
    <cellStyle name="Normal 6 3 6 2 3 2" xfId="33639"/>
    <cellStyle name="Normal 6 3 6 2 3 3" xfId="53532"/>
    <cellStyle name="Normal 6 3 6 2 4" xfId="25044"/>
    <cellStyle name="Normal 6 3 6 2 5" xfId="44811"/>
    <cellStyle name="Normal 6 3 6 3" xfId="6533"/>
    <cellStyle name="Normal 6 3 6 3 2" xfId="16270"/>
    <cellStyle name="Normal 6 3 6 3 2 2" xfId="35783"/>
    <cellStyle name="Normal 6 3 6 3 2 3" xfId="55676"/>
    <cellStyle name="Normal 6 3 6 3 3" xfId="28353"/>
    <cellStyle name="Normal 6 3 6 3 4" xfId="48241"/>
    <cellStyle name="Normal 6 3 6 4" xfId="11857"/>
    <cellStyle name="Normal 6 3 6 4 2" xfId="31372"/>
    <cellStyle name="Normal 6 3 6 4 3" xfId="51265"/>
    <cellStyle name="Normal 6 3 6 5" xfId="21578"/>
    <cellStyle name="Normal 6 3 6 6" xfId="41295"/>
    <cellStyle name="Normal 6 3 7" xfId="2663"/>
    <cellStyle name="Normal 6 3 7 2" xfId="8100"/>
    <cellStyle name="Normal 6 3 7 2 2" xfId="17823"/>
    <cellStyle name="Normal 6 3 7 2 2 2" xfId="37336"/>
    <cellStyle name="Normal 6 3 7 2 2 3" xfId="57229"/>
    <cellStyle name="Normal 6 3 7 2 3" xfId="22906"/>
    <cellStyle name="Normal 6 3 7 2 4" xfId="42671"/>
    <cellStyle name="Normal 6 3 7 3" xfId="12517"/>
    <cellStyle name="Normal 6 3 7 3 2" xfId="32031"/>
    <cellStyle name="Normal 6 3 7 3 3" xfId="51924"/>
    <cellStyle name="Normal 6 3 7 4" xfId="23436"/>
    <cellStyle name="Normal 6 3 7 5" xfId="43202"/>
    <cellStyle name="Normal 6 3 8" xfId="4881"/>
    <cellStyle name="Normal 6 3 8 2" xfId="14663"/>
    <cellStyle name="Normal 6 3 8 2 2" xfId="34176"/>
    <cellStyle name="Normal 6 3 8 2 3" xfId="54069"/>
    <cellStyle name="Normal 6 3 8 3" xfId="26745"/>
    <cellStyle name="Normal 6 3 8 4" xfId="46589"/>
    <cellStyle name="Normal 6 3 9" xfId="10249"/>
    <cellStyle name="Normal 6 3 9 2" xfId="29764"/>
    <cellStyle name="Normal 6 3 9 3" xfId="49657"/>
    <cellStyle name="Normal 6 4" xfId="210"/>
    <cellStyle name="Normal 6 4 10" xfId="19944"/>
    <cellStyle name="Normal 6 4 11" xfId="39544"/>
    <cellStyle name="Normal 6 4 2" xfId="428"/>
    <cellStyle name="Normal 6 4 2 2" xfId="1514"/>
    <cellStyle name="Normal 6 4 2 2 2" xfId="3886"/>
    <cellStyle name="Normal 6 4 2 2 2 2" xfId="9323"/>
    <cellStyle name="Normal 6 4 2 2 2 2 2" xfId="19046"/>
    <cellStyle name="Normal 6 4 2 2 2 2 2 2" xfId="38559"/>
    <cellStyle name="Normal 6 4 2 2 2 2 2 3" xfId="58452"/>
    <cellStyle name="Normal 6 4 2 2 2 2 3" xfId="28936"/>
    <cellStyle name="Normal 6 4 2 2 2 2 4" xfId="48824"/>
    <cellStyle name="Normal 6 4 2 2 2 3" xfId="13740"/>
    <cellStyle name="Normal 6 4 2 2 2 3 2" xfId="33254"/>
    <cellStyle name="Normal 6 4 2 2 2 3 3" xfId="53147"/>
    <cellStyle name="Normal 6 4 2 2 2 4" xfId="24659"/>
    <cellStyle name="Normal 6 4 2 2 2 5" xfId="44425"/>
    <cellStyle name="Normal 6 4 2 2 3" xfId="5613"/>
    <cellStyle name="Normal 6 4 2 2 3 2" xfId="15350"/>
    <cellStyle name="Normal 6 4 2 2 3 2 2" xfId="34863"/>
    <cellStyle name="Normal 6 4 2 2 3 2 3" xfId="54756"/>
    <cellStyle name="Normal 6 4 2 2 3 3" xfId="27433"/>
    <cellStyle name="Normal 6 4 2 2 3 4" xfId="47321"/>
    <cellStyle name="Normal 6 4 2 2 4" xfId="11472"/>
    <cellStyle name="Normal 6 4 2 2 4 2" xfId="30987"/>
    <cellStyle name="Normal 6 4 2 2 4 3" xfId="50880"/>
    <cellStyle name="Normal 6 4 2 2 5" xfId="21193"/>
    <cellStyle name="Normal 6 4 2 2 6" xfId="40848"/>
    <cellStyle name="Normal 6 4 2 3" xfId="963"/>
    <cellStyle name="Normal 6 4 2 3 2" xfId="3348"/>
    <cellStyle name="Normal 6 4 2 3 2 2" xfId="8785"/>
    <cellStyle name="Normal 6 4 2 3 2 2 2" xfId="18508"/>
    <cellStyle name="Normal 6 4 2 3 2 2 2 2" xfId="38021"/>
    <cellStyle name="Normal 6 4 2 3 2 2 2 3" xfId="57914"/>
    <cellStyle name="Normal 6 4 2 3 2 2 3" xfId="28845"/>
    <cellStyle name="Normal 6 4 2 3 2 2 4" xfId="48733"/>
    <cellStyle name="Normal 6 4 2 3 2 3" xfId="13202"/>
    <cellStyle name="Normal 6 4 2 3 2 3 2" xfId="32716"/>
    <cellStyle name="Normal 6 4 2 3 2 3 3" xfId="52609"/>
    <cellStyle name="Normal 6 4 2 3 2 4" xfId="24121"/>
    <cellStyle name="Normal 6 4 2 3 2 5" xfId="43887"/>
    <cellStyle name="Normal 6 4 2 3 3" xfId="6148"/>
    <cellStyle name="Normal 6 4 2 3 3 2" xfId="15885"/>
    <cellStyle name="Normal 6 4 2 3 3 2 2" xfId="35398"/>
    <cellStyle name="Normal 6 4 2 3 3 2 3" xfId="55291"/>
    <cellStyle name="Normal 6 4 2 3 3 3" xfId="27968"/>
    <cellStyle name="Normal 6 4 2 3 3 4" xfId="47856"/>
    <cellStyle name="Normal 6 4 2 3 4" xfId="10934"/>
    <cellStyle name="Normal 6 4 2 3 4 2" xfId="30449"/>
    <cellStyle name="Normal 6 4 2 3 4 3" xfId="50342"/>
    <cellStyle name="Normal 6 4 2 3 5" xfId="20655"/>
    <cellStyle name="Normal 6 4 2 3 6" xfId="40297"/>
    <cellStyle name="Normal 6 4 2 4" xfId="2153"/>
    <cellStyle name="Normal 6 4 2 4 2" xfId="4422"/>
    <cellStyle name="Normal 6 4 2 4 2 2" xfId="9858"/>
    <cellStyle name="Normal 6 4 2 4 2 2 2" xfId="19581"/>
    <cellStyle name="Normal 6 4 2 4 2 2 2 2" xfId="39094"/>
    <cellStyle name="Normal 6 4 2 4 2 2 2 3" xfId="58987"/>
    <cellStyle name="Normal 6 4 2 4 2 2 3" xfId="29307"/>
    <cellStyle name="Normal 6 4 2 4 2 2 4" xfId="49195"/>
    <cellStyle name="Normal 6 4 2 4 2 3" xfId="14275"/>
    <cellStyle name="Normal 6 4 2 4 2 3 2" xfId="33789"/>
    <cellStyle name="Normal 6 4 2 4 2 3 3" xfId="53682"/>
    <cellStyle name="Normal 6 4 2 4 2 4" xfId="25194"/>
    <cellStyle name="Normal 6 4 2 4 2 5" xfId="44961"/>
    <cellStyle name="Normal 6 4 2 4 3" xfId="6683"/>
    <cellStyle name="Normal 6 4 2 4 3 2" xfId="16420"/>
    <cellStyle name="Normal 6 4 2 4 3 2 2" xfId="35933"/>
    <cellStyle name="Normal 6 4 2 4 3 2 3" xfId="55826"/>
    <cellStyle name="Normal 6 4 2 4 3 3" xfId="28503"/>
    <cellStyle name="Normal 6 4 2 4 3 4" xfId="48391"/>
    <cellStyle name="Normal 6 4 2 4 4" xfId="12007"/>
    <cellStyle name="Normal 6 4 2 4 4 2" xfId="31522"/>
    <cellStyle name="Normal 6 4 2 4 4 3" xfId="51415"/>
    <cellStyle name="Normal 6 4 2 4 5" xfId="21728"/>
    <cellStyle name="Normal 6 4 2 4 6" xfId="41487"/>
    <cellStyle name="Normal 6 4 2 5" xfId="2813"/>
    <cellStyle name="Normal 6 4 2 5 2" xfId="8250"/>
    <cellStyle name="Normal 6 4 2 5 2 2" xfId="17973"/>
    <cellStyle name="Normal 6 4 2 5 2 2 2" xfId="37486"/>
    <cellStyle name="Normal 6 4 2 5 2 2 3" xfId="57379"/>
    <cellStyle name="Normal 6 4 2 5 2 3" xfId="28756"/>
    <cellStyle name="Normal 6 4 2 5 2 4" xfId="48644"/>
    <cellStyle name="Normal 6 4 2 5 3" xfId="12667"/>
    <cellStyle name="Normal 6 4 2 5 3 2" xfId="32181"/>
    <cellStyle name="Normal 6 4 2 5 3 3" xfId="52074"/>
    <cellStyle name="Normal 6 4 2 5 4" xfId="23586"/>
    <cellStyle name="Normal 6 4 2 5 5" xfId="43352"/>
    <cellStyle name="Normal 6 4 2 6" xfId="5073"/>
    <cellStyle name="Normal 6 4 2 6 2" xfId="14813"/>
    <cellStyle name="Normal 6 4 2 6 2 2" xfId="34326"/>
    <cellStyle name="Normal 6 4 2 6 2 3" xfId="54219"/>
    <cellStyle name="Normal 6 4 2 6 3" xfId="26895"/>
    <cellStyle name="Normal 6 4 2 6 4" xfId="46781"/>
    <cellStyle name="Normal 6 4 2 7" xfId="10399"/>
    <cellStyle name="Normal 6 4 2 7 2" xfId="29914"/>
    <cellStyle name="Normal 6 4 2 7 3" xfId="49807"/>
    <cellStyle name="Normal 6 4 2 8" xfId="20120"/>
    <cellStyle name="Normal 6 4 2 9" xfId="39762"/>
    <cellStyle name="Normal 6 4 3" xfId="604"/>
    <cellStyle name="Normal 6 4 3 2" xfId="1690"/>
    <cellStyle name="Normal 6 4 3 2 2" xfId="4062"/>
    <cellStyle name="Normal 6 4 3 2 2 2" xfId="9499"/>
    <cellStyle name="Normal 6 4 3 2 2 2 2" xfId="19222"/>
    <cellStyle name="Normal 6 4 3 2 2 2 2 2" xfId="38735"/>
    <cellStyle name="Normal 6 4 3 2 2 2 2 3" xfId="58628"/>
    <cellStyle name="Normal 6 4 3 2 2 2 3" xfId="28965"/>
    <cellStyle name="Normal 6 4 3 2 2 2 4" xfId="48853"/>
    <cellStyle name="Normal 6 4 3 2 2 3" xfId="13916"/>
    <cellStyle name="Normal 6 4 3 2 2 3 2" xfId="33430"/>
    <cellStyle name="Normal 6 4 3 2 2 3 3" xfId="53323"/>
    <cellStyle name="Normal 6 4 3 2 2 4" xfId="24835"/>
    <cellStyle name="Normal 6 4 3 2 2 5" xfId="44601"/>
    <cellStyle name="Normal 6 4 3 2 3" xfId="5789"/>
    <cellStyle name="Normal 6 4 3 2 3 2" xfId="15526"/>
    <cellStyle name="Normal 6 4 3 2 3 2 2" xfId="35039"/>
    <cellStyle name="Normal 6 4 3 2 3 2 3" xfId="54932"/>
    <cellStyle name="Normal 6 4 3 2 3 3" xfId="27609"/>
    <cellStyle name="Normal 6 4 3 2 3 4" xfId="47497"/>
    <cellStyle name="Normal 6 4 3 2 4" xfId="11648"/>
    <cellStyle name="Normal 6 4 3 2 4 2" xfId="31163"/>
    <cellStyle name="Normal 6 4 3 2 4 3" xfId="51056"/>
    <cellStyle name="Normal 6 4 3 2 5" xfId="21369"/>
    <cellStyle name="Normal 6 4 3 2 6" xfId="41024"/>
    <cellStyle name="Normal 6 4 3 3" xfId="1139"/>
    <cellStyle name="Normal 6 4 3 3 2" xfId="3524"/>
    <cellStyle name="Normal 6 4 3 3 2 2" xfId="8961"/>
    <cellStyle name="Normal 6 4 3 3 2 2 2" xfId="18684"/>
    <cellStyle name="Normal 6 4 3 3 2 2 2 2" xfId="38197"/>
    <cellStyle name="Normal 6 4 3 3 2 2 2 3" xfId="58090"/>
    <cellStyle name="Normal 6 4 3 3 2 2 3" xfId="28874"/>
    <cellStyle name="Normal 6 4 3 3 2 2 4" xfId="48762"/>
    <cellStyle name="Normal 6 4 3 3 2 3" xfId="13378"/>
    <cellStyle name="Normal 6 4 3 3 2 3 2" xfId="32892"/>
    <cellStyle name="Normal 6 4 3 3 2 3 3" xfId="52785"/>
    <cellStyle name="Normal 6 4 3 3 2 4" xfId="24297"/>
    <cellStyle name="Normal 6 4 3 3 2 5" xfId="44063"/>
    <cellStyle name="Normal 6 4 3 3 3" xfId="6324"/>
    <cellStyle name="Normal 6 4 3 3 3 2" xfId="16061"/>
    <cellStyle name="Normal 6 4 3 3 3 2 2" xfId="35574"/>
    <cellStyle name="Normal 6 4 3 3 3 2 3" xfId="55467"/>
    <cellStyle name="Normal 6 4 3 3 3 3" xfId="28144"/>
    <cellStyle name="Normal 6 4 3 3 3 4" xfId="48032"/>
    <cellStyle name="Normal 6 4 3 3 4" xfId="11110"/>
    <cellStyle name="Normal 6 4 3 3 4 2" xfId="30625"/>
    <cellStyle name="Normal 6 4 3 3 4 3" xfId="50518"/>
    <cellStyle name="Normal 6 4 3 3 5" xfId="20831"/>
    <cellStyle name="Normal 6 4 3 3 6" xfId="40473"/>
    <cellStyle name="Normal 6 4 3 4" xfId="2329"/>
    <cellStyle name="Normal 6 4 3 4 2" xfId="4598"/>
    <cellStyle name="Normal 6 4 3 4 2 2" xfId="10034"/>
    <cellStyle name="Normal 6 4 3 4 2 2 2" xfId="19757"/>
    <cellStyle name="Normal 6 4 3 4 2 2 2 2" xfId="39270"/>
    <cellStyle name="Normal 6 4 3 4 2 2 2 3" xfId="59163"/>
    <cellStyle name="Normal 6 4 3 4 2 2 3" xfId="29483"/>
    <cellStyle name="Normal 6 4 3 4 2 2 4" xfId="49371"/>
    <cellStyle name="Normal 6 4 3 4 2 3" xfId="14451"/>
    <cellStyle name="Normal 6 4 3 4 2 3 2" xfId="33965"/>
    <cellStyle name="Normal 6 4 3 4 2 3 3" xfId="53858"/>
    <cellStyle name="Normal 6 4 3 4 2 4" xfId="25370"/>
    <cellStyle name="Normal 6 4 3 4 2 5" xfId="45137"/>
    <cellStyle name="Normal 6 4 3 4 3" xfId="6859"/>
    <cellStyle name="Normal 6 4 3 4 3 2" xfId="16596"/>
    <cellStyle name="Normal 6 4 3 4 3 2 2" xfId="36109"/>
    <cellStyle name="Normal 6 4 3 4 3 2 3" xfId="56002"/>
    <cellStyle name="Normal 6 4 3 4 3 3" xfId="28679"/>
    <cellStyle name="Normal 6 4 3 4 3 4" xfId="48567"/>
    <cellStyle name="Normal 6 4 3 4 4" xfId="12183"/>
    <cellStyle name="Normal 6 4 3 4 4 2" xfId="31698"/>
    <cellStyle name="Normal 6 4 3 4 4 3" xfId="51591"/>
    <cellStyle name="Normal 6 4 3 4 5" xfId="21904"/>
    <cellStyle name="Normal 6 4 3 4 6" xfId="41663"/>
    <cellStyle name="Normal 6 4 3 5" xfId="2989"/>
    <cellStyle name="Normal 6 4 3 5 2" xfId="8426"/>
    <cellStyle name="Normal 6 4 3 5 2 2" xfId="18149"/>
    <cellStyle name="Normal 6 4 3 5 2 2 2" xfId="37662"/>
    <cellStyle name="Normal 6 4 3 5 2 2 3" xfId="57555"/>
    <cellStyle name="Normal 6 4 3 5 2 3" xfId="28785"/>
    <cellStyle name="Normal 6 4 3 5 2 4" xfId="48673"/>
    <cellStyle name="Normal 6 4 3 5 3" xfId="12843"/>
    <cellStyle name="Normal 6 4 3 5 3 2" xfId="32357"/>
    <cellStyle name="Normal 6 4 3 5 3 3" xfId="52250"/>
    <cellStyle name="Normal 6 4 3 5 4" xfId="23762"/>
    <cellStyle name="Normal 6 4 3 5 5" xfId="43528"/>
    <cellStyle name="Normal 6 4 3 6" xfId="5249"/>
    <cellStyle name="Normal 6 4 3 6 2" xfId="14989"/>
    <cellStyle name="Normal 6 4 3 6 2 2" xfId="34502"/>
    <cellStyle name="Normal 6 4 3 6 2 3" xfId="54395"/>
    <cellStyle name="Normal 6 4 3 6 3" xfId="27071"/>
    <cellStyle name="Normal 6 4 3 6 4" xfId="46957"/>
    <cellStyle name="Normal 6 4 3 7" xfId="10575"/>
    <cellStyle name="Normal 6 4 3 7 2" xfId="30090"/>
    <cellStyle name="Normal 6 4 3 7 3" xfId="49983"/>
    <cellStyle name="Normal 6 4 3 8" xfId="20296"/>
    <cellStyle name="Normal 6 4 3 9" xfId="39938"/>
    <cellStyle name="Normal 6 4 4" xfId="1338"/>
    <cellStyle name="Normal 6 4 4 2" xfId="3710"/>
    <cellStyle name="Normal 6 4 4 2 2" xfId="9147"/>
    <cellStyle name="Normal 6 4 4 2 2 2" xfId="18870"/>
    <cellStyle name="Normal 6 4 4 2 2 2 2" xfId="38383"/>
    <cellStyle name="Normal 6 4 4 2 2 2 3" xfId="58276"/>
    <cellStyle name="Normal 6 4 4 2 2 3" xfId="28907"/>
    <cellStyle name="Normal 6 4 4 2 2 4" xfId="48795"/>
    <cellStyle name="Normal 6 4 4 2 3" xfId="13564"/>
    <cellStyle name="Normal 6 4 4 2 3 2" xfId="33078"/>
    <cellStyle name="Normal 6 4 4 2 3 3" xfId="52971"/>
    <cellStyle name="Normal 6 4 4 2 4" xfId="24483"/>
    <cellStyle name="Normal 6 4 4 2 5" xfId="44249"/>
    <cellStyle name="Normal 6 4 4 3" xfId="5437"/>
    <cellStyle name="Normal 6 4 4 3 2" xfId="15174"/>
    <cellStyle name="Normal 6 4 4 3 2 2" xfId="34687"/>
    <cellStyle name="Normal 6 4 4 3 2 3" xfId="54580"/>
    <cellStyle name="Normal 6 4 4 3 3" xfId="27257"/>
    <cellStyle name="Normal 6 4 4 3 4" xfId="47145"/>
    <cellStyle name="Normal 6 4 4 4" xfId="11296"/>
    <cellStyle name="Normal 6 4 4 4 2" xfId="30811"/>
    <cellStyle name="Normal 6 4 4 4 3" xfId="50704"/>
    <cellStyle name="Normal 6 4 4 5" xfId="21017"/>
    <cellStyle name="Normal 6 4 4 6" xfId="40672"/>
    <cellStyle name="Normal 6 4 5" xfId="787"/>
    <cellStyle name="Normal 6 4 5 2" xfId="3172"/>
    <cellStyle name="Normal 6 4 5 2 2" xfId="8609"/>
    <cellStyle name="Normal 6 4 5 2 2 2" xfId="18332"/>
    <cellStyle name="Normal 6 4 5 2 2 2 2" xfId="37845"/>
    <cellStyle name="Normal 6 4 5 2 2 2 3" xfId="57738"/>
    <cellStyle name="Normal 6 4 5 2 2 3" xfId="28816"/>
    <cellStyle name="Normal 6 4 5 2 2 4" xfId="48704"/>
    <cellStyle name="Normal 6 4 5 2 3" xfId="13026"/>
    <cellStyle name="Normal 6 4 5 2 3 2" xfId="32540"/>
    <cellStyle name="Normal 6 4 5 2 3 3" xfId="52433"/>
    <cellStyle name="Normal 6 4 5 2 4" xfId="23945"/>
    <cellStyle name="Normal 6 4 5 2 5" xfId="43711"/>
    <cellStyle name="Normal 6 4 5 3" xfId="5972"/>
    <cellStyle name="Normal 6 4 5 3 2" xfId="15709"/>
    <cellStyle name="Normal 6 4 5 3 2 2" xfId="35222"/>
    <cellStyle name="Normal 6 4 5 3 2 3" xfId="55115"/>
    <cellStyle name="Normal 6 4 5 3 3" xfId="27792"/>
    <cellStyle name="Normal 6 4 5 3 4" xfId="47680"/>
    <cellStyle name="Normal 6 4 5 4" xfId="10758"/>
    <cellStyle name="Normal 6 4 5 4 2" xfId="30273"/>
    <cellStyle name="Normal 6 4 5 4 3" xfId="50166"/>
    <cellStyle name="Normal 6 4 5 5" xfId="20479"/>
    <cellStyle name="Normal 6 4 5 6" xfId="40121"/>
    <cellStyle name="Normal 6 4 6" xfId="1935"/>
    <cellStyle name="Normal 6 4 6 2" xfId="4246"/>
    <cellStyle name="Normal 6 4 6 2 2" xfId="9682"/>
    <cellStyle name="Normal 6 4 6 2 2 2" xfId="19405"/>
    <cellStyle name="Normal 6 4 6 2 2 2 2" xfId="38918"/>
    <cellStyle name="Normal 6 4 6 2 2 2 3" xfId="58811"/>
    <cellStyle name="Normal 6 4 6 2 2 3" xfId="29131"/>
    <cellStyle name="Normal 6 4 6 2 2 4" xfId="49019"/>
    <cellStyle name="Normal 6 4 6 2 3" xfId="14099"/>
    <cellStyle name="Normal 6 4 6 2 3 2" xfId="33613"/>
    <cellStyle name="Normal 6 4 6 2 3 3" xfId="53506"/>
    <cellStyle name="Normal 6 4 6 2 4" xfId="25018"/>
    <cellStyle name="Normal 6 4 6 2 5" xfId="44785"/>
    <cellStyle name="Normal 6 4 6 3" xfId="6507"/>
    <cellStyle name="Normal 6 4 6 3 2" xfId="16244"/>
    <cellStyle name="Normal 6 4 6 3 2 2" xfId="35757"/>
    <cellStyle name="Normal 6 4 6 3 2 3" xfId="55650"/>
    <cellStyle name="Normal 6 4 6 3 3" xfId="28327"/>
    <cellStyle name="Normal 6 4 6 3 4" xfId="48215"/>
    <cellStyle name="Normal 6 4 6 4" xfId="11831"/>
    <cellStyle name="Normal 6 4 6 4 2" xfId="31346"/>
    <cellStyle name="Normal 6 4 6 4 3" xfId="51239"/>
    <cellStyle name="Normal 6 4 6 5" xfId="21552"/>
    <cellStyle name="Normal 6 4 6 6" xfId="41269"/>
    <cellStyle name="Normal 6 4 7" xfId="2637"/>
    <cellStyle name="Normal 6 4 7 2" xfId="8074"/>
    <cellStyle name="Normal 6 4 7 2 2" xfId="17797"/>
    <cellStyle name="Normal 6 4 7 2 2 2" xfId="37310"/>
    <cellStyle name="Normal 6 4 7 2 2 3" xfId="57203"/>
    <cellStyle name="Normal 6 4 7 2 3" xfId="28727"/>
    <cellStyle name="Normal 6 4 7 2 4" xfId="48615"/>
    <cellStyle name="Normal 6 4 7 3" xfId="12491"/>
    <cellStyle name="Normal 6 4 7 3 2" xfId="32005"/>
    <cellStyle name="Normal 6 4 7 3 3" xfId="51898"/>
    <cellStyle name="Normal 6 4 7 4" xfId="23410"/>
    <cellStyle name="Normal 6 4 7 5" xfId="43176"/>
    <cellStyle name="Normal 6 4 8" xfId="4855"/>
    <cellStyle name="Normal 6 4 8 2" xfId="14637"/>
    <cellStyle name="Normal 6 4 8 2 2" xfId="34150"/>
    <cellStyle name="Normal 6 4 8 2 3" xfId="54043"/>
    <cellStyle name="Normal 6 4 8 3" xfId="26719"/>
    <cellStyle name="Normal 6 4 8 4" xfId="46563"/>
    <cellStyle name="Normal 6 4 9" xfId="10223"/>
    <cellStyle name="Normal 6 4 9 2" xfId="29738"/>
    <cellStyle name="Normal 6 4 9 3" xfId="49631"/>
    <cellStyle name="Normal 6 5" xfId="82"/>
    <cellStyle name="Normal 6 5 10" xfId="19816"/>
    <cellStyle name="Normal 6 5 11" xfId="39416"/>
    <cellStyle name="Normal 6 5 2" xfId="300"/>
    <cellStyle name="Normal 6 5 2 2" xfId="1386"/>
    <cellStyle name="Normal 6 5 2 2 2" xfId="3758"/>
    <cellStyle name="Normal 6 5 2 2 2 2" xfId="9195"/>
    <cellStyle name="Normal 6 5 2 2 2 2 2" xfId="18918"/>
    <cellStyle name="Normal 6 5 2 2 2 2 2 2" xfId="38431"/>
    <cellStyle name="Normal 6 5 2 2 2 2 2 3" xfId="58324"/>
    <cellStyle name="Normal 6 5 2 2 2 2 3" xfId="26463"/>
    <cellStyle name="Normal 6 5 2 2 2 2 4" xfId="46236"/>
    <cellStyle name="Normal 6 5 2 2 2 3" xfId="13612"/>
    <cellStyle name="Normal 6 5 2 2 2 3 2" xfId="33126"/>
    <cellStyle name="Normal 6 5 2 2 2 3 3" xfId="53019"/>
    <cellStyle name="Normal 6 5 2 2 2 4" xfId="24531"/>
    <cellStyle name="Normal 6 5 2 2 2 5" xfId="44297"/>
    <cellStyle name="Normal 6 5 2 2 3" xfId="7518"/>
    <cellStyle name="Normal 6 5 2 2 3 2" xfId="17241"/>
    <cellStyle name="Normal 6 5 2 2 3 2 2" xfId="36754"/>
    <cellStyle name="Normal 6 5 2 2 3 2 3" xfId="56647"/>
    <cellStyle name="Normal 6 5 2 2 3 3" xfId="26341"/>
    <cellStyle name="Normal 6 5 2 2 3 4" xfId="46114"/>
    <cellStyle name="Normal 6 5 2 2 4" xfId="5485"/>
    <cellStyle name="Normal 6 5 2 2 4 2" xfId="15222"/>
    <cellStyle name="Normal 6 5 2 2 4 2 2" xfId="34735"/>
    <cellStyle name="Normal 6 5 2 2 4 2 3" xfId="54628"/>
    <cellStyle name="Normal 6 5 2 2 4 3" xfId="27305"/>
    <cellStyle name="Normal 6 5 2 2 4 4" xfId="47193"/>
    <cellStyle name="Normal 6 5 2 2 5" xfId="11344"/>
    <cellStyle name="Normal 6 5 2 2 5 2" xfId="30859"/>
    <cellStyle name="Normal 6 5 2 2 5 3" xfId="50752"/>
    <cellStyle name="Normal 6 5 2 2 6" xfId="21065"/>
    <cellStyle name="Normal 6 5 2 2 7" xfId="40720"/>
    <cellStyle name="Normal 6 5 2 3" xfId="835"/>
    <cellStyle name="Normal 6 5 2 3 2" xfId="3220"/>
    <cellStyle name="Normal 6 5 2 3 2 2" xfId="8657"/>
    <cellStyle name="Normal 6 5 2 3 2 2 2" xfId="18380"/>
    <cellStyle name="Normal 6 5 2 3 2 2 2 2" xfId="37893"/>
    <cellStyle name="Normal 6 5 2 3 2 2 2 3" xfId="57786"/>
    <cellStyle name="Normal 6 5 2 3 2 2 3" xfId="22380"/>
    <cellStyle name="Normal 6 5 2 3 2 2 4" xfId="42142"/>
    <cellStyle name="Normal 6 5 2 3 2 3" xfId="13074"/>
    <cellStyle name="Normal 6 5 2 3 2 3 2" xfId="32588"/>
    <cellStyle name="Normal 6 5 2 3 2 3 3" xfId="52481"/>
    <cellStyle name="Normal 6 5 2 3 2 4" xfId="23993"/>
    <cellStyle name="Normal 6 5 2 3 2 5" xfId="43759"/>
    <cellStyle name="Normal 6 5 2 3 3" xfId="7058"/>
    <cellStyle name="Normal 6 5 2 3 3 2" xfId="16794"/>
    <cellStyle name="Normal 6 5 2 3 3 2 2" xfId="36307"/>
    <cellStyle name="Normal 6 5 2 3 3 2 3" xfId="56200"/>
    <cellStyle name="Normal 6 5 2 3 3 3" xfId="22049"/>
    <cellStyle name="Normal 6 5 2 3 3 4" xfId="41809"/>
    <cellStyle name="Normal 6 5 2 3 4" xfId="6020"/>
    <cellStyle name="Normal 6 5 2 3 4 2" xfId="15757"/>
    <cellStyle name="Normal 6 5 2 3 4 2 2" xfId="35270"/>
    <cellStyle name="Normal 6 5 2 3 4 2 3" xfId="55163"/>
    <cellStyle name="Normal 6 5 2 3 4 3" xfId="27840"/>
    <cellStyle name="Normal 6 5 2 3 4 4" xfId="47728"/>
    <cellStyle name="Normal 6 5 2 3 5" xfId="10806"/>
    <cellStyle name="Normal 6 5 2 3 5 2" xfId="30321"/>
    <cellStyle name="Normal 6 5 2 3 5 3" xfId="50214"/>
    <cellStyle name="Normal 6 5 2 3 6" xfId="20527"/>
    <cellStyle name="Normal 6 5 2 3 7" xfId="40169"/>
    <cellStyle name="Normal 6 5 2 4" xfId="2025"/>
    <cellStyle name="Normal 6 5 2 4 2" xfId="4294"/>
    <cellStyle name="Normal 6 5 2 4 2 2" xfId="9730"/>
    <cellStyle name="Normal 6 5 2 4 2 2 2" xfId="19453"/>
    <cellStyle name="Normal 6 5 2 4 2 2 2 2" xfId="38966"/>
    <cellStyle name="Normal 6 5 2 4 2 2 2 3" xfId="58859"/>
    <cellStyle name="Normal 6 5 2 4 2 2 3" xfId="29179"/>
    <cellStyle name="Normal 6 5 2 4 2 2 4" xfId="49067"/>
    <cellStyle name="Normal 6 5 2 4 2 3" xfId="14147"/>
    <cellStyle name="Normal 6 5 2 4 2 3 2" xfId="33661"/>
    <cellStyle name="Normal 6 5 2 4 2 3 3" xfId="53554"/>
    <cellStyle name="Normal 6 5 2 4 2 4" xfId="25066"/>
    <cellStyle name="Normal 6 5 2 4 2 5" xfId="44833"/>
    <cellStyle name="Normal 6 5 2 4 3" xfId="6555"/>
    <cellStyle name="Normal 6 5 2 4 3 2" xfId="16292"/>
    <cellStyle name="Normal 6 5 2 4 3 2 2" xfId="35805"/>
    <cellStyle name="Normal 6 5 2 4 3 2 3" xfId="55698"/>
    <cellStyle name="Normal 6 5 2 4 3 3" xfId="28375"/>
    <cellStyle name="Normal 6 5 2 4 3 4" xfId="48263"/>
    <cellStyle name="Normal 6 5 2 4 4" xfId="11879"/>
    <cellStyle name="Normal 6 5 2 4 4 2" xfId="31394"/>
    <cellStyle name="Normal 6 5 2 4 4 3" xfId="51287"/>
    <cellStyle name="Normal 6 5 2 4 5" xfId="21600"/>
    <cellStyle name="Normal 6 5 2 4 6" xfId="41359"/>
    <cellStyle name="Normal 6 5 2 5" xfId="2685"/>
    <cellStyle name="Normal 6 5 2 5 2" xfId="8122"/>
    <cellStyle name="Normal 6 5 2 5 2 2" xfId="17845"/>
    <cellStyle name="Normal 6 5 2 5 2 2 2" xfId="37358"/>
    <cellStyle name="Normal 6 5 2 5 2 2 3" xfId="57251"/>
    <cellStyle name="Normal 6 5 2 5 2 3" xfId="22583"/>
    <cellStyle name="Normal 6 5 2 5 2 4" xfId="42346"/>
    <cellStyle name="Normal 6 5 2 5 3" xfId="12539"/>
    <cellStyle name="Normal 6 5 2 5 3 2" xfId="32053"/>
    <cellStyle name="Normal 6 5 2 5 3 3" xfId="51946"/>
    <cellStyle name="Normal 6 5 2 5 4" xfId="23458"/>
    <cellStyle name="Normal 6 5 2 5 5" xfId="43224"/>
    <cellStyle name="Normal 6 5 2 6" xfId="4945"/>
    <cellStyle name="Normal 6 5 2 6 2" xfId="14685"/>
    <cellStyle name="Normal 6 5 2 6 2 2" xfId="34198"/>
    <cellStyle name="Normal 6 5 2 6 2 3" xfId="54091"/>
    <cellStyle name="Normal 6 5 2 6 3" xfId="26767"/>
    <cellStyle name="Normal 6 5 2 6 4" xfId="46653"/>
    <cellStyle name="Normal 6 5 2 7" xfId="10271"/>
    <cellStyle name="Normal 6 5 2 7 2" xfId="29786"/>
    <cellStyle name="Normal 6 5 2 7 3" xfId="49679"/>
    <cellStyle name="Normal 6 5 2 8" xfId="19992"/>
    <cellStyle name="Normal 6 5 2 9" xfId="39634"/>
    <cellStyle name="Normal 6 5 3" xfId="476"/>
    <cellStyle name="Normal 6 5 3 2" xfId="1562"/>
    <cellStyle name="Normal 6 5 3 2 2" xfId="3934"/>
    <cellStyle name="Normal 6 5 3 2 2 2" xfId="9371"/>
    <cellStyle name="Normal 6 5 3 2 2 2 2" xfId="19094"/>
    <cellStyle name="Normal 6 5 3 2 2 2 2 2" xfId="38607"/>
    <cellStyle name="Normal 6 5 3 2 2 2 2 3" xfId="58500"/>
    <cellStyle name="Normal 6 5 3 2 2 2 3" xfId="26068"/>
    <cellStyle name="Normal 6 5 3 2 2 2 4" xfId="45839"/>
    <cellStyle name="Normal 6 5 3 2 2 3" xfId="13788"/>
    <cellStyle name="Normal 6 5 3 2 2 3 2" xfId="33302"/>
    <cellStyle name="Normal 6 5 3 2 2 3 3" xfId="53195"/>
    <cellStyle name="Normal 6 5 3 2 2 4" xfId="24707"/>
    <cellStyle name="Normal 6 5 3 2 2 5" xfId="44473"/>
    <cellStyle name="Normal 6 5 3 2 3" xfId="7665"/>
    <cellStyle name="Normal 6 5 3 2 3 2" xfId="17388"/>
    <cellStyle name="Normal 6 5 3 2 3 2 2" xfId="36901"/>
    <cellStyle name="Normal 6 5 3 2 3 2 3" xfId="56794"/>
    <cellStyle name="Normal 6 5 3 2 3 3" xfId="23031"/>
    <cellStyle name="Normal 6 5 3 2 3 4" xfId="42796"/>
    <cellStyle name="Normal 6 5 3 2 4" xfId="5661"/>
    <cellStyle name="Normal 6 5 3 2 4 2" xfId="15398"/>
    <cellStyle name="Normal 6 5 3 2 4 2 2" xfId="34911"/>
    <cellStyle name="Normal 6 5 3 2 4 2 3" xfId="54804"/>
    <cellStyle name="Normal 6 5 3 2 4 3" xfId="27481"/>
    <cellStyle name="Normal 6 5 3 2 4 4" xfId="47369"/>
    <cellStyle name="Normal 6 5 3 2 5" xfId="11520"/>
    <cellStyle name="Normal 6 5 3 2 5 2" xfId="31035"/>
    <cellStyle name="Normal 6 5 3 2 5 3" xfId="50928"/>
    <cellStyle name="Normal 6 5 3 2 6" xfId="21241"/>
    <cellStyle name="Normal 6 5 3 2 7" xfId="40896"/>
    <cellStyle name="Normal 6 5 3 3" xfId="1011"/>
    <cellStyle name="Normal 6 5 3 3 2" xfId="3396"/>
    <cellStyle name="Normal 6 5 3 3 2 2" xfId="8833"/>
    <cellStyle name="Normal 6 5 3 3 2 2 2" xfId="18556"/>
    <cellStyle name="Normal 6 5 3 3 2 2 2 2" xfId="38069"/>
    <cellStyle name="Normal 6 5 3 3 2 2 2 3" xfId="57962"/>
    <cellStyle name="Normal 6 5 3 3 2 2 3" xfId="25646"/>
    <cellStyle name="Normal 6 5 3 3 2 2 4" xfId="45415"/>
    <cellStyle name="Normal 6 5 3 3 2 3" xfId="13250"/>
    <cellStyle name="Normal 6 5 3 3 2 3 2" xfId="32764"/>
    <cellStyle name="Normal 6 5 3 3 2 3 3" xfId="52657"/>
    <cellStyle name="Normal 6 5 3 3 2 4" xfId="24169"/>
    <cellStyle name="Normal 6 5 3 3 2 5" xfId="43935"/>
    <cellStyle name="Normal 6 5 3 3 3" xfId="7205"/>
    <cellStyle name="Normal 6 5 3 3 3 2" xfId="16941"/>
    <cellStyle name="Normal 6 5 3 3 3 2 2" xfId="36454"/>
    <cellStyle name="Normal 6 5 3 3 3 2 3" xfId="56347"/>
    <cellStyle name="Normal 6 5 3 3 3 3" xfId="26551"/>
    <cellStyle name="Normal 6 5 3 3 3 4" xfId="46324"/>
    <cellStyle name="Normal 6 5 3 3 4" xfId="6196"/>
    <cellStyle name="Normal 6 5 3 3 4 2" xfId="15933"/>
    <cellStyle name="Normal 6 5 3 3 4 2 2" xfId="35446"/>
    <cellStyle name="Normal 6 5 3 3 4 2 3" xfId="55339"/>
    <cellStyle name="Normal 6 5 3 3 4 3" xfId="28016"/>
    <cellStyle name="Normal 6 5 3 3 4 4" xfId="47904"/>
    <cellStyle name="Normal 6 5 3 3 5" xfId="10982"/>
    <cellStyle name="Normal 6 5 3 3 5 2" xfId="30497"/>
    <cellStyle name="Normal 6 5 3 3 5 3" xfId="50390"/>
    <cellStyle name="Normal 6 5 3 3 6" xfId="20703"/>
    <cellStyle name="Normal 6 5 3 3 7" xfId="40345"/>
    <cellStyle name="Normal 6 5 3 4" xfId="2201"/>
    <cellStyle name="Normal 6 5 3 4 2" xfId="4470"/>
    <cellStyle name="Normal 6 5 3 4 2 2" xfId="9906"/>
    <cellStyle name="Normal 6 5 3 4 2 2 2" xfId="19629"/>
    <cellStyle name="Normal 6 5 3 4 2 2 2 2" xfId="39142"/>
    <cellStyle name="Normal 6 5 3 4 2 2 2 3" xfId="59035"/>
    <cellStyle name="Normal 6 5 3 4 2 2 3" xfId="29355"/>
    <cellStyle name="Normal 6 5 3 4 2 2 4" xfId="49243"/>
    <cellStyle name="Normal 6 5 3 4 2 3" xfId="14323"/>
    <cellStyle name="Normal 6 5 3 4 2 3 2" xfId="33837"/>
    <cellStyle name="Normal 6 5 3 4 2 3 3" xfId="53730"/>
    <cellStyle name="Normal 6 5 3 4 2 4" xfId="25242"/>
    <cellStyle name="Normal 6 5 3 4 2 5" xfId="45009"/>
    <cellStyle name="Normal 6 5 3 4 3" xfId="6731"/>
    <cellStyle name="Normal 6 5 3 4 3 2" xfId="16468"/>
    <cellStyle name="Normal 6 5 3 4 3 2 2" xfId="35981"/>
    <cellStyle name="Normal 6 5 3 4 3 2 3" xfId="55874"/>
    <cellStyle name="Normal 6 5 3 4 3 3" xfId="28551"/>
    <cellStyle name="Normal 6 5 3 4 3 4" xfId="48439"/>
    <cellStyle name="Normal 6 5 3 4 4" xfId="12055"/>
    <cellStyle name="Normal 6 5 3 4 4 2" xfId="31570"/>
    <cellStyle name="Normal 6 5 3 4 4 3" xfId="51463"/>
    <cellStyle name="Normal 6 5 3 4 5" xfId="21776"/>
    <cellStyle name="Normal 6 5 3 4 6" xfId="41535"/>
    <cellStyle name="Normal 6 5 3 5" xfId="2861"/>
    <cellStyle name="Normal 6 5 3 5 2" xfId="8298"/>
    <cellStyle name="Normal 6 5 3 5 2 2" xfId="18021"/>
    <cellStyle name="Normal 6 5 3 5 2 2 2" xfId="37534"/>
    <cellStyle name="Normal 6 5 3 5 2 2 3" xfId="57427"/>
    <cellStyle name="Normal 6 5 3 5 2 3" xfId="22850"/>
    <cellStyle name="Normal 6 5 3 5 2 4" xfId="42614"/>
    <cellStyle name="Normal 6 5 3 5 3" xfId="12715"/>
    <cellStyle name="Normal 6 5 3 5 3 2" xfId="32229"/>
    <cellStyle name="Normal 6 5 3 5 3 3" xfId="52122"/>
    <cellStyle name="Normal 6 5 3 5 4" xfId="23634"/>
    <cellStyle name="Normal 6 5 3 5 5" xfId="43400"/>
    <cellStyle name="Normal 6 5 3 6" xfId="5121"/>
    <cellStyle name="Normal 6 5 3 6 2" xfId="14861"/>
    <cellStyle name="Normal 6 5 3 6 2 2" xfId="34374"/>
    <cellStyle name="Normal 6 5 3 6 2 3" xfId="54267"/>
    <cellStyle name="Normal 6 5 3 6 3" xfId="26943"/>
    <cellStyle name="Normal 6 5 3 6 4" xfId="46829"/>
    <cellStyle name="Normal 6 5 3 7" xfId="10447"/>
    <cellStyle name="Normal 6 5 3 7 2" xfId="29962"/>
    <cellStyle name="Normal 6 5 3 7 3" xfId="49855"/>
    <cellStyle name="Normal 6 5 3 8" xfId="20168"/>
    <cellStyle name="Normal 6 5 3 9" xfId="39810"/>
    <cellStyle name="Normal 6 5 4" xfId="1210"/>
    <cellStyle name="Normal 6 5 4 2" xfId="3582"/>
    <cellStyle name="Normal 6 5 4 2 2" xfId="9019"/>
    <cellStyle name="Normal 6 5 4 2 2 2" xfId="18742"/>
    <cellStyle name="Normal 6 5 4 2 2 2 2" xfId="38255"/>
    <cellStyle name="Normal 6 5 4 2 2 2 3" xfId="58148"/>
    <cellStyle name="Normal 6 5 4 2 2 3" xfId="22287"/>
    <cellStyle name="Normal 6 5 4 2 2 4" xfId="42048"/>
    <cellStyle name="Normal 6 5 4 2 3" xfId="13436"/>
    <cellStyle name="Normal 6 5 4 2 3 2" xfId="32950"/>
    <cellStyle name="Normal 6 5 4 2 3 3" xfId="52843"/>
    <cellStyle name="Normal 6 5 4 2 4" xfId="24355"/>
    <cellStyle name="Normal 6 5 4 2 5" xfId="44121"/>
    <cellStyle name="Normal 6 5 4 3" xfId="7371"/>
    <cellStyle name="Normal 6 5 4 3 2" xfId="17094"/>
    <cellStyle name="Normal 6 5 4 3 2 2" xfId="36607"/>
    <cellStyle name="Normal 6 5 4 3 2 3" xfId="56500"/>
    <cellStyle name="Normal 6 5 4 3 3" xfId="22971"/>
    <cellStyle name="Normal 6 5 4 3 4" xfId="42736"/>
    <cellStyle name="Normal 6 5 4 4" xfId="5310"/>
    <cellStyle name="Normal 6 5 4 4 2" xfId="15047"/>
    <cellStyle name="Normal 6 5 4 4 2 2" xfId="34560"/>
    <cellStyle name="Normal 6 5 4 4 2 3" xfId="54453"/>
    <cellStyle name="Normal 6 5 4 4 3" xfId="27130"/>
    <cellStyle name="Normal 6 5 4 4 4" xfId="47018"/>
    <cellStyle name="Normal 6 5 4 5" xfId="11168"/>
    <cellStyle name="Normal 6 5 4 5 2" xfId="30683"/>
    <cellStyle name="Normal 6 5 4 5 3" xfId="50576"/>
    <cellStyle name="Normal 6 5 4 6" xfId="20889"/>
    <cellStyle name="Normal 6 5 4 7" xfId="40544"/>
    <cellStyle name="Normal 6 5 5" xfId="659"/>
    <cellStyle name="Normal 6 5 5 2" xfId="3044"/>
    <cellStyle name="Normal 6 5 5 2 2" xfId="8481"/>
    <cellStyle name="Normal 6 5 5 2 2 2" xfId="18204"/>
    <cellStyle name="Normal 6 5 5 2 2 2 2" xfId="37717"/>
    <cellStyle name="Normal 6 5 5 2 2 2 3" xfId="57610"/>
    <cellStyle name="Normal 6 5 5 2 2 3" xfId="25669"/>
    <cellStyle name="Normal 6 5 5 2 2 4" xfId="45438"/>
    <cellStyle name="Normal 6 5 5 2 3" xfId="12898"/>
    <cellStyle name="Normal 6 5 5 2 3 2" xfId="32412"/>
    <cellStyle name="Normal 6 5 5 2 3 3" xfId="52305"/>
    <cellStyle name="Normal 6 5 5 2 4" xfId="23817"/>
    <cellStyle name="Normal 6 5 5 2 5" xfId="43583"/>
    <cellStyle name="Normal 6 5 5 3" xfId="6911"/>
    <cellStyle name="Normal 6 5 5 3 2" xfId="16647"/>
    <cellStyle name="Normal 6 5 5 3 2 2" xfId="36160"/>
    <cellStyle name="Normal 6 5 5 3 2 3" xfId="56053"/>
    <cellStyle name="Normal 6 5 5 3 3" xfId="22632"/>
    <cellStyle name="Normal 6 5 5 3 4" xfId="42395"/>
    <cellStyle name="Normal 6 5 5 4" xfId="5844"/>
    <cellStyle name="Normal 6 5 5 4 2" xfId="15581"/>
    <cellStyle name="Normal 6 5 5 4 2 2" xfId="35094"/>
    <cellStyle name="Normal 6 5 5 4 2 3" xfId="54987"/>
    <cellStyle name="Normal 6 5 5 4 3" xfId="27664"/>
    <cellStyle name="Normal 6 5 5 4 4" xfId="47552"/>
    <cellStyle name="Normal 6 5 5 5" xfId="10630"/>
    <cellStyle name="Normal 6 5 5 5 2" xfId="30145"/>
    <cellStyle name="Normal 6 5 5 5 3" xfId="50038"/>
    <cellStyle name="Normal 6 5 5 6" xfId="20351"/>
    <cellStyle name="Normal 6 5 5 7" xfId="39993"/>
    <cellStyle name="Normal 6 5 6" xfId="1807"/>
    <cellStyle name="Normal 6 5 6 2" xfId="4118"/>
    <cellStyle name="Normal 6 5 6 2 2" xfId="9554"/>
    <cellStyle name="Normal 6 5 6 2 2 2" xfId="19277"/>
    <cellStyle name="Normal 6 5 6 2 2 2 2" xfId="38790"/>
    <cellStyle name="Normal 6 5 6 2 2 2 3" xfId="58683"/>
    <cellStyle name="Normal 6 5 6 2 2 3" xfId="29003"/>
    <cellStyle name="Normal 6 5 6 2 2 4" xfId="48891"/>
    <cellStyle name="Normal 6 5 6 2 3" xfId="13971"/>
    <cellStyle name="Normal 6 5 6 2 3 2" xfId="33485"/>
    <cellStyle name="Normal 6 5 6 2 3 3" xfId="53378"/>
    <cellStyle name="Normal 6 5 6 2 4" xfId="24890"/>
    <cellStyle name="Normal 6 5 6 2 5" xfId="44657"/>
    <cellStyle name="Normal 6 5 6 3" xfId="6379"/>
    <cellStyle name="Normal 6 5 6 3 2" xfId="16116"/>
    <cellStyle name="Normal 6 5 6 3 2 2" xfId="35629"/>
    <cellStyle name="Normal 6 5 6 3 2 3" xfId="55522"/>
    <cellStyle name="Normal 6 5 6 3 3" xfId="28199"/>
    <cellStyle name="Normal 6 5 6 3 4" xfId="48087"/>
    <cellStyle name="Normal 6 5 6 4" xfId="11703"/>
    <cellStyle name="Normal 6 5 6 4 2" xfId="31218"/>
    <cellStyle name="Normal 6 5 6 4 3" xfId="51111"/>
    <cellStyle name="Normal 6 5 6 5" xfId="21424"/>
    <cellStyle name="Normal 6 5 6 6" xfId="41141"/>
    <cellStyle name="Normal 6 5 7" xfId="2509"/>
    <cellStyle name="Normal 6 5 7 2" xfId="7946"/>
    <cellStyle name="Normal 6 5 7 2 2" xfId="17669"/>
    <cellStyle name="Normal 6 5 7 2 2 2" xfId="37182"/>
    <cellStyle name="Normal 6 5 7 2 2 3" xfId="57075"/>
    <cellStyle name="Normal 6 5 7 2 3" xfId="22883"/>
    <cellStyle name="Normal 6 5 7 2 4" xfId="42648"/>
    <cellStyle name="Normal 6 5 7 3" xfId="12363"/>
    <cellStyle name="Normal 6 5 7 3 2" xfId="31877"/>
    <cellStyle name="Normal 6 5 7 3 3" xfId="51770"/>
    <cellStyle name="Normal 6 5 7 4" xfId="23282"/>
    <cellStyle name="Normal 6 5 7 5" xfId="43048"/>
    <cellStyle name="Normal 6 5 8" xfId="4727"/>
    <cellStyle name="Normal 6 5 8 2" xfId="14509"/>
    <cellStyle name="Normal 6 5 8 2 2" xfId="34022"/>
    <cellStyle name="Normal 6 5 8 2 3" xfId="53915"/>
    <cellStyle name="Normal 6 5 8 3" xfId="26591"/>
    <cellStyle name="Normal 6 5 8 4" xfId="46435"/>
    <cellStyle name="Normal 6 5 9" xfId="10095"/>
    <cellStyle name="Normal 6 5 9 2" xfId="29610"/>
    <cellStyle name="Normal 6 5 9 3" xfId="49503"/>
    <cellStyle name="Normal 6 6" xfId="30"/>
    <cellStyle name="Normal 6 6 2" xfId="1755"/>
    <cellStyle name="Normal 6 6 2 2" xfId="41089"/>
    <cellStyle name="Normal 6 6 3" xfId="4675"/>
    <cellStyle name="Normal 6 6 3 2" xfId="46383"/>
    <cellStyle name="Normal 6 6 4" xfId="39364"/>
    <cellStyle name="Normal 6 7" xfId="1193"/>
    <cellStyle name="Normal 6 7 2" xfId="7356"/>
    <cellStyle name="Normal 6 7 2 2" xfId="42864"/>
    <cellStyle name="Normal 6 7 3" xfId="4661"/>
    <cellStyle name="Normal 6 7 3 2" xfId="46369"/>
    <cellStyle name="Normal 6 7 4" xfId="40527"/>
    <cellStyle name="Normal 6 8" xfId="1741"/>
    <cellStyle name="Normal 6 8 2" xfId="41075"/>
    <cellStyle name="Normal 6 9" xfId="2370"/>
    <cellStyle name="Normal 6 9 2" xfId="7807"/>
    <cellStyle name="Normal 6 9 2 2" xfId="17530"/>
    <cellStyle name="Normal 6 9 2 2 2" xfId="37043"/>
    <cellStyle name="Normal 6 9 2 2 3" xfId="56936"/>
    <cellStyle name="Normal 6 9 2 3" xfId="22827"/>
    <cellStyle name="Normal 6 9 2 4" xfId="42591"/>
    <cellStyle name="Normal 6 9 3" xfId="12224"/>
    <cellStyle name="Normal 6 9 3 2" xfId="31738"/>
    <cellStyle name="Normal 6 9 3 3" xfId="51631"/>
    <cellStyle name="Normal 6 9 4" xfId="23143"/>
    <cellStyle name="Normal 6 9 5" xfId="42909"/>
    <cellStyle name="Normal 60" xfId="136"/>
    <cellStyle name="Normal 60 10" xfId="10149"/>
    <cellStyle name="Normal 60 10 2" xfId="29664"/>
    <cellStyle name="Normal 60 10 3" xfId="49557"/>
    <cellStyle name="Normal 60 11" xfId="19870"/>
    <cellStyle name="Normal 60 12" xfId="39470"/>
    <cellStyle name="Normal 60 2" xfId="354"/>
    <cellStyle name="Normal 60 2 2" xfId="1440"/>
    <cellStyle name="Normal 60 2 2 2" xfId="3812"/>
    <cellStyle name="Normal 60 2 2 2 2" xfId="9249"/>
    <cellStyle name="Normal 60 2 2 2 2 2" xfId="18972"/>
    <cellStyle name="Normal 60 2 2 2 2 2 2" xfId="38485"/>
    <cellStyle name="Normal 60 2 2 2 2 2 3" xfId="58378"/>
    <cellStyle name="Normal 60 2 2 2 2 3" xfId="22075"/>
    <cellStyle name="Normal 60 2 2 2 2 4" xfId="41835"/>
    <cellStyle name="Normal 60 2 2 2 3" xfId="13666"/>
    <cellStyle name="Normal 60 2 2 2 3 2" xfId="33180"/>
    <cellStyle name="Normal 60 2 2 2 3 3" xfId="53073"/>
    <cellStyle name="Normal 60 2 2 2 4" xfId="24585"/>
    <cellStyle name="Normal 60 2 2 2 5" xfId="44351"/>
    <cellStyle name="Normal 60 2 2 3" xfId="7572"/>
    <cellStyle name="Normal 60 2 2 3 2" xfId="17295"/>
    <cellStyle name="Normal 60 2 2 3 2 2" xfId="36808"/>
    <cellStyle name="Normal 60 2 2 3 2 3" xfId="56701"/>
    <cellStyle name="Normal 60 2 2 3 3" xfId="22611"/>
    <cellStyle name="Normal 60 2 2 3 4" xfId="42374"/>
    <cellStyle name="Normal 60 2 2 4" xfId="5539"/>
    <cellStyle name="Normal 60 2 2 4 2" xfId="15276"/>
    <cellStyle name="Normal 60 2 2 4 2 2" xfId="34789"/>
    <cellStyle name="Normal 60 2 2 4 2 3" xfId="54682"/>
    <cellStyle name="Normal 60 2 2 4 3" xfId="27359"/>
    <cellStyle name="Normal 60 2 2 4 4" xfId="47247"/>
    <cellStyle name="Normal 60 2 2 5" xfId="11398"/>
    <cellStyle name="Normal 60 2 2 5 2" xfId="30913"/>
    <cellStyle name="Normal 60 2 2 5 3" xfId="50806"/>
    <cellStyle name="Normal 60 2 2 6" xfId="21119"/>
    <cellStyle name="Normal 60 2 2 7" xfId="40774"/>
    <cellStyle name="Normal 60 2 3" xfId="889"/>
    <cellStyle name="Normal 60 2 3 2" xfId="3274"/>
    <cellStyle name="Normal 60 2 3 2 2" xfId="8711"/>
    <cellStyle name="Normal 60 2 3 2 2 2" xfId="18434"/>
    <cellStyle name="Normal 60 2 3 2 2 2 2" xfId="37947"/>
    <cellStyle name="Normal 60 2 3 2 2 2 3" xfId="57840"/>
    <cellStyle name="Normal 60 2 3 2 2 3" xfId="26108"/>
    <cellStyle name="Normal 60 2 3 2 2 4" xfId="45879"/>
    <cellStyle name="Normal 60 2 3 2 3" xfId="13128"/>
    <cellStyle name="Normal 60 2 3 2 3 2" xfId="32642"/>
    <cellStyle name="Normal 60 2 3 2 3 3" xfId="52535"/>
    <cellStyle name="Normal 60 2 3 2 4" xfId="24047"/>
    <cellStyle name="Normal 60 2 3 2 5" xfId="43813"/>
    <cellStyle name="Normal 60 2 3 3" xfId="7112"/>
    <cellStyle name="Normal 60 2 3 3 2" xfId="16848"/>
    <cellStyle name="Normal 60 2 3 3 2 2" xfId="36361"/>
    <cellStyle name="Normal 60 2 3 3 2 3" xfId="56254"/>
    <cellStyle name="Normal 60 2 3 3 3" xfId="22337"/>
    <cellStyle name="Normal 60 2 3 3 4" xfId="42099"/>
    <cellStyle name="Normal 60 2 3 4" xfId="6074"/>
    <cellStyle name="Normal 60 2 3 4 2" xfId="15811"/>
    <cellStyle name="Normal 60 2 3 4 2 2" xfId="35324"/>
    <cellStyle name="Normal 60 2 3 4 2 3" xfId="55217"/>
    <cellStyle name="Normal 60 2 3 4 3" xfId="27894"/>
    <cellStyle name="Normal 60 2 3 4 4" xfId="47782"/>
    <cellStyle name="Normal 60 2 3 5" xfId="10860"/>
    <cellStyle name="Normal 60 2 3 5 2" xfId="30375"/>
    <cellStyle name="Normal 60 2 3 5 3" xfId="50268"/>
    <cellStyle name="Normal 60 2 3 6" xfId="20581"/>
    <cellStyle name="Normal 60 2 3 7" xfId="40223"/>
    <cellStyle name="Normal 60 2 4" xfId="2079"/>
    <cellStyle name="Normal 60 2 4 2" xfId="4348"/>
    <cellStyle name="Normal 60 2 4 2 2" xfId="9784"/>
    <cellStyle name="Normal 60 2 4 2 2 2" xfId="19507"/>
    <cellStyle name="Normal 60 2 4 2 2 2 2" xfId="39020"/>
    <cellStyle name="Normal 60 2 4 2 2 2 3" xfId="58913"/>
    <cellStyle name="Normal 60 2 4 2 2 3" xfId="29233"/>
    <cellStyle name="Normal 60 2 4 2 2 4" xfId="49121"/>
    <cellStyle name="Normal 60 2 4 2 3" xfId="14201"/>
    <cellStyle name="Normal 60 2 4 2 3 2" xfId="33715"/>
    <cellStyle name="Normal 60 2 4 2 3 3" xfId="53608"/>
    <cellStyle name="Normal 60 2 4 2 4" xfId="25120"/>
    <cellStyle name="Normal 60 2 4 2 5" xfId="44887"/>
    <cellStyle name="Normal 60 2 4 3" xfId="6609"/>
    <cellStyle name="Normal 60 2 4 3 2" xfId="16346"/>
    <cellStyle name="Normal 60 2 4 3 2 2" xfId="35859"/>
    <cellStyle name="Normal 60 2 4 3 2 3" xfId="55752"/>
    <cellStyle name="Normal 60 2 4 3 3" xfId="28429"/>
    <cellStyle name="Normal 60 2 4 3 4" xfId="48317"/>
    <cellStyle name="Normal 60 2 4 4" xfId="11933"/>
    <cellStyle name="Normal 60 2 4 4 2" xfId="31448"/>
    <cellStyle name="Normal 60 2 4 4 3" xfId="51341"/>
    <cellStyle name="Normal 60 2 4 5" xfId="21654"/>
    <cellStyle name="Normal 60 2 4 6" xfId="41413"/>
    <cellStyle name="Normal 60 2 5" xfId="2739"/>
    <cellStyle name="Normal 60 2 5 2" xfId="8176"/>
    <cellStyle name="Normal 60 2 5 2 2" xfId="17899"/>
    <cellStyle name="Normal 60 2 5 2 2 2" xfId="37412"/>
    <cellStyle name="Normal 60 2 5 2 2 3" xfId="57305"/>
    <cellStyle name="Normal 60 2 5 2 3" xfId="22728"/>
    <cellStyle name="Normal 60 2 5 2 4" xfId="42492"/>
    <cellStyle name="Normal 60 2 5 3" xfId="12593"/>
    <cellStyle name="Normal 60 2 5 3 2" xfId="32107"/>
    <cellStyle name="Normal 60 2 5 3 3" xfId="52000"/>
    <cellStyle name="Normal 60 2 5 4" xfId="23512"/>
    <cellStyle name="Normal 60 2 5 5" xfId="43278"/>
    <cellStyle name="Normal 60 2 6" xfId="4999"/>
    <cellStyle name="Normal 60 2 6 2" xfId="14739"/>
    <cellStyle name="Normal 60 2 6 2 2" xfId="34252"/>
    <cellStyle name="Normal 60 2 6 2 3" xfId="54145"/>
    <cellStyle name="Normal 60 2 6 3" xfId="26821"/>
    <cellStyle name="Normal 60 2 6 4" xfId="46707"/>
    <cellStyle name="Normal 60 2 7" xfId="10325"/>
    <cellStyle name="Normal 60 2 7 2" xfId="29840"/>
    <cellStyle name="Normal 60 2 7 3" xfId="49733"/>
    <cellStyle name="Normal 60 2 8" xfId="20046"/>
    <cellStyle name="Normal 60 2 9" xfId="39688"/>
    <cellStyle name="Normal 60 3" xfId="530"/>
    <cellStyle name="Normal 60 3 2" xfId="1616"/>
    <cellStyle name="Normal 60 3 2 2" xfId="3988"/>
    <cellStyle name="Normal 60 3 2 2 2" xfId="9425"/>
    <cellStyle name="Normal 60 3 2 2 2 2" xfId="19148"/>
    <cellStyle name="Normal 60 3 2 2 2 2 2" xfId="38661"/>
    <cellStyle name="Normal 60 3 2 2 2 2 3" xfId="58554"/>
    <cellStyle name="Normal 60 3 2 2 2 3" xfId="22057"/>
    <cellStyle name="Normal 60 3 2 2 2 4" xfId="41817"/>
    <cellStyle name="Normal 60 3 2 2 3" xfId="13842"/>
    <cellStyle name="Normal 60 3 2 2 3 2" xfId="33356"/>
    <cellStyle name="Normal 60 3 2 2 3 3" xfId="53249"/>
    <cellStyle name="Normal 60 3 2 2 4" xfId="24761"/>
    <cellStyle name="Normal 60 3 2 2 5" xfId="44527"/>
    <cellStyle name="Normal 60 3 2 3" xfId="7719"/>
    <cellStyle name="Normal 60 3 2 3 2" xfId="17442"/>
    <cellStyle name="Normal 60 3 2 3 2 2" xfId="36955"/>
    <cellStyle name="Normal 60 3 2 3 2 3" xfId="56848"/>
    <cellStyle name="Normal 60 3 2 3 3" xfId="22226"/>
    <cellStyle name="Normal 60 3 2 3 4" xfId="41986"/>
    <cellStyle name="Normal 60 3 2 4" xfId="5715"/>
    <cellStyle name="Normal 60 3 2 4 2" xfId="15452"/>
    <cellStyle name="Normal 60 3 2 4 2 2" xfId="34965"/>
    <cellStyle name="Normal 60 3 2 4 2 3" xfId="54858"/>
    <cellStyle name="Normal 60 3 2 4 3" xfId="27535"/>
    <cellStyle name="Normal 60 3 2 4 4" xfId="47423"/>
    <cellStyle name="Normal 60 3 2 5" xfId="11574"/>
    <cellStyle name="Normal 60 3 2 5 2" xfId="31089"/>
    <cellStyle name="Normal 60 3 2 5 3" xfId="50982"/>
    <cellStyle name="Normal 60 3 2 6" xfId="21295"/>
    <cellStyle name="Normal 60 3 2 7" xfId="40950"/>
    <cellStyle name="Normal 60 3 3" xfId="1065"/>
    <cellStyle name="Normal 60 3 3 2" xfId="3450"/>
    <cellStyle name="Normal 60 3 3 2 2" xfId="8887"/>
    <cellStyle name="Normal 60 3 3 2 2 2" xfId="18610"/>
    <cellStyle name="Normal 60 3 3 2 2 2 2" xfId="38123"/>
    <cellStyle name="Normal 60 3 3 2 2 2 3" xfId="58016"/>
    <cellStyle name="Normal 60 3 3 2 2 3" xfId="23055"/>
    <cellStyle name="Normal 60 3 3 2 2 4" xfId="42820"/>
    <cellStyle name="Normal 60 3 3 2 3" xfId="13304"/>
    <cellStyle name="Normal 60 3 3 2 3 2" xfId="32818"/>
    <cellStyle name="Normal 60 3 3 2 3 3" xfId="52711"/>
    <cellStyle name="Normal 60 3 3 2 4" xfId="24223"/>
    <cellStyle name="Normal 60 3 3 2 5" xfId="43989"/>
    <cellStyle name="Normal 60 3 3 3" xfId="7259"/>
    <cellStyle name="Normal 60 3 3 3 2" xfId="16995"/>
    <cellStyle name="Normal 60 3 3 3 2 2" xfId="36508"/>
    <cellStyle name="Normal 60 3 3 3 2 3" xfId="56401"/>
    <cellStyle name="Normal 60 3 3 3 3" xfId="25587"/>
    <cellStyle name="Normal 60 3 3 3 4" xfId="45355"/>
    <cellStyle name="Normal 60 3 3 4" xfId="6250"/>
    <cellStyle name="Normal 60 3 3 4 2" xfId="15987"/>
    <cellStyle name="Normal 60 3 3 4 2 2" xfId="35500"/>
    <cellStyle name="Normal 60 3 3 4 2 3" xfId="55393"/>
    <cellStyle name="Normal 60 3 3 4 3" xfId="28070"/>
    <cellStyle name="Normal 60 3 3 4 4" xfId="47958"/>
    <cellStyle name="Normal 60 3 3 5" xfId="11036"/>
    <cellStyle name="Normal 60 3 3 5 2" xfId="30551"/>
    <cellStyle name="Normal 60 3 3 5 3" xfId="50444"/>
    <cellStyle name="Normal 60 3 3 6" xfId="20757"/>
    <cellStyle name="Normal 60 3 3 7" xfId="40399"/>
    <cellStyle name="Normal 60 3 4" xfId="2255"/>
    <cellStyle name="Normal 60 3 4 2" xfId="4524"/>
    <cellStyle name="Normal 60 3 4 2 2" xfId="9960"/>
    <cellStyle name="Normal 60 3 4 2 2 2" xfId="19683"/>
    <cellStyle name="Normal 60 3 4 2 2 2 2" xfId="39196"/>
    <cellStyle name="Normal 60 3 4 2 2 2 3" xfId="59089"/>
    <cellStyle name="Normal 60 3 4 2 2 3" xfId="29409"/>
    <cellStyle name="Normal 60 3 4 2 2 4" xfId="49297"/>
    <cellStyle name="Normal 60 3 4 2 3" xfId="14377"/>
    <cellStyle name="Normal 60 3 4 2 3 2" xfId="33891"/>
    <cellStyle name="Normal 60 3 4 2 3 3" xfId="53784"/>
    <cellStyle name="Normal 60 3 4 2 4" xfId="25296"/>
    <cellStyle name="Normal 60 3 4 2 5" xfId="45063"/>
    <cellStyle name="Normal 60 3 4 3" xfId="6785"/>
    <cellStyle name="Normal 60 3 4 3 2" xfId="16522"/>
    <cellStyle name="Normal 60 3 4 3 2 2" xfId="36035"/>
    <cellStyle name="Normal 60 3 4 3 2 3" xfId="55928"/>
    <cellStyle name="Normal 60 3 4 3 3" xfId="28605"/>
    <cellStyle name="Normal 60 3 4 3 4" xfId="48493"/>
    <cellStyle name="Normal 60 3 4 4" xfId="12109"/>
    <cellStyle name="Normal 60 3 4 4 2" xfId="31624"/>
    <cellStyle name="Normal 60 3 4 4 3" xfId="51517"/>
    <cellStyle name="Normal 60 3 4 5" xfId="21830"/>
    <cellStyle name="Normal 60 3 4 6" xfId="41589"/>
    <cellStyle name="Normal 60 3 5" xfId="2915"/>
    <cellStyle name="Normal 60 3 5 2" xfId="8352"/>
    <cellStyle name="Normal 60 3 5 2 2" xfId="18075"/>
    <cellStyle name="Normal 60 3 5 2 2 2" xfId="37588"/>
    <cellStyle name="Normal 60 3 5 2 2 3" xfId="57481"/>
    <cellStyle name="Normal 60 3 5 2 3" xfId="22402"/>
    <cellStyle name="Normal 60 3 5 2 4" xfId="42164"/>
    <cellStyle name="Normal 60 3 5 3" xfId="12769"/>
    <cellStyle name="Normal 60 3 5 3 2" xfId="32283"/>
    <cellStyle name="Normal 60 3 5 3 3" xfId="52176"/>
    <cellStyle name="Normal 60 3 5 4" xfId="23688"/>
    <cellStyle name="Normal 60 3 5 5" xfId="43454"/>
    <cellStyle name="Normal 60 3 6" xfId="5175"/>
    <cellStyle name="Normal 60 3 6 2" xfId="14915"/>
    <cellStyle name="Normal 60 3 6 2 2" xfId="34428"/>
    <cellStyle name="Normal 60 3 6 2 3" xfId="54321"/>
    <cellStyle name="Normal 60 3 6 3" xfId="26997"/>
    <cellStyle name="Normal 60 3 6 4" xfId="46883"/>
    <cellStyle name="Normal 60 3 7" xfId="10501"/>
    <cellStyle name="Normal 60 3 7 2" xfId="30016"/>
    <cellStyle name="Normal 60 3 7 3" xfId="49909"/>
    <cellStyle name="Normal 60 3 8" xfId="20222"/>
    <cellStyle name="Normal 60 3 9" xfId="39864"/>
    <cellStyle name="Normal 60 4" xfId="1264"/>
    <cellStyle name="Normal 60 4 2" xfId="3636"/>
    <cellStyle name="Normal 60 4 2 2" xfId="9073"/>
    <cellStyle name="Normal 60 4 2 2 2" xfId="18796"/>
    <cellStyle name="Normal 60 4 2 2 2 2" xfId="38309"/>
    <cellStyle name="Normal 60 4 2 2 2 3" xfId="58202"/>
    <cellStyle name="Normal 60 4 2 2 3" xfId="22499"/>
    <cellStyle name="Normal 60 4 2 2 4" xfId="42262"/>
    <cellStyle name="Normal 60 4 2 3" xfId="13490"/>
    <cellStyle name="Normal 60 4 2 3 2" xfId="33004"/>
    <cellStyle name="Normal 60 4 2 3 3" xfId="52897"/>
    <cellStyle name="Normal 60 4 2 4" xfId="24409"/>
    <cellStyle name="Normal 60 4 2 5" xfId="44175"/>
    <cellStyle name="Normal 60 4 3" xfId="7425"/>
    <cellStyle name="Normal 60 4 3 2" xfId="17148"/>
    <cellStyle name="Normal 60 4 3 2 2" xfId="36661"/>
    <cellStyle name="Normal 60 4 3 2 3" xfId="56554"/>
    <cellStyle name="Normal 60 4 3 3" xfId="22581"/>
    <cellStyle name="Normal 60 4 3 4" xfId="42344"/>
    <cellStyle name="Normal 60 4 4" xfId="5363"/>
    <cellStyle name="Normal 60 4 4 2" xfId="15100"/>
    <cellStyle name="Normal 60 4 4 2 2" xfId="34613"/>
    <cellStyle name="Normal 60 4 4 2 3" xfId="54506"/>
    <cellStyle name="Normal 60 4 4 3" xfId="27183"/>
    <cellStyle name="Normal 60 4 4 4" xfId="47071"/>
    <cellStyle name="Normal 60 4 5" xfId="11222"/>
    <cellStyle name="Normal 60 4 5 2" xfId="30737"/>
    <cellStyle name="Normal 60 4 5 3" xfId="50630"/>
    <cellStyle name="Normal 60 4 6" xfId="20943"/>
    <cellStyle name="Normal 60 4 7" xfId="40598"/>
    <cellStyle name="Normal 60 5" xfId="713"/>
    <cellStyle name="Normal 60 5 2" xfId="3098"/>
    <cellStyle name="Normal 60 5 2 2" xfId="8535"/>
    <cellStyle name="Normal 60 5 2 2 2" xfId="18258"/>
    <cellStyle name="Normal 60 5 2 2 2 2" xfId="37771"/>
    <cellStyle name="Normal 60 5 2 2 2 3" xfId="57664"/>
    <cellStyle name="Normal 60 5 2 2 3" xfId="23107"/>
    <cellStyle name="Normal 60 5 2 2 4" xfId="42873"/>
    <cellStyle name="Normal 60 5 2 3" xfId="12952"/>
    <cellStyle name="Normal 60 5 2 3 2" xfId="32466"/>
    <cellStyle name="Normal 60 5 2 3 3" xfId="52359"/>
    <cellStyle name="Normal 60 5 2 4" xfId="23871"/>
    <cellStyle name="Normal 60 5 2 5" xfId="43637"/>
    <cellStyle name="Normal 60 5 3" xfId="6965"/>
    <cellStyle name="Normal 60 5 3 2" xfId="16701"/>
    <cellStyle name="Normal 60 5 3 2 2" xfId="36214"/>
    <cellStyle name="Normal 60 5 3 2 3" xfId="56107"/>
    <cellStyle name="Normal 60 5 3 3" xfId="22942"/>
    <cellStyle name="Normal 60 5 3 4" xfId="42707"/>
    <cellStyle name="Normal 60 5 4" xfId="5898"/>
    <cellStyle name="Normal 60 5 4 2" xfId="15635"/>
    <cellStyle name="Normal 60 5 4 2 2" xfId="35148"/>
    <cellStyle name="Normal 60 5 4 2 3" xfId="55041"/>
    <cellStyle name="Normal 60 5 4 3" xfId="27718"/>
    <cellStyle name="Normal 60 5 4 4" xfId="47606"/>
    <cellStyle name="Normal 60 5 5" xfId="10684"/>
    <cellStyle name="Normal 60 5 5 2" xfId="30199"/>
    <cellStyle name="Normal 60 5 5 3" xfId="50092"/>
    <cellStyle name="Normal 60 5 6" xfId="20405"/>
    <cellStyle name="Normal 60 5 7" xfId="40047"/>
    <cellStyle name="Normal 60 6" xfId="1861"/>
    <cellStyle name="Normal 60 6 2" xfId="4172"/>
    <cellStyle name="Normal 60 6 2 2" xfId="9608"/>
    <cellStyle name="Normal 60 6 2 2 2" xfId="19331"/>
    <cellStyle name="Normal 60 6 2 2 2 2" xfId="38844"/>
    <cellStyle name="Normal 60 6 2 2 2 3" xfId="58737"/>
    <cellStyle name="Normal 60 6 2 2 3" xfId="29057"/>
    <cellStyle name="Normal 60 6 2 2 4" xfId="48945"/>
    <cellStyle name="Normal 60 6 2 3" xfId="14025"/>
    <cellStyle name="Normal 60 6 2 3 2" xfId="33539"/>
    <cellStyle name="Normal 60 6 2 3 3" xfId="53432"/>
    <cellStyle name="Normal 60 6 2 4" xfId="24944"/>
    <cellStyle name="Normal 60 6 2 5" xfId="44711"/>
    <cellStyle name="Normal 60 6 3" xfId="6433"/>
    <cellStyle name="Normal 60 6 3 2" xfId="16170"/>
    <cellStyle name="Normal 60 6 3 2 2" xfId="35683"/>
    <cellStyle name="Normal 60 6 3 2 3" xfId="55576"/>
    <cellStyle name="Normal 60 6 3 3" xfId="28253"/>
    <cellStyle name="Normal 60 6 3 4" xfId="48141"/>
    <cellStyle name="Normal 60 6 4" xfId="11757"/>
    <cellStyle name="Normal 60 6 4 2" xfId="31272"/>
    <cellStyle name="Normal 60 6 4 3" xfId="51165"/>
    <cellStyle name="Normal 60 6 5" xfId="21478"/>
    <cellStyle name="Normal 60 6 6" xfId="41195"/>
    <cellStyle name="Normal 60 7" xfId="2424"/>
    <cellStyle name="Normal 60 7 2" xfId="7861"/>
    <cellStyle name="Normal 60 7 2 2" xfId="17584"/>
    <cellStyle name="Normal 60 7 2 2 2" xfId="37097"/>
    <cellStyle name="Normal 60 7 2 2 3" xfId="56990"/>
    <cellStyle name="Normal 60 7 2 3" xfId="25528"/>
    <cellStyle name="Normal 60 7 2 4" xfId="45296"/>
    <cellStyle name="Normal 60 7 3" xfId="12278"/>
    <cellStyle name="Normal 60 7 3 2" xfId="31792"/>
    <cellStyle name="Normal 60 7 3 3" xfId="51685"/>
    <cellStyle name="Normal 60 7 4" xfId="23197"/>
    <cellStyle name="Normal 60 7 5" xfId="42963"/>
    <cellStyle name="Normal 60 8" xfId="2563"/>
    <cellStyle name="Normal 60 8 2" xfId="8000"/>
    <cellStyle name="Normal 60 8 2 2" xfId="17723"/>
    <cellStyle name="Normal 60 8 2 2 2" xfId="37236"/>
    <cellStyle name="Normal 60 8 2 2 3" xfId="57129"/>
    <cellStyle name="Normal 60 8 2 3" xfId="22974"/>
    <cellStyle name="Normal 60 8 2 4" xfId="42739"/>
    <cellStyle name="Normal 60 8 3" xfId="12417"/>
    <cellStyle name="Normal 60 8 3 2" xfId="31931"/>
    <cellStyle name="Normal 60 8 3 3" xfId="51824"/>
    <cellStyle name="Normal 60 8 4" xfId="23336"/>
    <cellStyle name="Normal 60 8 5" xfId="43102"/>
    <cellStyle name="Normal 60 9" xfId="4781"/>
    <cellStyle name="Normal 60 9 2" xfId="14563"/>
    <cellStyle name="Normal 60 9 2 2" xfId="34076"/>
    <cellStyle name="Normal 60 9 2 3" xfId="53969"/>
    <cellStyle name="Normal 60 9 3" xfId="26645"/>
    <cellStyle name="Normal 60 9 4" xfId="46489"/>
    <cellStyle name="Normal 61" xfId="137"/>
    <cellStyle name="Normal 61 10" xfId="10150"/>
    <cellStyle name="Normal 61 10 2" xfId="29665"/>
    <cellStyle name="Normal 61 10 3" xfId="49558"/>
    <cellStyle name="Normal 61 11" xfId="19871"/>
    <cellStyle name="Normal 61 12" xfId="39471"/>
    <cellStyle name="Normal 61 2" xfId="355"/>
    <cellStyle name="Normal 61 2 2" xfId="1441"/>
    <cellStyle name="Normal 61 2 2 2" xfId="3813"/>
    <cellStyle name="Normal 61 2 2 2 2" xfId="9250"/>
    <cellStyle name="Normal 61 2 2 2 2 2" xfId="18973"/>
    <cellStyle name="Normal 61 2 2 2 2 2 2" xfId="38486"/>
    <cellStyle name="Normal 61 2 2 2 2 2 3" xfId="58379"/>
    <cellStyle name="Normal 61 2 2 2 2 3" xfId="22029"/>
    <cellStyle name="Normal 61 2 2 2 2 4" xfId="41789"/>
    <cellStyle name="Normal 61 2 2 2 3" xfId="13667"/>
    <cellStyle name="Normal 61 2 2 2 3 2" xfId="33181"/>
    <cellStyle name="Normal 61 2 2 2 3 3" xfId="53074"/>
    <cellStyle name="Normal 61 2 2 2 4" xfId="24586"/>
    <cellStyle name="Normal 61 2 2 2 5" xfId="44352"/>
    <cellStyle name="Normal 61 2 2 3" xfId="7573"/>
    <cellStyle name="Normal 61 2 2 3 2" xfId="17296"/>
    <cellStyle name="Normal 61 2 2 3 2 2" xfId="36809"/>
    <cellStyle name="Normal 61 2 2 3 2 3" xfId="56702"/>
    <cellStyle name="Normal 61 2 2 3 3" xfId="26331"/>
    <cellStyle name="Normal 61 2 2 3 4" xfId="46104"/>
    <cellStyle name="Normal 61 2 2 4" xfId="5540"/>
    <cellStyle name="Normal 61 2 2 4 2" xfId="15277"/>
    <cellStyle name="Normal 61 2 2 4 2 2" xfId="34790"/>
    <cellStyle name="Normal 61 2 2 4 2 3" xfId="54683"/>
    <cellStyle name="Normal 61 2 2 4 3" xfId="27360"/>
    <cellStyle name="Normal 61 2 2 4 4" xfId="47248"/>
    <cellStyle name="Normal 61 2 2 5" xfId="11399"/>
    <cellStyle name="Normal 61 2 2 5 2" xfId="30914"/>
    <cellStyle name="Normal 61 2 2 5 3" xfId="50807"/>
    <cellStyle name="Normal 61 2 2 6" xfId="21120"/>
    <cellStyle name="Normal 61 2 2 7" xfId="40775"/>
    <cellStyle name="Normal 61 2 3" xfId="890"/>
    <cellStyle name="Normal 61 2 3 2" xfId="3275"/>
    <cellStyle name="Normal 61 2 3 2 2" xfId="8712"/>
    <cellStyle name="Normal 61 2 3 2 2 2" xfId="18435"/>
    <cellStyle name="Normal 61 2 3 2 2 2 2" xfId="37948"/>
    <cellStyle name="Normal 61 2 3 2 2 2 3" xfId="57841"/>
    <cellStyle name="Normal 61 2 3 2 2 3" xfId="26210"/>
    <cellStyle name="Normal 61 2 3 2 2 4" xfId="45981"/>
    <cellStyle name="Normal 61 2 3 2 3" xfId="13129"/>
    <cellStyle name="Normal 61 2 3 2 3 2" xfId="32643"/>
    <cellStyle name="Normal 61 2 3 2 3 3" xfId="52536"/>
    <cellStyle name="Normal 61 2 3 2 4" xfId="24048"/>
    <cellStyle name="Normal 61 2 3 2 5" xfId="43814"/>
    <cellStyle name="Normal 61 2 3 3" xfId="7113"/>
    <cellStyle name="Normal 61 2 3 3 2" xfId="16849"/>
    <cellStyle name="Normal 61 2 3 3 2 2" xfId="36362"/>
    <cellStyle name="Normal 61 2 3 3 2 3" xfId="56255"/>
    <cellStyle name="Normal 61 2 3 3 3" xfId="25602"/>
    <cellStyle name="Normal 61 2 3 3 4" xfId="45371"/>
    <cellStyle name="Normal 61 2 3 4" xfId="6075"/>
    <cellStyle name="Normal 61 2 3 4 2" xfId="15812"/>
    <cellStyle name="Normal 61 2 3 4 2 2" xfId="35325"/>
    <cellStyle name="Normal 61 2 3 4 2 3" xfId="55218"/>
    <cellStyle name="Normal 61 2 3 4 3" xfId="27895"/>
    <cellStyle name="Normal 61 2 3 4 4" xfId="47783"/>
    <cellStyle name="Normal 61 2 3 5" xfId="10861"/>
    <cellStyle name="Normal 61 2 3 5 2" xfId="30376"/>
    <cellStyle name="Normal 61 2 3 5 3" xfId="50269"/>
    <cellStyle name="Normal 61 2 3 6" xfId="20582"/>
    <cellStyle name="Normal 61 2 3 7" xfId="40224"/>
    <cellStyle name="Normal 61 2 4" xfId="2080"/>
    <cellStyle name="Normal 61 2 4 2" xfId="4349"/>
    <cellStyle name="Normal 61 2 4 2 2" xfId="9785"/>
    <cellStyle name="Normal 61 2 4 2 2 2" xfId="19508"/>
    <cellStyle name="Normal 61 2 4 2 2 2 2" xfId="39021"/>
    <cellStyle name="Normal 61 2 4 2 2 2 3" xfId="58914"/>
    <cellStyle name="Normal 61 2 4 2 2 3" xfId="29234"/>
    <cellStyle name="Normal 61 2 4 2 2 4" xfId="49122"/>
    <cellStyle name="Normal 61 2 4 2 3" xfId="14202"/>
    <cellStyle name="Normal 61 2 4 2 3 2" xfId="33716"/>
    <cellStyle name="Normal 61 2 4 2 3 3" xfId="53609"/>
    <cellStyle name="Normal 61 2 4 2 4" xfId="25121"/>
    <cellStyle name="Normal 61 2 4 2 5" xfId="44888"/>
    <cellStyle name="Normal 61 2 4 3" xfId="6610"/>
    <cellStyle name="Normal 61 2 4 3 2" xfId="16347"/>
    <cellStyle name="Normal 61 2 4 3 2 2" xfId="35860"/>
    <cellStyle name="Normal 61 2 4 3 2 3" xfId="55753"/>
    <cellStyle name="Normal 61 2 4 3 3" xfId="28430"/>
    <cellStyle name="Normal 61 2 4 3 4" xfId="48318"/>
    <cellStyle name="Normal 61 2 4 4" xfId="11934"/>
    <cellStyle name="Normal 61 2 4 4 2" xfId="31449"/>
    <cellStyle name="Normal 61 2 4 4 3" xfId="51342"/>
    <cellStyle name="Normal 61 2 4 5" xfId="21655"/>
    <cellStyle name="Normal 61 2 4 6" xfId="41414"/>
    <cellStyle name="Normal 61 2 5" xfId="2740"/>
    <cellStyle name="Normal 61 2 5 2" xfId="8177"/>
    <cellStyle name="Normal 61 2 5 2 2" xfId="17900"/>
    <cellStyle name="Normal 61 2 5 2 2 2" xfId="37413"/>
    <cellStyle name="Normal 61 2 5 2 2 3" xfId="57306"/>
    <cellStyle name="Normal 61 2 5 2 3" xfId="26542"/>
    <cellStyle name="Normal 61 2 5 2 4" xfId="46315"/>
    <cellStyle name="Normal 61 2 5 3" xfId="12594"/>
    <cellStyle name="Normal 61 2 5 3 2" xfId="32108"/>
    <cellStyle name="Normal 61 2 5 3 3" xfId="52001"/>
    <cellStyle name="Normal 61 2 5 4" xfId="23513"/>
    <cellStyle name="Normal 61 2 5 5" xfId="43279"/>
    <cellStyle name="Normal 61 2 6" xfId="5000"/>
    <cellStyle name="Normal 61 2 6 2" xfId="14740"/>
    <cellStyle name="Normal 61 2 6 2 2" xfId="34253"/>
    <cellStyle name="Normal 61 2 6 2 3" xfId="54146"/>
    <cellStyle name="Normal 61 2 6 3" xfId="26822"/>
    <cellStyle name="Normal 61 2 6 4" xfId="46708"/>
    <cellStyle name="Normal 61 2 7" xfId="10326"/>
    <cellStyle name="Normal 61 2 7 2" xfId="29841"/>
    <cellStyle name="Normal 61 2 7 3" xfId="49734"/>
    <cellStyle name="Normal 61 2 8" xfId="20047"/>
    <cellStyle name="Normal 61 2 9" xfId="39689"/>
    <cellStyle name="Normal 61 3" xfId="531"/>
    <cellStyle name="Normal 61 3 2" xfId="1617"/>
    <cellStyle name="Normal 61 3 2 2" xfId="3989"/>
    <cellStyle name="Normal 61 3 2 2 2" xfId="9426"/>
    <cellStyle name="Normal 61 3 2 2 2 2" xfId="19149"/>
    <cellStyle name="Normal 61 3 2 2 2 2 2" xfId="38662"/>
    <cellStyle name="Normal 61 3 2 2 2 2 3" xfId="58555"/>
    <cellStyle name="Normal 61 3 2 2 2 3" xfId="26244"/>
    <cellStyle name="Normal 61 3 2 2 2 4" xfId="46015"/>
    <cellStyle name="Normal 61 3 2 2 3" xfId="13843"/>
    <cellStyle name="Normal 61 3 2 2 3 2" xfId="33357"/>
    <cellStyle name="Normal 61 3 2 2 3 3" xfId="53250"/>
    <cellStyle name="Normal 61 3 2 2 4" xfId="24762"/>
    <cellStyle name="Normal 61 3 2 2 5" xfId="44528"/>
    <cellStyle name="Normal 61 3 2 3" xfId="7720"/>
    <cellStyle name="Normal 61 3 2 3 2" xfId="17443"/>
    <cellStyle name="Normal 61 3 2 3 2 2" xfId="36956"/>
    <cellStyle name="Normal 61 3 2 3 2 3" xfId="56849"/>
    <cellStyle name="Normal 61 3 2 3 3" xfId="22669"/>
    <cellStyle name="Normal 61 3 2 3 4" xfId="42433"/>
    <cellStyle name="Normal 61 3 2 4" xfId="5716"/>
    <cellStyle name="Normal 61 3 2 4 2" xfId="15453"/>
    <cellStyle name="Normal 61 3 2 4 2 2" xfId="34966"/>
    <cellStyle name="Normal 61 3 2 4 2 3" xfId="54859"/>
    <cellStyle name="Normal 61 3 2 4 3" xfId="27536"/>
    <cellStyle name="Normal 61 3 2 4 4" xfId="47424"/>
    <cellStyle name="Normal 61 3 2 5" xfId="11575"/>
    <cellStyle name="Normal 61 3 2 5 2" xfId="31090"/>
    <cellStyle name="Normal 61 3 2 5 3" xfId="50983"/>
    <cellStyle name="Normal 61 3 2 6" xfId="21296"/>
    <cellStyle name="Normal 61 3 2 7" xfId="40951"/>
    <cellStyle name="Normal 61 3 3" xfId="1066"/>
    <cellStyle name="Normal 61 3 3 2" xfId="3451"/>
    <cellStyle name="Normal 61 3 3 2 2" xfId="8888"/>
    <cellStyle name="Normal 61 3 3 2 2 2" xfId="18611"/>
    <cellStyle name="Normal 61 3 3 2 2 2 2" xfId="38124"/>
    <cellStyle name="Normal 61 3 3 2 2 2 3" xfId="58017"/>
    <cellStyle name="Normal 61 3 3 2 2 3" xfId="25692"/>
    <cellStyle name="Normal 61 3 3 2 2 4" xfId="45461"/>
    <cellStyle name="Normal 61 3 3 2 3" xfId="13305"/>
    <cellStyle name="Normal 61 3 3 2 3 2" xfId="32819"/>
    <cellStyle name="Normal 61 3 3 2 3 3" xfId="52712"/>
    <cellStyle name="Normal 61 3 3 2 4" xfId="24224"/>
    <cellStyle name="Normal 61 3 3 2 5" xfId="43990"/>
    <cellStyle name="Normal 61 3 3 3" xfId="7260"/>
    <cellStyle name="Normal 61 3 3 3 2" xfId="16996"/>
    <cellStyle name="Normal 61 3 3 3 2 2" xfId="36509"/>
    <cellStyle name="Normal 61 3 3 3 2 3" xfId="56402"/>
    <cellStyle name="Normal 61 3 3 3 3" xfId="22137"/>
    <cellStyle name="Normal 61 3 3 3 4" xfId="41897"/>
    <cellStyle name="Normal 61 3 3 4" xfId="6251"/>
    <cellStyle name="Normal 61 3 3 4 2" xfId="15988"/>
    <cellStyle name="Normal 61 3 3 4 2 2" xfId="35501"/>
    <cellStyle name="Normal 61 3 3 4 2 3" xfId="55394"/>
    <cellStyle name="Normal 61 3 3 4 3" xfId="28071"/>
    <cellStyle name="Normal 61 3 3 4 4" xfId="47959"/>
    <cellStyle name="Normal 61 3 3 5" xfId="11037"/>
    <cellStyle name="Normal 61 3 3 5 2" xfId="30552"/>
    <cellStyle name="Normal 61 3 3 5 3" xfId="50445"/>
    <cellStyle name="Normal 61 3 3 6" xfId="20758"/>
    <cellStyle name="Normal 61 3 3 7" xfId="40400"/>
    <cellStyle name="Normal 61 3 4" xfId="2256"/>
    <cellStyle name="Normal 61 3 4 2" xfId="4525"/>
    <cellStyle name="Normal 61 3 4 2 2" xfId="9961"/>
    <cellStyle name="Normal 61 3 4 2 2 2" xfId="19684"/>
    <cellStyle name="Normal 61 3 4 2 2 2 2" xfId="39197"/>
    <cellStyle name="Normal 61 3 4 2 2 2 3" xfId="59090"/>
    <cellStyle name="Normal 61 3 4 2 2 3" xfId="29410"/>
    <cellStyle name="Normal 61 3 4 2 2 4" xfId="49298"/>
    <cellStyle name="Normal 61 3 4 2 3" xfId="14378"/>
    <cellStyle name="Normal 61 3 4 2 3 2" xfId="33892"/>
    <cellStyle name="Normal 61 3 4 2 3 3" xfId="53785"/>
    <cellStyle name="Normal 61 3 4 2 4" xfId="25297"/>
    <cellStyle name="Normal 61 3 4 2 5" xfId="45064"/>
    <cellStyle name="Normal 61 3 4 3" xfId="6786"/>
    <cellStyle name="Normal 61 3 4 3 2" xfId="16523"/>
    <cellStyle name="Normal 61 3 4 3 2 2" xfId="36036"/>
    <cellStyle name="Normal 61 3 4 3 2 3" xfId="55929"/>
    <cellStyle name="Normal 61 3 4 3 3" xfId="28606"/>
    <cellStyle name="Normal 61 3 4 3 4" xfId="48494"/>
    <cellStyle name="Normal 61 3 4 4" xfId="12110"/>
    <cellStyle name="Normal 61 3 4 4 2" xfId="31625"/>
    <cellStyle name="Normal 61 3 4 4 3" xfId="51518"/>
    <cellStyle name="Normal 61 3 4 5" xfId="21831"/>
    <cellStyle name="Normal 61 3 4 6" xfId="41590"/>
    <cellStyle name="Normal 61 3 5" xfId="2916"/>
    <cellStyle name="Normal 61 3 5 2" xfId="8353"/>
    <cellStyle name="Normal 61 3 5 2 2" xfId="18076"/>
    <cellStyle name="Normal 61 3 5 2 2 2" xfId="37589"/>
    <cellStyle name="Normal 61 3 5 2 2 3" xfId="57482"/>
    <cellStyle name="Normal 61 3 5 2 3" xfId="22219"/>
    <cellStyle name="Normal 61 3 5 2 4" xfId="41979"/>
    <cellStyle name="Normal 61 3 5 3" xfId="12770"/>
    <cellStyle name="Normal 61 3 5 3 2" xfId="32284"/>
    <cellStyle name="Normal 61 3 5 3 3" xfId="52177"/>
    <cellStyle name="Normal 61 3 5 4" xfId="23689"/>
    <cellStyle name="Normal 61 3 5 5" xfId="43455"/>
    <cellStyle name="Normal 61 3 6" xfId="5176"/>
    <cellStyle name="Normal 61 3 6 2" xfId="14916"/>
    <cellStyle name="Normal 61 3 6 2 2" xfId="34429"/>
    <cellStyle name="Normal 61 3 6 2 3" xfId="54322"/>
    <cellStyle name="Normal 61 3 6 3" xfId="26998"/>
    <cellStyle name="Normal 61 3 6 4" xfId="46884"/>
    <cellStyle name="Normal 61 3 7" xfId="10502"/>
    <cellStyle name="Normal 61 3 7 2" xfId="30017"/>
    <cellStyle name="Normal 61 3 7 3" xfId="49910"/>
    <cellStyle name="Normal 61 3 8" xfId="20223"/>
    <cellStyle name="Normal 61 3 9" xfId="39865"/>
    <cellStyle name="Normal 61 4" xfId="1265"/>
    <cellStyle name="Normal 61 4 2" xfId="3637"/>
    <cellStyle name="Normal 61 4 2 2" xfId="9074"/>
    <cellStyle name="Normal 61 4 2 2 2" xfId="18797"/>
    <cellStyle name="Normal 61 4 2 2 2 2" xfId="38310"/>
    <cellStyle name="Normal 61 4 2 2 2 3" xfId="58203"/>
    <cellStyle name="Normal 61 4 2 2 3" xfId="26177"/>
    <cellStyle name="Normal 61 4 2 2 4" xfId="45948"/>
    <cellStyle name="Normal 61 4 2 3" xfId="13491"/>
    <cellStyle name="Normal 61 4 2 3 2" xfId="33005"/>
    <cellStyle name="Normal 61 4 2 3 3" xfId="52898"/>
    <cellStyle name="Normal 61 4 2 4" xfId="24410"/>
    <cellStyle name="Normal 61 4 2 5" xfId="44176"/>
    <cellStyle name="Normal 61 4 3" xfId="7426"/>
    <cellStyle name="Normal 61 4 3 2" xfId="17149"/>
    <cellStyle name="Normal 61 4 3 2 2" xfId="36662"/>
    <cellStyle name="Normal 61 4 3 2 3" xfId="56555"/>
    <cellStyle name="Normal 61 4 3 3" xfId="26117"/>
    <cellStyle name="Normal 61 4 3 4" xfId="45888"/>
    <cellStyle name="Normal 61 4 4" xfId="5364"/>
    <cellStyle name="Normal 61 4 4 2" xfId="15101"/>
    <cellStyle name="Normal 61 4 4 2 2" xfId="34614"/>
    <cellStyle name="Normal 61 4 4 2 3" xfId="54507"/>
    <cellStyle name="Normal 61 4 4 3" xfId="27184"/>
    <cellStyle name="Normal 61 4 4 4" xfId="47072"/>
    <cellStyle name="Normal 61 4 5" xfId="11223"/>
    <cellStyle name="Normal 61 4 5 2" xfId="30738"/>
    <cellStyle name="Normal 61 4 5 3" xfId="50631"/>
    <cellStyle name="Normal 61 4 6" xfId="20944"/>
    <cellStyle name="Normal 61 4 7" xfId="40599"/>
    <cellStyle name="Normal 61 5" xfId="714"/>
    <cellStyle name="Normal 61 5 2" xfId="3099"/>
    <cellStyle name="Normal 61 5 2 2" xfId="8536"/>
    <cellStyle name="Normal 61 5 2 2 2" xfId="18259"/>
    <cellStyle name="Normal 61 5 2 2 2 2" xfId="37772"/>
    <cellStyle name="Normal 61 5 2 2 2 3" xfId="57665"/>
    <cellStyle name="Normal 61 5 2 2 3" xfId="26332"/>
    <cellStyle name="Normal 61 5 2 2 4" xfId="46105"/>
    <cellStyle name="Normal 61 5 2 3" xfId="12953"/>
    <cellStyle name="Normal 61 5 2 3 2" xfId="32467"/>
    <cellStyle name="Normal 61 5 2 3 3" xfId="52360"/>
    <cellStyle name="Normal 61 5 2 4" xfId="23872"/>
    <cellStyle name="Normal 61 5 2 5" xfId="43638"/>
    <cellStyle name="Normal 61 5 3" xfId="6966"/>
    <cellStyle name="Normal 61 5 3 2" xfId="16702"/>
    <cellStyle name="Normal 61 5 3 2 2" xfId="36215"/>
    <cellStyle name="Normal 61 5 3 2 3" xfId="56108"/>
    <cellStyle name="Normal 61 5 3 3" xfId="22285"/>
    <cellStyle name="Normal 61 5 3 4" xfId="42046"/>
    <cellStyle name="Normal 61 5 4" xfId="5899"/>
    <cellStyle name="Normal 61 5 4 2" xfId="15636"/>
    <cellStyle name="Normal 61 5 4 2 2" xfId="35149"/>
    <cellStyle name="Normal 61 5 4 2 3" xfId="55042"/>
    <cellStyle name="Normal 61 5 4 3" xfId="27719"/>
    <cellStyle name="Normal 61 5 4 4" xfId="47607"/>
    <cellStyle name="Normal 61 5 5" xfId="10685"/>
    <cellStyle name="Normal 61 5 5 2" xfId="30200"/>
    <cellStyle name="Normal 61 5 5 3" xfId="50093"/>
    <cellStyle name="Normal 61 5 6" xfId="20406"/>
    <cellStyle name="Normal 61 5 7" xfId="40048"/>
    <cellStyle name="Normal 61 6" xfId="1862"/>
    <cellStyle name="Normal 61 6 2" xfId="4173"/>
    <cellStyle name="Normal 61 6 2 2" xfId="9609"/>
    <cellStyle name="Normal 61 6 2 2 2" xfId="19332"/>
    <cellStyle name="Normal 61 6 2 2 2 2" xfId="38845"/>
    <cellStyle name="Normal 61 6 2 2 2 3" xfId="58738"/>
    <cellStyle name="Normal 61 6 2 2 3" xfId="29058"/>
    <cellStyle name="Normal 61 6 2 2 4" xfId="48946"/>
    <cellStyle name="Normal 61 6 2 3" xfId="14026"/>
    <cellStyle name="Normal 61 6 2 3 2" xfId="33540"/>
    <cellStyle name="Normal 61 6 2 3 3" xfId="53433"/>
    <cellStyle name="Normal 61 6 2 4" xfId="24945"/>
    <cellStyle name="Normal 61 6 2 5" xfId="44712"/>
    <cellStyle name="Normal 61 6 3" xfId="6434"/>
    <cellStyle name="Normal 61 6 3 2" xfId="16171"/>
    <cellStyle name="Normal 61 6 3 2 2" xfId="35684"/>
    <cellStyle name="Normal 61 6 3 2 3" xfId="55577"/>
    <cellStyle name="Normal 61 6 3 3" xfId="28254"/>
    <cellStyle name="Normal 61 6 3 4" xfId="48142"/>
    <cellStyle name="Normal 61 6 4" xfId="11758"/>
    <cellStyle name="Normal 61 6 4 2" xfId="31273"/>
    <cellStyle name="Normal 61 6 4 3" xfId="51166"/>
    <cellStyle name="Normal 61 6 5" xfId="21479"/>
    <cellStyle name="Normal 61 6 6" xfId="41196"/>
    <cellStyle name="Normal 61 7" xfId="2425"/>
    <cellStyle name="Normal 61 7 2" xfId="7862"/>
    <cellStyle name="Normal 61 7 2 2" xfId="17585"/>
    <cellStyle name="Normal 61 7 2 2 2" xfId="37098"/>
    <cellStyle name="Normal 61 7 2 2 3" xfId="56991"/>
    <cellStyle name="Normal 61 7 2 3" xfId="22091"/>
    <cellStyle name="Normal 61 7 2 4" xfId="41851"/>
    <cellStyle name="Normal 61 7 3" xfId="12279"/>
    <cellStyle name="Normal 61 7 3 2" xfId="31793"/>
    <cellStyle name="Normal 61 7 3 3" xfId="51686"/>
    <cellStyle name="Normal 61 7 4" xfId="23198"/>
    <cellStyle name="Normal 61 7 5" xfId="42964"/>
    <cellStyle name="Normal 61 8" xfId="2564"/>
    <cellStyle name="Normal 61 8 2" xfId="8001"/>
    <cellStyle name="Normal 61 8 2 2" xfId="17724"/>
    <cellStyle name="Normal 61 8 2 2 2" xfId="37237"/>
    <cellStyle name="Normal 61 8 2 2 3" xfId="57130"/>
    <cellStyle name="Normal 61 8 2 3" xfId="25970"/>
    <cellStyle name="Normal 61 8 2 4" xfId="45740"/>
    <cellStyle name="Normal 61 8 3" xfId="12418"/>
    <cellStyle name="Normal 61 8 3 2" xfId="31932"/>
    <cellStyle name="Normal 61 8 3 3" xfId="51825"/>
    <cellStyle name="Normal 61 8 4" xfId="23337"/>
    <cellStyle name="Normal 61 8 5" xfId="43103"/>
    <cellStyle name="Normal 61 9" xfId="4782"/>
    <cellStyle name="Normal 61 9 2" xfId="14564"/>
    <cellStyle name="Normal 61 9 2 2" xfId="34077"/>
    <cellStyle name="Normal 61 9 2 3" xfId="53970"/>
    <cellStyle name="Normal 61 9 3" xfId="26646"/>
    <cellStyle name="Normal 61 9 4" xfId="46490"/>
    <cellStyle name="Normal 62" xfId="138"/>
    <cellStyle name="Normal 62 10" xfId="10151"/>
    <cellStyle name="Normal 62 10 2" xfId="29666"/>
    <cellStyle name="Normal 62 10 3" xfId="49559"/>
    <cellStyle name="Normal 62 11" xfId="19872"/>
    <cellStyle name="Normal 62 12" xfId="39472"/>
    <cellStyle name="Normal 62 2" xfId="356"/>
    <cellStyle name="Normal 62 2 2" xfId="1442"/>
    <cellStyle name="Normal 62 2 2 2" xfId="3814"/>
    <cellStyle name="Normal 62 2 2 2 2" xfId="9251"/>
    <cellStyle name="Normal 62 2 2 2 2 2" xfId="18974"/>
    <cellStyle name="Normal 62 2 2 2 2 2 2" xfId="38487"/>
    <cellStyle name="Normal 62 2 2 2 2 2 3" xfId="58380"/>
    <cellStyle name="Normal 62 2 2 2 2 3" xfId="22936"/>
    <cellStyle name="Normal 62 2 2 2 2 4" xfId="42701"/>
    <cellStyle name="Normal 62 2 2 2 3" xfId="13668"/>
    <cellStyle name="Normal 62 2 2 2 3 2" xfId="33182"/>
    <cellStyle name="Normal 62 2 2 2 3 3" xfId="53075"/>
    <cellStyle name="Normal 62 2 2 2 4" xfId="24587"/>
    <cellStyle name="Normal 62 2 2 2 5" xfId="44353"/>
    <cellStyle name="Normal 62 2 2 3" xfId="7574"/>
    <cellStyle name="Normal 62 2 2 3 2" xfId="17297"/>
    <cellStyle name="Normal 62 2 2 3 2 2" xfId="36810"/>
    <cellStyle name="Normal 62 2 2 3 2 3" xfId="56703"/>
    <cellStyle name="Normal 62 2 2 3 3" xfId="22803"/>
    <cellStyle name="Normal 62 2 2 3 4" xfId="42567"/>
    <cellStyle name="Normal 62 2 2 4" xfId="5541"/>
    <cellStyle name="Normal 62 2 2 4 2" xfId="15278"/>
    <cellStyle name="Normal 62 2 2 4 2 2" xfId="34791"/>
    <cellStyle name="Normal 62 2 2 4 2 3" xfId="54684"/>
    <cellStyle name="Normal 62 2 2 4 3" xfId="27361"/>
    <cellStyle name="Normal 62 2 2 4 4" xfId="47249"/>
    <cellStyle name="Normal 62 2 2 5" xfId="11400"/>
    <cellStyle name="Normal 62 2 2 5 2" xfId="30915"/>
    <cellStyle name="Normal 62 2 2 5 3" xfId="50808"/>
    <cellStyle name="Normal 62 2 2 6" xfId="21121"/>
    <cellStyle name="Normal 62 2 2 7" xfId="40776"/>
    <cellStyle name="Normal 62 2 3" xfId="891"/>
    <cellStyle name="Normal 62 2 3 2" xfId="3276"/>
    <cellStyle name="Normal 62 2 3 2 2" xfId="8713"/>
    <cellStyle name="Normal 62 2 3 2 2 2" xfId="18436"/>
    <cellStyle name="Normal 62 2 3 2 2 2 2" xfId="37949"/>
    <cellStyle name="Normal 62 2 3 2 2 2 3" xfId="57842"/>
    <cellStyle name="Normal 62 2 3 2 2 3" xfId="23022"/>
    <cellStyle name="Normal 62 2 3 2 2 4" xfId="42787"/>
    <cellStyle name="Normal 62 2 3 2 3" xfId="13130"/>
    <cellStyle name="Normal 62 2 3 2 3 2" xfId="32644"/>
    <cellStyle name="Normal 62 2 3 2 3 3" xfId="52537"/>
    <cellStyle name="Normal 62 2 3 2 4" xfId="24049"/>
    <cellStyle name="Normal 62 2 3 2 5" xfId="43815"/>
    <cellStyle name="Normal 62 2 3 3" xfId="7114"/>
    <cellStyle name="Normal 62 2 3 3 2" xfId="16850"/>
    <cellStyle name="Normal 62 2 3 3 2 2" xfId="36363"/>
    <cellStyle name="Normal 62 2 3 3 2 3" xfId="56256"/>
    <cellStyle name="Normal 62 2 3 3 3" xfId="23128"/>
    <cellStyle name="Normal 62 2 3 3 4" xfId="42894"/>
    <cellStyle name="Normal 62 2 3 4" xfId="6076"/>
    <cellStyle name="Normal 62 2 3 4 2" xfId="15813"/>
    <cellStyle name="Normal 62 2 3 4 2 2" xfId="35326"/>
    <cellStyle name="Normal 62 2 3 4 2 3" xfId="55219"/>
    <cellStyle name="Normal 62 2 3 4 3" xfId="27896"/>
    <cellStyle name="Normal 62 2 3 4 4" xfId="47784"/>
    <cellStyle name="Normal 62 2 3 5" xfId="10862"/>
    <cellStyle name="Normal 62 2 3 5 2" xfId="30377"/>
    <cellStyle name="Normal 62 2 3 5 3" xfId="50270"/>
    <cellStyle name="Normal 62 2 3 6" xfId="20583"/>
    <cellStyle name="Normal 62 2 3 7" xfId="40225"/>
    <cellStyle name="Normal 62 2 4" xfId="2081"/>
    <cellStyle name="Normal 62 2 4 2" xfId="4350"/>
    <cellStyle name="Normal 62 2 4 2 2" xfId="9786"/>
    <cellStyle name="Normal 62 2 4 2 2 2" xfId="19509"/>
    <cellStyle name="Normal 62 2 4 2 2 2 2" xfId="39022"/>
    <cellStyle name="Normal 62 2 4 2 2 2 3" xfId="58915"/>
    <cellStyle name="Normal 62 2 4 2 2 3" xfId="29235"/>
    <cellStyle name="Normal 62 2 4 2 2 4" xfId="49123"/>
    <cellStyle name="Normal 62 2 4 2 3" xfId="14203"/>
    <cellStyle name="Normal 62 2 4 2 3 2" xfId="33717"/>
    <cellStyle name="Normal 62 2 4 2 3 3" xfId="53610"/>
    <cellStyle name="Normal 62 2 4 2 4" xfId="25122"/>
    <cellStyle name="Normal 62 2 4 2 5" xfId="44889"/>
    <cellStyle name="Normal 62 2 4 3" xfId="6611"/>
    <cellStyle name="Normal 62 2 4 3 2" xfId="16348"/>
    <cellStyle name="Normal 62 2 4 3 2 2" xfId="35861"/>
    <cellStyle name="Normal 62 2 4 3 2 3" xfId="55754"/>
    <cellStyle name="Normal 62 2 4 3 3" xfId="28431"/>
    <cellStyle name="Normal 62 2 4 3 4" xfId="48319"/>
    <cellStyle name="Normal 62 2 4 4" xfId="11935"/>
    <cellStyle name="Normal 62 2 4 4 2" xfId="31450"/>
    <cellStyle name="Normal 62 2 4 4 3" xfId="51343"/>
    <cellStyle name="Normal 62 2 4 5" xfId="21656"/>
    <cellStyle name="Normal 62 2 4 6" xfId="41415"/>
    <cellStyle name="Normal 62 2 5" xfId="2741"/>
    <cellStyle name="Normal 62 2 5 2" xfId="8178"/>
    <cellStyle name="Normal 62 2 5 2 2" xfId="17901"/>
    <cellStyle name="Normal 62 2 5 2 2 2" xfId="37414"/>
    <cellStyle name="Normal 62 2 5 2 2 3" xfId="57307"/>
    <cellStyle name="Normal 62 2 5 2 3" xfId="22558"/>
    <cellStyle name="Normal 62 2 5 2 4" xfId="42321"/>
    <cellStyle name="Normal 62 2 5 3" xfId="12595"/>
    <cellStyle name="Normal 62 2 5 3 2" xfId="32109"/>
    <cellStyle name="Normal 62 2 5 3 3" xfId="52002"/>
    <cellStyle name="Normal 62 2 5 4" xfId="23514"/>
    <cellStyle name="Normal 62 2 5 5" xfId="43280"/>
    <cellStyle name="Normal 62 2 6" xfId="5001"/>
    <cellStyle name="Normal 62 2 6 2" xfId="14741"/>
    <cellStyle name="Normal 62 2 6 2 2" xfId="34254"/>
    <cellStyle name="Normal 62 2 6 2 3" xfId="54147"/>
    <cellStyle name="Normal 62 2 6 3" xfId="26823"/>
    <cellStyle name="Normal 62 2 6 4" xfId="46709"/>
    <cellStyle name="Normal 62 2 7" xfId="10327"/>
    <cellStyle name="Normal 62 2 7 2" xfId="29842"/>
    <cellStyle name="Normal 62 2 7 3" xfId="49735"/>
    <cellStyle name="Normal 62 2 8" xfId="20048"/>
    <cellStyle name="Normal 62 2 9" xfId="39690"/>
    <cellStyle name="Normal 62 3" xfId="532"/>
    <cellStyle name="Normal 62 3 2" xfId="1618"/>
    <cellStyle name="Normal 62 3 2 2" xfId="3990"/>
    <cellStyle name="Normal 62 3 2 2 2" xfId="9427"/>
    <cellStyle name="Normal 62 3 2 2 2 2" xfId="19150"/>
    <cellStyle name="Normal 62 3 2 2 2 2 2" xfId="38663"/>
    <cellStyle name="Normal 62 3 2 2 2 2 3" xfId="58556"/>
    <cellStyle name="Normal 62 3 2 2 2 3" xfId="22554"/>
    <cellStyle name="Normal 62 3 2 2 2 4" xfId="42317"/>
    <cellStyle name="Normal 62 3 2 2 3" xfId="13844"/>
    <cellStyle name="Normal 62 3 2 2 3 2" xfId="33358"/>
    <cellStyle name="Normal 62 3 2 2 3 3" xfId="53251"/>
    <cellStyle name="Normal 62 3 2 2 4" xfId="24763"/>
    <cellStyle name="Normal 62 3 2 2 5" xfId="44529"/>
    <cellStyle name="Normal 62 3 2 3" xfId="7721"/>
    <cellStyle name="Normal 62 3 2 3 2" xfId="17444"/>
    <cellStyle name="Normal 62 3 2 3 2 2" xfId="36957"/>
    <cellStyle name="Normal 62 3 2 3 2 3" xfId="56850"/>
    <cellStyle name="Normal 62 3 2 3 3" xfId="25519"/>
    <cellStyle name="Normal 62 3 2 3 4" xfId="45287"/>
    <cellStyle name="Normal 62 3 2 4" xfId="5717"/>
    <cellStyle name="Normal 62 3 2 4 2" xfId="15454"/>
    <cellStyle name="Normal 62 3 2 4 2 2" xfId="34967"/>
    <cellStyle name="Normal 62 3 2 4 2 3" xfId="54860"/>
    <cellStyle name="Normal 62 3 2 4 3" xfId="27537"/>
    <cellStyle name="Normal 62 3 2 4 4" xfId="47425"/>
    <cellStyle name="Normal 62 3 2 5" xfId="11576"/>
    <cellStyle name="Normal 62 3 2 5 2" xfId="31091"/>
    <cellStyle name="Normal 62 3 2 5 3" xfId="50984"/>
    <cellStyle name="Normal 62 3 2 6" xfId="21297"/>
    <cellStyle name="Normal 62 3 2 7" xfId="40952"/>
    <cellStyle name="Normal 62 3 3" xfId="1067"/>
    <cellStyle name="Normal 62 3 3 2" xfId="3452"/>
    <cellStyle name="Normal 62 3 3 2 2" xfId="8889"/>
    <cellStyle name="Normal 62 3 3 2 2 2" xfId="18612"/>
    <cellStyle name="Normal 62 3 3 2 2 2 2" xfId="38125"/>
    <cellStyle name="Normal 62 3 3 2 2 2 3" xfId="58018"/>
    <cellStyle name="Normal 62 3 3 2 2 3" xfId="22462"/>
    <cellStyle name="Normal 62 3 3 2 2 4" xfId="42224"/>
    <cellStyle name="Normal 62 3 3 2 3" xfId="13306"/>
    <cellStyle name="Normal 62 3 3 2 3 2" xfId="32820"/>
    <cellStyle name="Normal 62 3 3 2 3 3" xfId="52713"/>
    <cellStyle name="Normal 62 3 3 2 4" xfId="24225"/>
    <cellStyle name="Normal 62 3 3 2 5" xfId="43991"/>
    <cellStyle name="Normal 62 3 3 3" xfId="7261"/>
    <cellStyle name="Normal 62 3 3 3 2" xfId="16997"/>
    <cellStyle name="Normal 62 3 3 3 2 2" xfId="36510"/>
    <cellStyle name="Normal 62 3 3 3 2 3" xfId="56403"/>
    <cellStyle name="Normal 62 3 3 3 3" xfId="26342"/>
    <cellStyle name="Normal 62 3 3 3 4" xfId="46115"/>
    <cellStyle name="Normal 62 3 3 4" xfId="6252"/>
    <cellStyle name="Normal 62 3 3 4 2" xfId="15989"/>
    <cellStyle name="Normal 62 3 3 4 2 2" xfId="35502"/>
    <cellStyle name="Normal 62 3 3 4 2 3" xfId="55395"/>
    <cellStyle name="Normal 62 3 3 4 3" xfId="28072"/>
    <cellStyle name="Normal 62 3 3 4 4" xfId="47960"/>
    <cellStyle name="Normal 62 3 3 5" xfId="11038"/>
    <cellStyle name="Normal 62 3 3 5 2" xfId="30553"/>
    <cellStyle name="Normal 62 3 3 5 3" xfId="50446"/>
    <cellStyle name="Normal 62 3 3 6" xfId="20759"/>
    <cellStyle name="Normal 62 3 3 7" xfId="40401"/>
    <cellStyle name="Normal 62 3 4" xfId="2257"/>
    <cellStyle name="Normal 62 3 4 2" xfId="4526"/>
    <cellStyle name="Normal 62 3 4 2 2" xfId="9962"/>
    <cellStyle name="Normal 62 3 4 2 2 2" xfId="19685"/>
    <cellStyle name="Normal 62 3 4 2 2 2 2" xfId="39198"/>
    <cellStyle name="Normal 62 3 4 2 2 2 3" xfId="59091"/>
    <cellStyle name="Normal 62 3 4 2 2 3" xfId="29411"/>
    <cellStyle name="Normal 62 3 4 2 2 4" xfId="49299"/>
    <cellStyle name="Normal 62 3 4 2 3" xfId="14379"/>
    <cellStyle name="Normal 62 3 4 2 3 2" xfId="33893"/>
    <cellStyle name="Normal 62 3 4 2 3 3" xfId="53786"/>
    <cellStyle name="Normal 62 3 4 2 4" xfId="25298"/>
    <cellStyle name="Normal 62 3 4 2 5" xfId="45065"/>
    <cellStyle name="Normal 62 3 4 3" xfId="6787"/>
    <cellStyle name="Normal 62 3 4 3 2" xfId="16524"/>
    <cellStyle name="Normal 62 3 4 3 2 2" xfId="36037"/>
    <cellStyle name="Normal 62 3 4 3 2 3" xfId="55930"/>
    <cellStyle name="Normal 62 3 4 3 3" xfId="28607"/>
    <cellStyle name="Normal 62 3 4 3 4" xfId="48495"/>
    <cellStyle name="Normal 62 3 4 4" xfId="12111"/>
    <cellStyle name="Normal 62 3 4 4 2" xfId="31626"/>
    <cellStyle name="Normal 62 3 4 4 3" xfId="51519"/>
    <cellStyle name="Normal 62 3 4 5" xfId="21832"/>
    <cellStyle name="Normal 62 3 4 6" xfId="41591"/>
    <cellStyle name="Normal 62 3 5" xfId="2917"/>
    <cellStyle name="Normal 62 3 5 2" xfId="8354"/>
    <cellStyle name="Normal 62 3 5 2 2" xfId="18077"/>
    <cellStyle name="Normal 62 3 5 2 2 2" xfId="37590"/>
    <cellStyle name="Normal 62 3 5 2 2 3" xfId="57483"/>
    <cellStyle name="Normal 62 3 5 2 3" xfId="22764"/>
    <cellStyle name="Normal 62 3 5 2 4" xfId="42528"/>
    <cellStyle name="Normal 62 3 5 3" xfId="12771"/>
    <cellStyle name="Normal 62 3 5 3 2" xfId="32285"/>
    <cellStyle name="Normal 62 3 5 3 3" xfId="52178"/>
    <cellStyle name="Normal 62 3 5 4" xfId="23690"/>
    <cellStyle name="Normal 62 3 5 5" xfId="43456"/>
    <cellStyle name="Normal 62 3 6" xfId="5177"/>
    <cellStyle name="Normal 62 3 6 2" xfId="14917"/>
    <cellStyle name="Normal 62 3 6 2 2" xfId="34430"/>
    <cellStyle name="Normal 62 3 6 2 3" xfId="54323"/>
    <cellStyle name="Normal 62 3 6 3" xfId="26999"/>
    <cellStyle name="Normal 62 3 6 4" xfId="46885"/>
    <cellStyle name="Normal 62 3 7" xfId="10503"/>
    <cellStyle name="Normal 62 3 7 2" xfId="30018"/>
    <cellStyle name="Normal 62 3 7 3" xfId="49911"/>
    <cellStyle name="Normal 62 3 8" xfId="20224"/>
    <cellStyle name="Normal 62 3 9" xfId="39866"/>
    <cellStyle name="Normal 62 4" xfId="1266"/>
    <cellStyle name="Normal 62 4 2" xfId="3638"/>
    <cellStyle name="Normal 62 4 2 2" xfId="9075"/>
    <cellStyle name="Normal 62 4 2 2 2" xfId="18798"/>
    <cellStyle name="Normal 62 4 2 2 2 2" xfId="38311"/>
    <cellStyle name="Normal 62 4 2 2 2 3" xfId="58204"/>
    <cellStyle name="Normal 62 4 2 2 3" xfId="22092"/>
    <cellStyle name="Normal 62 4 2 2 4" xfId="41852"/>
    <cellStyle name="Normal 62 4 2 3" xfId="13492"/>
    <cellStyle name="Normal 62 4 2 3 2" xfId="33006"/>
    <cellStyle name="Normal 62 4 2 3 3" xfId="52899"/>
    <cellStyle name="Normal 62 4 2 4" xfId="24411"/>
    <cellStyle name="Normal 62 4 2 5" xfId="44177"/>
    <cellStyle name="Normal 62 4 3" xfId="7427"/>
    <cellStyle name="Normal 62 4 3 2" xfId="17150"/>
    <cellStyle name="Normal 62 4 3 2 2" xfId="36663"/>
    <cellStyle name="Normal 62 4 3 2 3" xfId="56556"/>
    <cellStyle name="Normal 62 4 3 3" xfId="25670"/>
    <cellStyle name="Normal 62 4 3 4" xfId="45439"/>
    <cellStyle name="Normal 62 4 4" xfId="5365"/>
    <cellStyle name="Normal 62 4 4 2" xfId="15102"/>
    <cellStyle name="Normal 62 4 4 2 2" xfId="34615"/>
    <cellStyle name="Normal 62 4 4 2 3" xfId="54508"/>
    <cellStyle name="Normal 62 4 4 3" xfId="27185"/>
    <cellStyle name="Normal 62 4 4 4" xfId="47073"/>
    <cellStyle name="Normal 62 4 5" xfId="11224"/>
    <cellStyle name="Normal 62 4 5 2" xfId="30739"/>
    <cellStyle name="Normal 62 4 5 3" xfId="50632"/>
    <cellStyle name="Normal 62 4 6" xfId="20945"/>
    <cellStyle name="Normal 62 4 7" xfId="40600"/>
    <cellStyle name="Normal 62 5" xfId="715"/>
    <cellStyle name="Normal 62 5 2" xfId="3100"/>
    <cellStyle name="Normal 62 5 2 2" xfId="8537"/>
    <cellStyle name="Normal 62 5 2 2 2" xfId="18260"/>
    <cellStyle name="Normal 62 5 2 2 2 2" xfId="37773"/>
    <cellStyle name="Normal 62 5 2 2 2 3" xfId="57666"/>
    <cellStyle name="Normal 62 5 2 2 3" xfId="25659"/>
    <cellStyle name="Normal 62 5 2 2 4" xfId="45428"/>
    <cellStyle name="Normal 62 5 2 3" xfId="12954"/>
    <cellStyle name="Normal 62 5 2 3 2" xfId="32468"/>
    <cellStyle name="Normal 62 5 2 3 3" xfId="52361"/>
    <cellStyle name="Normal 62 5 2 4" xfId="23873"/>
    <cellStyle name="Normal 62 5 2 5" xfId="43639"/>
    <cellStyle name="Normal 62 5 3" xfId="6967"/>
    <cellStyle name="Normal 62 5 3 2" xfId="16703"/>
    <cellStyle name="Normal 62 5 3 2 2" xfId="36216"/>
    <cellStyle name="Normal 62 5 3 2 3" xfId="56109"/>
    <cellStyle name="Normal 62 5 3 3" xfId="25424"/>
    <cellStyle name="Normal 62 5 3 4" xfId="45191"/>
    <cellStyle name="Normal 62 5 4" xfId="5900"/>
    <cellStyle name="Normal 62 5 4 2" xfId="15637"/>
    <cellStyle name="Normal 62 5 4 2 2" xfId="35150"/>
    <cellStyle name="Normal 62 5 4 2 3" xfId="55043"/>
    <cellStyle name="Normal 62 5 4 3" xfId="27720"/>
    <cellStyle name="Normal 62 5 4 4" xfId="47608"/>
    <cellStyle name="Normal 62 5 5" xfId="10686"/>
    <cellStyle name="Normal 62 5 5 2" xfId="30201"/>
    <cellStyle name="Normal 62 5 5 3" xfId="50094"/>
    <cellStyle name="Normal 62 5 6" xfId="20407"/>
    <cellStyle name="Normal 62 5 7" xfId="40049"/>
    <cellStyle name="Normal 62 6" xfId="1863"/>
    <cellStyle name="Normal 62 6 2" xfId="4174"/>
    <cellStyle name="Normal 62 6 2 2" xfId="9610"/>
    <cellStyle name="Normal 62 6 2 2 2" xfId="19333"/>
    <cellStyle name="Normal 62 6 2 2 2 2" xfId="38846"/>
    <cellStyle name="Normal 62 6 2 2 2 3" xfId="58739"/>
    <cellStyle name="Normal 62 6 2 2 3" xfId="29059"/>
    <cellStyle name="Normal 62 6 2 2 4" xfId="48947"/>
    <cellStyle name="Normal 62 6 2 3" xfId="14027"/>
    <cellStyle name="Normal 62 6 2 3 2" xfId="33541"/>
    <cellStyle name="Normal 62 6 2 3 3" xfId="53434"/>
    <cellStyle name="Normal 62 6 2 4" xfId="24946"/>
    <cellStyle name="Normal 62 6 2 5" xfId="44713"/>
    <cellStyle name="Normal 62 6 3" xfId="6435"/>
    <cellStyle name="Normal 62 6 3 2" xfId="16172"/>
    <cellStyle name="Normal 62 6 3 2 2" xfId="35685"/>
    <cellStyle name="Normal 62 6 3 2 3" xfId="55578"/>
    <cellStyle name="Normal 62 6 3 3" xfId="28255"/>
    <cellStyle name="Normal 62 6 3 4" xfId="48143"/>
    <cellStyle name="Normal 62 6 4" xfId="11759"/>
    <cellStyle name="Normal 62 6 4 2" xfId="31274"/>
    <cellStyle name="Normal 62 6 4 3" xfId="51167"/>
    <cellStyle name="Normal 62 6 5" xfId="21480"/>
    <cellStyle name="Normal 62 6 6" xfId="41197"/>
    <cellStyle name="Normal 62 7" xfId="2426"/>
    <cellStyle name="Normal 62 7 2" xfId="7863"/>
    <cellStyle name="Normal 62 7 2 2" xfId="17586"/>
    <cellStyle name="Normal 62 7 2 2 2" xfId="37099"/>
    <cellStyle name="Normal 62 7 2 2 3" xfId="56992"/>
    <cellStyle name="Normal 62 7 2 3" xfId="22252"/>
    <cellStyle name="Normal 62 7 2 4" xfId="42013"/>
    <cellStyle name="Normal 62 7 3" xfId="12280"/>
    <cellStyle name="Normal 62 7 3 2" xfId="31794"/>
    <cellStyle name="Normal 62 7 3 3" xfId="51687"/>
    <cellStyle name="Normal 62 7 4" xfId="23199"/>
    <cellStyle name="Normal 62 7 5" xfId="42965"/>
    <cellStyle name="Normal 62 8" xfId="2565"/>
    <cellStyle name="Normal 62 8 2" xfId="8002"/>
    <cellStyle name="Normal 62 8 2 2" xfId="17725"/>
    <cellStyle name="Normal 62 8 2 2 2" xfId="37238"/>
    <cellStyle name="Normal 62 8 2 2 3" xfId="57131"/>
    <cellStyle name="Normal 62 8 2 3" xfId="22167"/>
    <cellStyle name="Normal 62 8 2 4" xfId="41927"/>
    <cellStyle name="Normal 62 8 3" xfId="12419"/>
    <cellStyle name="Normal 62 8 3 2" xfId="31933"/>
    <cellStyle name="Normal 62 8 3 3" xfId="51826"/>
    <cellStyle name="Normal 62 8 4" xfId="23338"/>
    <cellStyle name="Normal 62 8 5" xfId="43104"/>
    <cellStyle name="Normal 62 9" xfId="4783"/>
    <cellStyle name="Normal 62 9 2" xfId="14565"/>
    <cellStyle name="Normal 62 9 2 2" xfId="34078"/>
    <cellStyle name="Normal 62 9 2 3" xfId="53971"/>
    <cellStyle name="Normal 62 9 3" xfId="26647"/>
    <cellStyle name="Normal 62 9 4" xfId="46491"/>
    <cellStyle name="Normal 63" xfId="139"/>
    <cellStyle name="Normal 63 10" xfId="10152"/>
    <cellStyle name="Normal 63 10 2" xfId="29667"/>
    <cellStyle name="Normal 63 10 3" xfId="49560"/>
    <cellStyle name="Normal 63 11" xfId="19873"/>
    <cellStyle name="Normal 63 12" xfId="39473"/>
    <cellStyle name="Normal 63 2" xfId="357"/>
    <cellStyle name="Normal 63 2 2" xfId="1443"/>
    <cellStyle name="Normal 63 2 2 2" xfId="3815"/>
    <cellStyle name="Normal 63 2 2 2 2" xfId="9252"/>
    <cellStyle name="Normal 63 2 2 2 2 2" xfId="18975"/>
    <cellStyle name="Normal 63 2 2 2 2 2 2" xfId="38488"/>
    <cellStyle name="Normal 63 2 2 2 2 2 3" xfId="58381"/>
    <cellStyle name="Normal 63 2 2 2 2 3" xfId="25756"/>
    <cellStyle name="Normal 63 2 2 2 2 4" xfId="45525"/>
    <cellStyle name="Normal 63 2 2 2 3" xfId="13669"/>
    <cellStyle name="Normal 63 2 2 2 3 2" xfId="33183"/>
    <cellStyle name="Normal 63 2 2 2 3 3" xfId="53076"/>
    <cellStyle name="Normal 63 2 2 2 4" xfId="24588"/>
    <cellStyle name="Normal 63 2 2 2 5" xfId="44354"/>
    <cellStyle name="Normal 63 2 2 3" xfId="7575"/>
    <cellStyle name="Normal 63 2 2 3 2" xfId="17298"/>
    <cellStyle name="Normal 63 2 2 3 2 2" xfId="36811"/>
    <cellStyle name="Normal 63 2 2 3 2 3" xfId="56704"/>
    <cellStyle name="Normal 63 2 2 3 3" xfId="26063"/>
    <cellStyle name="Normal 63 2 2 3 4" xfId="45834"/>
    <cellStyle name="Normal 63 2 2 4" xfId="5542"/>
    <cellStyle name="Normal 63 2 2 4 2" xfId="15279"/>
    <cellStyle name="Normal 63 2 2 4 2 2" xfId="34792"/>
    <cellStyle name="Normal 63 2 2 4 2 3" xfId="54685"/>
    <cellStyle name="Normal 63 2 2 4 3" xfId="27362"/>
    <cellStyle name="Normal 63 2 2 4 4" xfId="47250"/>
    <cellStyle name="Normal 63 2 2 5" xfId="11401"/>
    <cellStyle name="Normal 63 2 2 5 2" xfId="30916"/>
    <cellStyle name="Normal 63 2 2 5 3" xfId="50809"/>
    <cellStyle name="Normal 63 2 2 6" xfId="21122"/>
    <cellStyle name="Normal 63 2 2 7" xfId="40777"/>
    <cellStyle name="Normal 63 2 3" xfId="892"/>
    <cellStyle name="Normal 63 2 3 2" xfId="3277"/>
    <cellStyle name="Normal 63 2 3 2 2" xfId="8714"/>
    <cellStyle name="Normal 63 2 3 2 2 2" xfId="18437"/>
    <cellStyle name="Normal 63 2 3 2 2 2 2" xfId="37950"/>
    <cellStyle name="Normal 63 2 3 2 2 2 3" xfId="57843"/>
    <cellStyle name="Normal 63 2 3 2 2 3" xfId="26041"/>
    <cellStyle name="Normal 63 2 3 2 2 4" xfId="45812"/>
    <cellStyle name="Normal 63 2 3 2 3" xfId="13131"/>
    <cellStyle name="Normal 63 2 3 2 3 2" xfId="32645"/>
    <cellStyle name="Normal 63 2 3 2 3 3" xfId="52538"/>
    <cellStyle name="Normal 63 2 3 2 4" xfId="24050"/>
    <cellStyle name="Normal 63 2 3 2 5" xfId="43816"/>
    <cellStyle name="Normal 63 2 3 3" xfId="7115"/>
    <cellStyle name="Normal 63 2 3 3 2" xfId="16851"/>
    <cellStyle name="Normal 63 2 3 3 2 2" xfId="36364"/>
    <cellStyle name="Normal 63 2 3 3 2 3" xfId="56257"/>
    <cellStyle name="Normal 63 2 3 3 3" xfId="22944"/>
    <cellStyle name="Normal 63 2 3 3 4" xfId="42709"/>
    <cellStyle name="Normal 63 2 3 4" xfId="6077"/>
    <cellStyle name="Normal 63 2 3 4 2" xfId="15814"/>
    <cellStyle name="Normal 63 2 3 4 2 2" xfId="35327"/>
    <cellStyle name="Normal 63 2 3 4 2 3" xfId="55220"/>
    <cellStyle name="Normal 63 2 3 4 3" xfId="27897"/>
    <cellStyle name="Normal 63 2 3 4 4" xfId="47785"/>
    <cellStyle name="Normal 63 2 3 5" xfId="10863"/>
    <cellStyle name="Normal 63 2 3 5 2" xfId="30378"/>
    <cellStyle name="Normal 63 2 3 5 3" xfId="50271"/>
    <cellStyle name="Normal 63 2 3 6" xfId="20584"/>
    <cellStyle name="Normal 63 2 3 7" xfId="40226"/>
    <cellStyle name="Normal 63 2 4" xfId="2082"/>
    <cellStyle name="Normal 63 2 4 2" xfId="4351"/>
    <cellStyle name="Normal 63 2 4 2 2" xfId="9787"/>
    <cellStyle name="Normal 63 2 4 2 2 2" xfId="19510"/>
    <cellStyle name="Normal 63 2 4 2 2 2 2" xfId="39023"/>
    <cellStyle name="Normal 63 2 4 2 2 2 3" xfId="58916"/>
    <cellStyle name="Normal 63 2 4 2 2 3" xfId="29236"/>
    <cellStyle name="Normal 63 2 4 2 2 4" xfId="49124"/>
    <cellStyle name="Normal 63 2 4 2 3" xfId="14204"/>
    <cellStyle name="Normal 63 2 4 2 3 2" xfId="33718"/>
    <cellStyle name="Normal 63 2 4 2 3 3" xfId="53611"/>
    <cellStyle name="Normal 63 2 4 2 4" xfId="25123"/>
    <cellStyle name="Normal 63 2 4 2 5" xfId="44890"/>
    <cellStyle name="Normal 63 2 4 3" xfId="6612"/>
    <cellStyle name="Normal 63 2 4 3 2" xfId="16349"/>
    <cellStyle name="Normal 63 2 4 3 2 2" xfId="35862"/>
    <cellStyle name="Normal 63 2 4 3 2 3" xfId="55755"/>
    <cellStyle name="Normal 63 2 4 3 3" xfId="28432"/>
    <cellStyle name="Normal 63 2 4 3 4" xfId="48320"/>
    <cellStyle name="Normal 63 2 4 4" xfId="11936"/>
    <cellStyle name="Normal 63 2 4 4 2" xfId="31451"/>
    <cellStyle name="Normal 63 2 4 4 3" xfId="51344"/>
    <cellStyle name="Normal 63 2 4 5" xfId="21657"/>
    <cellStyle name="Normal 63 2 4 6" xfId="41416"/>
    <cellStyle name="Normal 63 2 5" xfId="2742"/>
    <cellStyle name="Normal 63 2 5 2" xfId="8179"/>
    <cellStyle name="Normal 63 2 5 2 2" xfId="17902"/>
    <cellStyle name="Normal 63 2 5 2 2 2" xfId="37415"/>
    <cellStyle name="Normal 63 2 5 2 2 3" xfId="57308"/>
    <cellStyle name="Normal 63 2 5 2 3" xfId="22767"/>
    <cellStyle name="Normal 63 2 5 2 4" xfId="42531"/>
    <cellStyle name="Normal 63 2 5 3" xfId="12596"/>
    <cellStyle name="Normal 63 2 5 3 2" xfId="32110"/>
    <cellStyle name="Normal 63 2 5 3 3" xfId="52003"/>
    <cellStyle name="Normal 63 2 5 4" xfId="23515"/>
    <cellStyle name="Normal 63 2 5 5" xfId="43281"/>
    <cellStyle name="Normal 63 2 6" xfId="5002"/>
    <cellStyle name="Normal 63 2 6 2" xfId="14742"/>
    <cellStyle name="Normal 63 2 6 2 2" xfId="34255"/>
    <cellStyle name="Normal 63 2 6 2 3" xfId="54148"/>
    <cellStyle name="Normal 63 2 6 3" xfId="26824"/>
    <cellStyle name="Normal 63 2 6 4" xfId="46710"/>
    <cellStyle name="Normal 63 2 7" xfId="10328"/>
    <cellStyle name="Normal 63 2 7 2" xfId="29843"/>
    <cellStyle name="Normal 63 2 7 3" xfId="49736"/>
    <cellStyle name="Normal 63 2 8" xfId="20049"/>
    <cellStyle name="Normal 63 2 9" xfId="39691"/>
    <cellStyle name="Normal 63 3" xfId="533"/>
    <cellStyle name="Normal 63 3 2" xfId="1619"/>
    <cellStyle name="Normal 63 3 2 2" xfId="3991"/>
    <cellStyle name="Normal 63 3 2 2 2" xfId="9428"/>
    <cellStyle name="Normal 63 3 2 2 2 2" xfId="19151"/>
    <cellStyle name="Normal 63 3 2 2 2 2 2" xfId="38664"/>
    <cellStyle name="Normal 63 3 2 2 2 2 3" xfId="58557"/>
    <cellStyle name="Normal 63 3 2 2 2 3" xfId="22571"/>
    <cellStyle name="Normal 63 3 2 2 2 4" xfId="42334"/>
    <cellStyle name="Normal 63 3 2 2 3" xfId="13845"/>
    <cellStyle name="Normal 63 3 2 2 3 2" xfId="33359"/>
    <cellStyle name="Normal 63 3 2 2 3 3" xfId="53252"/>
    <cellStyle name="Normal 63 3 2 2 4" xfId="24764"/>
    <cellStyle name="Normal 63 3 2 2 5" xfId="44530"/>
    <cellStyle name="Normal 63 3 2 3" xfId="7722"/>
    <cellStyle name="Normal 63 3 2 3 2" xfId="17445"/>
    <cellStyle name="Normal 63 3 2 3 2 2" xfId="36958"/>
    <cellStyle name="Normal 63 3 2 3 2 3" xfId="56851"/>
    <cellStyle name="Normal 63 3 2 3 3" xfId="22598"/>
    <cellStyle name="Normal 63 3 2 3 4" xfId="42361"/>
    <cellStyle name="Normal 63 3 2 4" xfId="5718"/>
    <cellStyle name="Normal 63 3 2 4 2" xfId="15455"/>
    <cellStyle name="Normal 63 3 2 4 2 2" xfId="34968"/>
    <cellStyle name="Normal 63 3 2 4 2 3" xfId="54861"/>
    <cellStyle name="Normal 63 3 2 4 3" xfId="27538"/>
    <cellStyle name="Normal 63 3 2 4 4" xfId="47426"/>
    <cellStyle name="Normal 63 3 2 5" xfId="11577"/>
    <cellStyle name="Normal 63 3 2 5 2" xfId="31092"/>
    <cellStyle name="Normal 63 3 2 5 3" xfId="50985"/>
    <cellStyle name="Normal 63 3 2 6" xfId="21298"/>
    <cellStyle name="Normal 63 3 2 7" xfId="40953"/>
    <cellStyle name="Normal 63 3 3" xfId="1068"/>
    <cellStyle name="Normal 63 3 3 2" xfId="3453"/>
    <cellStyle name="Normal 63 3 3 2 2" xfId="8890"/>
    <cellStyle name="Normal 63 3 3 2 2 2" xfId="18613"/>
    <cellStyle name="Normal 63 3 3 2 2 2 2" xfId="38126"/>
    <cellStyle name="Normal 63 3 3 2 2 2 3" xfId="58019"/>
    <cellStyle name="Normal 63 3 3 2 2 3" xfId="22436"/>
    <cellStyle name="Normal 63 3 3 2 2 4" xfId="42198"/>
    <cellStyle name="Normal 63 3 3 2 3" xfId="13307"/>
    <cellStyle name="Normal 63 3 3 2 3 2" xfId="32821"/>
    <cellStyle name="Normal 63 3 3 2 3 3" xfId="52714"/>
    <cellStyle name="Normal 63 3 3 2 4" xfId="24226"/>
    <cellStyle name="Normal 63 3 3 2 5" xfId="43992"/>
    <cellStyle name="Normal 63 3 3 3" xfId="7262"/>
    <cellStyle name="Normal 63 3 3 3 2" xfId="16998"/>
    <cellStyle name="Normal 63 3 3 3 2 2" xfId="36511"/>
    <cellStyle name="Normal 63 3 3 3 2 3" xfId="56404"/>
    <cellStyle name="Normal 63 3 3 3 3" xfId="22798"/>
    <cellStyle name="Normal 63 3 3 3 4" xfId="42562"/>
    <cellStyle name="Normal 63 3 3 4" xfId="6253"/>
    <cellStyle name="Normal 63 3 3 4 2" xfId="15990"/>
    <cellStyle name="Normal 63 3 3 4 2 2" xfId="35503"/>
    <cellStyle name="Normal 63 3 3 4 2 3" xfId="55396"/>
    <cellStyle name="Normal 63 3 3 4 3" xfId="28073"/>
    <cellStyle name="Normal 63 3 3 4 4" xfId="47961"/>
    <cellStyle name="Normal 63 3 3 5" xfId="11039"/>
    <cellStyle name="Normal 63 3 3 5 2" xfId="30554"/>
    <cellStyle name="Normal 63 3 3 5 3" xfId="50447"/>
    <cellStyle name="Normal 63 3 3 6" xfId="20760"/>
    <cellStyle name="Normal 63 3 3 7" xfId="40402"/>
    <cellStyle name="Normal 63 3 4" xfId="2258"/>
    <cellStyle name="Normal 63 3 4 2" xfId="4527"/>
    <cellStyle name="Normal 63 3 4 2 2" xfId="9963"/>
    <cellStyle name="Normal 63 3 4 2 2 2" xfId="19686"/>
    <cellStyle name="Normal 63 3 4 2 2 2 2" xfId="39199"/>
    <cellStyle name="Normal 63 3 4 2 2 2 3" xfId="59092"/>
    <cellStyle name="Normal 63 3 4 2 2 3" xfId="29412"/>
    <cellStyle name="Normal 63 3 4 2 2 4" xfId="49300"/>
    <cellStyle name="Normal 63 3 4 2 3" xfId="14380"/>
    <cellStyle name="Normal 63 3 4 2 3 2" xfId="33894"/>
    <cellStyle name="Normal 63 3 4 2 3 3" xfId="53787"/>
    <cellStyle name="Normal 63 3 4 2 4" xfId="25299"/>
    <cellStyle name="Normal 63 3 4 2 5" xfId="45066"/>
    <cellStyle name="Normal 63 3 4 3" xfId="6788"/>
    <cellStyle name="Normal 63 3 4 3 2" xfId="16525"/>
    <cellStyle name="Normal 63 3 4 3 2 2" xfId="36038"/>
    <cellStyle name="Normal 63 3 4 3 2 3" xfId="55931"/>
    <cellStyle name="Normal 63 3 4 3 3" xfId="28608"/>
    <cellStyle name="Normal 63 3 4 3 4" xfId="48496"/>
    <cellStyle name="Normal 63 3 4 4" xfId="12112"/>
    <cellStyle name="Normal 63 3 4 4 2" xfId="31627"/>
    <cellStyle name="Normal 63 3 4 4 3" xfId="51520"/>
    <cellStyle name="Normal 63 3 4 5" xfId="21833"/>
    <cellStyle name="Normal 63 3 4 6" xfId="41592"/>
    <cellStyle name="Normal 63 3 5" xfId="2918"/>
    <cellStyle name="Normal 63 3 5 2" xfId="8355"/>
    <cellStyle name="Normal 63 3 5 2 2" xfId="18078"/>
    <cellStyle name="Normal 63 3 5 2 2 2" xfId="37591"/>
    <cellStyle name="Normal 63 3 5 2 2 3" xfId="57484"/>
    <cellStyle name="Normal 63 3 5 2 3" xfId="26391"/>
    <cellStyle name="Normal 63 3 5 2 4" xfId="46164"/>
    <cellStyle name="Normal 63 3 5 3" xfId="12772"/>
    <cellStyle name="Normal 63 3 5 3 2" xfId="32286"/>
    <cellStyle name="Normal 63 3 5 3 3" xfId="52179"/>
    <cellStyle name="Normal 63 3 5 4" xfId="23691"/>
    <cellStyle name="Normal 63 3 5 5" xfId="43457"/>
    <cellStyle name="Normal 63 3 6" xfId="5178"/>
    <cellStyle name="Normal 63 3 6 2" xfId="14918"/>
    <cellStyle name="Normal 63 3 6 2 2" xfId="34431"/>
    <cellStyle name="Normal 63 3 6 2 3" xfId="54324"/>
    <cellStyle name="Normal 63 3 6 3" xfId="27000"/>
    <cellStyle name="Normal 63 3 6 4" xfId="46886"/>
    <cellStyle name="Normal 63 3 7" xfId="10504"/>
    <cellStyle name="Normal 63 3 7 2" xfId="30019"/>
    <cellStyle name="Normal 63 3 7 3" xfId="49912"/>
    <cellStyle name="Normal 63 3 8" xfId="20225"/>
    <cellStyle name="Normal 63 3 9" xfId="39867"/>
    <cellStyle name="Normal 63 4" xfId="1267"/>
    <cellStyle name="Normal 63 4 2" xfId="3639"/>
    <cellStyle name="Normal 63 4 2 2" xfId="9076"/>
    <cellStyle name="Normal 63 4 2 2 2" xfId="18799"/>
    <cellStyle name="Normal 63 4 2 2 2 2" xfId="38312"/>
    <cellStyle name="Normal 63 4 2 2 2 3" xfId="58205"/>
    <cellStyle name="Normal 63 4 2 2 3" xfId="26363"/>
    <cellStyle name="Normal 63 4 2 2 4" xfId="46136"/>
    <cellStyle name="Normal 63 4 2 3" xfId="13493"/>
    <cellStyle name="Normal 63 4 2 3 2" xfId="33007"/>
    <cellStyle name="Normal 63 4 2 3 3" xfId="52900"/>
    <cellStyle name="Normal 63 4 2 4" xfId="24412"/>
    <cellStyle name="Normal 63 4 2 5" xfId="44178"/>
    <cellStyle name="Normal 63 4 3" xfId="7428"/>
    <cellStyle name="Normal 63 4 3 2" xfId="17151"/>
    <cellStyle name="Normal 63 4 3 2 2" xfId="36664"/>
    <cellStyle name="Normal 63 4 3 2 3" xfId="56557"/>
    <cellStyle name="Normal 63 4 3 3" xfId="26140"/>
    <cellStyle name="Normal 63 4 3 4" xfId="45911"/>
    <cellStyle name="Normal 63 4 4" xfId="5366"/>
    <cellStyle name="Normal 63 4 4 2" xfId="15103"/>
    <cellStyle name="Normal 63 4 4 2 2" xfId="34616"/>
    <cellStyle name="Normal 63 4 4 2 3" xfId="54509"/>
    <cellStyle name="Normal 63 4 4 3" xfId="27186"/>
    <cellStyle name="Normal 63 4 4 4" xfId="47074"/>
    <cellStyle name="Normal 63 4 5" xfId="11225"/>
    <cellStyle name="Normal 63 4 5 2" xfId="30740"/>
    <cellStyle name="Normal 63 4 5 3" xfId="50633"/>
    <cellStyle name="Normal 63 4 6" xfId="20946"/>
    <cellStyle name="Normal 63 4 7" xfId="40601"/>
    <cellStyle name="Normal 63 5" xfId="716"/>
    <cellStyle name="Normal 63 5 2" xfId="3101"/>
    <cellStyle name="Normal 63 5 2 2" xfId="8538"/>
    <cellStyle name="Normal 63 5 2 2 2" xfId="18261"/>
    <cellStyle name="Normal 63 5 2 2 2 2" xfId="37774"/>
    <cellStyle name="Normal 63 5 2 2 2 3" xfId="57667"/>
    <cellStyle name="Normal 63 5 2 2 3" xfId="22122"/>
    <cellStyle name="Normal 63 5 2 2 4" xfId="41882"/>
    <cellStyle name="Normal 63 5 2 3" xfId="12955"/>
    <cellStyle name="Normal 63 5 2 3 2" xfId="32469"/>
    <cellStyle name="Normal 63 5 2 3 3" xfId="52362"/>
    <cellStyle name="Normal 63 5 2 4" xfId="23874"/>
    <cellStyle name="Normal 63 5 2 5" xfId="43640"/>
    <cellStyle name="Normal 63 5 3" xfId="6968"/>
    <cellStyle name="Normal 63 5 3 2" xfId="16704"/>
    <cellStyle name="Normal 63 5 3 2 2" xfId="36217"/>
    <cellStyle name="Normal 63 5 3 2 3" xfId="56110"/>
    <cellStyle name="Normal 63 5 3 3" xfId="22487"/>
    <cellStyle name="Normal 63 5 3 4" xfId="42250"/>
    <cellStyle name="Normal 63 5 4" xfId="5901"/>
    <cellStyle name="Normal 63 5 4 2" xfId="15638"/>
    <cellStyle name="Normal 63 5 4 2 2" xfId="35151"/>
    <cellStyle name="Normal 63 5 4 2 3" xfId="55044"/>
    <cellStyle name="Normal 63 5 4 3" xfId="27721"/>
    <cellStyle name="Normal 63 5 4 4" xfId="47609"/>
    <cellStyle name="Normal 63 5 5" xfId="10687"/>
    <cellStyle name="Normal 63 5 5 2" xfId="30202"/>
    <cellStyle name="Normal 63 5 5 3" xfId="50095"/>
    <cellStyle name="Normal 63 5 6" xfId="20408"/>
    <cellStyle name="Normal 63 5 7" xfId="40050"/>
    <cellStyle name="Normal 63 6" xfId="1864"/>
    <cellStyle name="Normal 63 6 2" xfId="4175"/>
    <cellStyle name="Normal 63 6 2 2" xfId="9611"/>
    <cellStyle name="Normal 63 6 2 2 2" xfId="19334"/>
    <cellStyle name="Normal 63 6 2 2 2 2" xfId="38847"/>
    <cellStyle name="Normal 63 6 2 2 2 3" xfId="58740"/>
    <cellStyle name="Normal 63 6 2 2 3" xfId="29060"/>
    <cellStyle name="Normal 63 6 2 2 4" xfId="48948"/>
    <cellStyle name="Normal 63 6 2 3" xfId="14028"/>
    <cellStyle name="Normal 63 6 2 3 2" xfId="33542"/>
    <cellStyle name="Normal 63 6 2 3 3" xfId="53435"/>
    <cellStyle name="Normal 63 6 2 4" xfId="24947"/>
    <cellStyle name="Normal 63 6 2 5" xfId="44714"/>
    <cellStyle name="Normal 63 6 3" xfId="6436"/>
    <cellStyle name="Normal 63 6 3 2" xfId="16173"/>
    <cellStyle name="Normal 63 6 3 2 2" xfId="35686"/>
    <cellStyle name="Normal 63 6 3 2 3" xfId="55579"/>
    <cellStyle name="Normal 63 6 3 3" xfId="28256"/>
    <cellStyle name="Normal 63 6 3 4" xfId="48144"/>
    <cellStyle name="Normal 63 6 4" xfId="11760"/>
    <cellStyle name="Normal 63 6 4 2" xfId="31275"/>
    <cellStyle name="Normal 63 6 4 3" xfId="51168"/>
    <cellStyle name="Normal 63 6 5" xfId="21481"/>
    <cellStyle name="Normal 63 6 6" xfId="41198"/>
    <cellStyle name="Normal 63 7" xfId="2427"/>
    <cellStyle name="Normal 63 7 2" xfId="7864"/>
    <cellStyle name="Normal 63 7 2 2" xfId="17587"/>
    <cellStyle name="Normal 63 7 2 2 2" xfId="37100"/>
    <cellStyle name="Normal 63 7 2 2 3" xfId="56993"/>
    <cellStyle name="Normal 63 7 2 3" xfId="26519"/>
    <cellStyle name="Normal 63 7 2 4" xfId="46292"/>
    <cellStyle name="Normal 63 7 3" xfId="12281"/>
    <cellStyle name="Normal 63 7 3 2" xfId="31795"/>
    <cellStyle name="Normal 63 7 3 3" xfId="51688"/>
    <cellStyle name="Normal 63 7 4" xfId="23200"/>
    <cellStyle name="Normal 63 7 5" xfId="42966"/>
    <cellStyle name="Normal 63 8" xfId="2566"/>
    <cellStyle name="Normal 63 8 2" xfId="8003"/>
    <cellStyle name="Normal 63 8 2 2" xfId="17726"/>
    <cellStyle name="Normal 63 8 2 2 2" xfId="37239"/>
    <cellStyle name="Normal 63 8 2 2 3" xfId="57132"/>
    <cellStyle name="Normal 63 8 2 3" xfId="22998"/>
    <cellStyle name="Normal 63 8 2 4" xfId="42763"/>
    <cellStyle name="Normal 63 8 3" xfId="12420"/>
    <cellStyle name="Normal 63 8 3 2" xfId="31934"/>
    <cellStyle name="Normal 63 8 3 3" xfId="51827"/>
    <cellStyle name="Normal 63 8 4" xfId="23339"/>
    <cellStyle name="Normal 63 8 5" xfId="43105"/>
    <cellStyle name="Normal 63 9" xfId="4784"/>
    <cellStyle name="Normal 63 9 2" xfId="14566"/>
    <cellStyle name="Normal 63 9 2 2" xfId="34079"/>
    <cellStyle name="Normal 63 9 2 3" xfId="53972"/>
    <cellStyle name="Normal 63 9 3" xfId="26648"/>
    <cellStyle name="Normal 63 9 4" xfId="46492"/>
    <cellStyle name="Normal 64" xfId="140"/>
    <cellStyle name="Normal 64 10" xfId="10153"/>
    <cellStyle name="Normal 64 10 2" xfId="29668"/>
    <cellStyle name="Normal 64 10 3" xfId="49561"/>
    <cellStyle name="Normal 64 11" xfId="19874"/>
    <cellStyle name="Normal 64 12" xfId="39474"/>
    <cellStyle name="Normal 64 2" xfId="358"/>
    <cellStyle name="Normal 64 2 2" xfId="1444"/>
    <cellStyle name="Normal 64 2 2 2" xfId="3816"/>
    <cellStyle name="Normal 64 2 2 2 2" xfId="9253"/>
    <cellStyle name="Normal 64 2 2 2 2 2" xfId="18976"/>
    <cellStyle name="Normal 64 2 2 2 2 2 2" xfId="38489"/>
    <cellStyle name="Normal 64 2 2 2 2 2 3" xfId="58382"/>
    <cellStyle name="Normal 64 2 2 2 2 3" xfId="26486"/>
    <cellStyle name="Normal 64 2 2 2 2 4" xfId="46259"/>
    <cellStyle name="Normal 64 2 2 2 3" xfId="13670"/>
    <cellStyle name="Normal 64 2 2 2 3 2" xfId="33184"/>
    <cellStyle name="Normal 64 2 2 2 3 3" xfId="53077"/>
    <cellStyle name="Normal 64 2 2 2 4" xfId="24589"/>
    <cellStyle name="Normal 64 2 2 2 5" xfId="44355"/>
    <cellStyle name="Normal 64 2 2 3" xfId="7576"/>
    <cellStyle name="Normal 64 2 2 3 2" xfId="17299"/>
    <cellStyle name="Normal 64 2 2 3 2 2" xfId="36812"/>
    <cellStyle name="Normal 64 2 2 3 2 3" xfId="56705"/>
    <cellStyle name="Normal 64 2 2 3 3" xfId="25609"/>
    <cellStyle name="Normal 64 2 2 3 4" xfId="45378"/>
    <cellStyle name="Normal 64 2 2 4" xfId="5543"/>
    <cellStyle name="Normal 64 2 2 4 2" xfId="15280"/>
    <cellStyle name="Normal 64 2 2 4 2 2" xfId="34793"/>
    <cellStyle name="Normal 64 2 2 4 2 3" xfId="54686"/>
    <cellStyle name="Normal 64 2 2 4 3" xfId="27363"/>
    <cellStyle name="Normal 64 2 2 4 4" xfId="47251"/>
    <cellStyle name="Normal 64 2 2 5" xfId="11402"/>
    <cellStyle name="Normal 64 2 2 5 2" xfId="30917"/>
    <cellStyle name="Normal 64 2 2 5 3" xfId="50810"/>
    <cellStyle name="Normal 64 2 2 6" xfId="21123"/>
    <cellStyle name="Normal 64 2 2 7" xfId="40778"/>
    <cellStyle name="Normal 64 2 3" xfId="893"/>
    <cellStyle name="Normal 64 2 3 2" xfId="3278"/>
    <cellStyle name="Normal 64 2 3 2 2" xfId="8715"/>
    <cellStyle name="Normal 64 2 3 2 2 2" xfId="18438"/>
    <cellStyle name="Normal 64 2 3 2 2 2 2" xfId="37951"/>
    <cellStyle name="Normal 64 2 3 2 2 2 3" xfId="57844"/>
    <cellStyle name="Normal 64 2 3 2 2 3" xfId="22593"/>
    <cellStyle name="Normal 64 2 3 2 2 4" xfId="42356"/>
    <cellStyle name="Normal 64 2 3 2 3" xfId="13132"/>
    <cellStyle name="Normal 64 2 3 2 3 2" xfId="32646"/>
    <cellStyle name="Normal 64 2 3 2 3 3" xfId="52539"/>
    <cellStyle name="Normal 64 2 3 2 4" xfId="24051"/>
    <cellStyle name="Normal 64 2 3 2 5" xfId="43817"/>
    <cellStyle name="Normal 64 2 3 3" xfId="7116"/>
    <cellStyle name="Normal 64 2 3 3 2" xfId="16852"/>
    <cellStyle name="Normal 64 2 3 3 2 2" xfId="36365"/>
    <cellStyle name="Normal 64 2 3 3 2 3" xfId="56258"/>
    <cellStyle name="Normal 64 2 3 3 3" xfId="26523"/>
    <cellStyle name="Normal 64 2 3 3 4" xfId="46296"/>
    <cellStyle name="Normal 64 2 3 4" xfId="6078"/>
    <cellStyle name="Normal 64 2 3 4 2" xfId="15815"/>
    <cellStyle name="Normal 64 2 3 4 2 2" xfId="35328"/>
    <cellStyle name="Normal 64 2 3 4 2 3" xfId="55221"/>
    <cellStyle name="Normal 64 2 3 4 3" xfId="27898"/>
    <cellStyle name="Normal 64 2 3 4 4" xfId="47786"/>
    <cellStyle name="Normal 64 2 3 5" xfId="10864"/>
    <cellStyle name="Normal 64 2 3 5 2" xfId="30379"/>
    <cellStyle name="Normal 64 2 3 5 3" xfId="50272"/>
    <cellStyle name="Normal 64 2 3 6" xfId="20585"/>
    <cellStyle name="Normal 64 2 3 7" xfId="40227"/>
    <cellStyle name="Normal 64 2 4" xfId="2083"/>
    <cellStyle name="Normal 64 2 4 2" xfId="4352"/>
    <cellStyle name="Normal 64 2 4 2 2" xfId="9788"/>
    <cellStyle name="Normal 64 2 4 2 2 2" xfId="19511"/>
    <cellStyle name="Normal 64 2 4 2 2 2 2" xfId="39024"/>
    <cellStyle name="Normal 64 2 4 2 2 2 3" xfId="58917"/>
    <cellStyle name="Normal 64 2 4 2 2 3" xfId="29237"/>
    <cellStyle name="Normal 64 2 4 2 2 4" xfId="49125"/>
    <cellStyle name="Normal 64 2 4 2 3" xfId="14205"/>
    <cellStyle name="Normal 64 2 4 2 3 2" xfId="33719"/>
    <cellStyle name="Normal 64 2 4 2 3 3" xfId="53612"/>
    <cellStyle name="Normal 64 2 4 2 4" xfId="25124"/>
    <cellStyle name="Normal 64 2 4 2 5" xfId="44891"/>
    <cellStyle name="Normal 64 2 4 3" xfId="6613"/>
    <cellStyle name="Normal 64 2 4 3 2" xfId="16350"/>
    <cellStyle name="Normal 64 2 4 3 2 2" xfId="35863"/>
    <cellStyle name="Normal 64 2 4 3 2 3" xfId="55756"/>
    <cellStyle name="Normal 64 2 4 3 3" xfId="28433"/>
    <cellStyle name="Normal 64 2 4 3 4" xfId="48321"/>
    <cellStyle name="Normal 64 2 4 4" xfId="11937"/>
    <cellStyle name="Normal 64 2 4 4 2" xfId="31452"/>
    <cellStyle name="Normal 64 2 4 4 3" xfId="51345"/>
    <cellStyle name="Normal 64 2 4 5" xfId="21658"/>
    <cellStyle name="Normal 64 2 4 6" xfId="41417"/>
    <cellStyle name="Normal 64 2 5" xfId="2743"/>
    <cellStyle name="Normal 64 2 5 2" xfId="8180"/>
    <cellStyle name="Normal 64 2 5 2 2" xfId="17903"/>
    <cellStyle name="Normal 64 2 5 2 2 2" xfId="37416"/>
    <cellStyle name="Normal 64 2 5 2 2 3" xfId="57309"/>
    <cellStyle name="Normal 64 2 5 2 3" xfId="25588"/>
    <cellStyle name="Normal 64 2 5 2 4" xfId="45356"/>
    <cellStyle name="Normal 64 2 5 3" xfId="12597"/>
    <cellStyle name="Normal 64 2 5 3 2" xfId="32111"/>
    <cellStyle name="Normal 64 2 5 3 3" xfId="52004"/>
    <cellStyle name="Normal 64 2 5 4" xfId="23516"/>
    <cellStyle name="Normal 64 2 5 5" xfId="43282"/>
    <cellStyle name="Normal 64 2 6" xfId="5003"/>
    <cellStyle name="Normal 64 2 6 2" xfId="14743"/>
    <cellStyle name="Normal 64 2 6 2 2" xfId="34256"/>
    <cellStyle name="Normal 64 2 6 2 3" xfId="54149"/>
    <cellStyle name="Normal 64 2 6 3" xfId="26825"/>
    <cellStyle name="Normal 64 2 6 4" xfId="46711"/>
    <cellStyle name="Normal 64 2 7" xfId="10329"/>
    <cellStyle name="Normal 64 2 7 2" xfId="29844"/>
    <cellStyle name="Normal 64 2 7 3" xfId="49737"/>
    <cellStyle name="Normal 64 2 8" xfId="20050"/>
    <cellStyle name="Normal 64 2 9" xfId="39692"/>
    <cellStyle name="Normal 64 3" xfId="534"/>
    <cellStyle name="Normal 64 3 2" xfId="1620"/>
    <cellStyle name="Normal 64 3 2 2" xfId="3992"/>
    <cellStyle name="Normal 64 3 2 2 2" xfId="9429"/>
    <cellStyle name="Normal 64 3 2 2 2 2" xfId="19152"/>
    <cellStyle name="Normal 64 3 2 2 2 2 2" xfId="38665"/>
    <cellStyle name="Normal 64 3 2 2 2 2 3" xfId="58558"/>
    <cellStyle name="Normal 64 3 2 2 2 3" xfId="23063"/>
    <cellStyle name="Normal 64 3 2 2 2 4" xfId="42828"/>
    <cellStyle name="Normal 64 3 2 2 3" xfId="13846"/>
    <cellStyle name="Normal 64 3 2 2 3 2" xfId="33360"/>
    <cellStyle name="Normal 64 3 2 2 3 3" xfId="53253"/>
    <cellStyle name="Normal 64 3 2 2 4" xfId="24765"/>
    <cellStyle name="Normal 64 3 2 2 5" xfId="44531"/>
    <cellStyle name="Normal 64 3 2 3" xfId="7723"/>
    <cellStyle name="Normal 64 3 2 3 2" xfId="17446"/>
    <cellStyle name="Normal 64 3 2 3 2 2" xfId="36959"/>
    <cellStyle name="Normal 64 3 2 3 2 3" xfId="56852"/>
    <cellStyle name="Normal 64 3 2 3 3" xfId="22308"/>
    <cellStyle name="Normal 64 3 2 3 4" xfId="42070"/>
    <cellStyle name="Normal 64 3 2 4" xfId="5719"/>
    <cellStyle name="Normal 64 3 2 4 2" xfId="15456"/>
    <cellStyle name="Normal 64 3 2 4 2 2" xfId="34969"/>
    <cellStyle name="Normal 64 3 2 4 2 3" xfId="54862"/>
    <cellStyle name="Normal 64 3 2 4 3" xfId="27539"/>
    <cellStyle name="Normal 64 3 2 4 4" xfId="47427"/>
    <cellStyle name="Normal 64 3 2 5" xfId="11578"/>
    <cellStyle name="Normal 64 3 2 5 2" xfId="31093"/>
    <cellStyle name="Normal 64 3 2 5 3" xfId="50986"/>
    <cellStyle name="Normal 64 3 2 6" xfId="21299"/>
    <cellStyle name="Normal 64 3 2 7" xfId="40954"/>
    <cellStyle name="Normal 64 3 3" xfId="1069"/>
    <cellStyle name="Normal 64 3 3 2" xfId="3454"/>
    <cellStyle name="Normal 64 3 3 2 2" xfId="8891"/>
    <cellStyle name="Normal 64 3 3 2 2 2" xfId="18614"/>
    <cellStyle name="Normal 64 3 3 2 2 2 2" xfId="38127"/>
    <cellStyle name="Normal 64 3 3 2 2 2 3" xfId="58020"/>
    <cellStyle name="Normal 64 3 3 2 2 3" xfId="25935"/>
    <cellStyle name="Normal 64 3 3 2 2 4" xfId="45705"/>
    <cellStyle name="Normal 64 3 3 2 3" xfId="13308"/>
    <cellStyle name="Normal 64 3 3 2 3 2" xfId="32822"/>
    <cellStyle name="Normal 64 3 3 2 3 3" xfId="52715"/>
    <cellStyle name="Normal 64 3 3 2 4" xfId="24227"/>
    <cellStyle name="Normal 64 3 3 2 5" xfId="43993"/>
    <cellStyle name="Normal 64 3 3 3" xfId="7263"/>
    <cellStyle name="Normal 64 3 3 3 2" xfId="16999"/>
    <cellStyle name="Normal 64 3 3 3 2 2" xfId="36512"/>
    <cellStyle name="Normal 64 3 3 3 2 3" xfId="56405"/>
    <cellStyle name="Normal 64 3 3 3 3" xfId="26196"/>
    <cellStyle name="Normal 64 3 3 3 4" xfId="45967"/>
    <cellStyle name="Normal 64 3 3 4" xfId="6254"/>
    <cellStyle name="Normal 64 3 3 4 2" xfId="15991"/>
    <cellStyle name="Normal 64 3 3 4 2 2" xfId="35504"/>
    <cellStyle name="Normal 64 3 3 4 2 3" xfId="55397"/>
    <cellStyle name="Normal 64 3 3 4 3" xfId="28074"/>
    <cellStyle name="Normal 64 3 3 4 4" xfId="47962"/>
    <cellStyle name="Normal 64 3 3 5" xfId="11040"/>
    <cellStyle name="Normal 64 3 3 5 2" xfId="30555"/>
    <cellStyle name="Normal 64 3 3 5 3" xfId="50448"/>
    <cellStyle name="Normal 64 3 3 6" xfId="20761"/>
    <cellStyle name="Normal 64 3 3 7" xfId="40403"/>
    <cellStyle name="Normal 64 3 4" xfId="2259"/>
    <cellStyle name="Normal 64 3 4 2" xfId="4528"/>
    <cellStyle name="Normal 64 3 4 2 2" xfId="9964"/>
    <cellStyle name="Normal 64 3 4 2 2 2" xfId="19687"/>
    <cellStyle name="Normal 64 3 4 2 2 2 2" xfId="39200"/>
    <cellStyle name="Normal 64 3 4 2 2 2 3" xfId="59093"/>
    <cellStyle name="Normal 64 3 4 2 2 3" xfId="29413"/>
    <cellStyle name="Normal 64 3 4 2 2 4" xfId="49301"/>
    <cellStyle name="Normal 64 3 4 2 3" xfId="14381"/>
    <cellStyle name="Normal 64 3 4 2 3 2" xfId="33895"/>
    <cellStyle name="Normal 64 3 4 2 3 3" xfId="53788"/>
    <cellStyle name="Normal 64 3 4 2 4" xfId="25300"/>
    <cellStyle name="Normal 64 3 4 2 5" xfId="45067"/>
    <cellStyle name="Normal 64 3 4 3" xfId="6789"/>
    <cellStyle name="Normal 64 3 4 3 2" xfId="16526"/>
    <cellStyle name="Normal 64 3 4 3 2 2" xfId="36039"/>
    <cellStyle name="Normal 64 3 4 3 2 3" xfId="55932"/>
    <cellStyle name="Normal 64 3 4 3 3" xfId="28609"/>
    <cellStyle name="Normal 64 3 4 3 4" xfId="48497"/>
    <cellStyle name="Normal 64 3 4 4" xfId="12113"/>
    <cellStyle name="Normal 64 3 4 4 2" xfId="31628"/>
    <cellStyle name="Normal 64 3 4 4 3" xfId="51521"/>
    <cellStyle name="Normal 64 3 4 5" xfId="21834"/>
    <cellStyle name="Normal 64 3 4 6" xfId="41593"/>
    <cellStyle name="Normal 64 3 5" xfId="2919"/>
    <cellStyle name="Normal 64 3 5 2" xfId="8356"/>
    <cellStyle name="Normal 64 3 5 2 2" xfId="18079"/>
    <cellStyle name="Normal 64 3 5 2 2 2" xfId="37592"/>
    <cellStyle name="Normal 64 3 5 2 2 3" xfId="57485"/>
    <cellStyle name="Normal 64 3 5 2 3" xfId="22872"/>
    <cellStyle name="Normal 64 3 5 2 4" xfId="42637"/>
    <cellStyle name="Normal 64 3 5 3" xfId="12773"/>
    <cellStyle name="Normal 64 3 5 3 2" xfId="32287"/>
    <cellStyle name="Normal 64 3 5 3 3" xfId="52180"/>
    <cellStyle name="Normal 64 3 5 4" xfId="23692"/>
    <cellStyle name="Normal 64 3 5 5" xfId="43458"/>
    <cellStyle name="Normal 64 3 6" xfId="5179"/>
    <cellStyle name="Normal 64 3 6 2" xfId="14919"/>
    <cellStyle name="Normal 64 3 6 2 2" xfId="34432"/>
    <cellStyle name="Normal 64 3 6 2 3" xfId="54325"/>
    <cellStyle name="Normal 64 3 6 3" xfId="27001"/>
    <cellStyle name="Normal 64 3 6 4" xfId="46887"/>
    <cellStyle name="Normal 64 3 7" xfId="10505"/>
    <cellStyle name="Normal 64 3 7 2" xfId="30020"/>
    <cellStyle name="Normal 64 3 7 3" xfId="49913"/>
    <cellStyle name="Normal 64 3 8" xfId="20226"/>
    <cellStyle name="Normal 64 3 9" xfId="39868"/>
    <cellStyle name="Normal 64 4" xfId="1268"/>
    <cellStyle name="Normal 64 4 2" xfId="3640"/>
    <cellStyle name="Normal 64 4 2 2" xfId="9077"/>
    <cellStyle name="Normal 64 4 2 2 2" xfId="18800"/>
    <cellStyle name="Normal 64 4 2 2 2 2" xfId="38313"/>
    <cellStyle name="Normal 64 4 2 2 2 3" xfId="58206"/>
    <cellStyle name="Normal 64 4 2 2 3" xfId="23051"/>
    <cellStyle name="Normal 64 4 2 2 4" xfId="42816"/>
    <cellStyle name="Normal 64 4 2 3" xfId="13494"/>
    <cellStyle name="Normal 64 4 2 3 2" xfId="33008"/>
    <cellStyle name="Normal 64 4 2 3 3" xfId="52901"/>
    <cellStyle name="Normal 64 4 2 4" xfId="24413"/>
    <cellStyle name="Normal 64 4 2 5" xfId="44179"/>
    <cellStyle name="Normal 64 4 3" xfId="7429"/>
    <cellStyle name="Normal 64 4 3 2" xfId="17152"/>
    <cellStyle name="Normal 64 4 3 2 2" xfId="36665"/>
    <cellStyle name="Normal 64 4 3 2 3" xfId="56558"/>
    <cellStyle name="Normal 64 4 3 3" xfId="25648"/>
    <cellStyle name="Normal 64 4 3 4" xfId="45417"/>
    <cellStyle name="Normal 64 4 4" xfId="5367"/>
    <cellStyle name="Normal 64 4 4 2" xfId="15104"/>
    <cellStyle name="Normal 64 4 4 2 2" xfId="34617"/>
    <cellStyle name="Normal 64 4 4 2 3" xfId="54510"/>
    <cellStyle name="Normal 64 4 4 3" xfId="27187"/>
    <cellStyle name="Normal 64 4 4 4" xfId="47075"/>
    <cellStyle name="Normal 64 4 5" xfId="11226"/>
    <cellStyle name="Normal 64 4 5 2" xfId="30741"/>
    <cellStyle name="Normal 64 4 5 3" xfId="50634"/>
    <cellStyle name="Normal 64 4 6" xfId="20947"/>
    <cellStyle name="Normal 64 4 7" xfId="40602"/>
    <cellStyle name="Normal 64 5" xfId="717"/>
    <cellStyle name="Normal 64 5 2" xfId="3102"/>
    <cellStyle name="Normal 64 5 2 2" xfId="8539"/>
    <cellStyle name="Normal 64 5 2 2 2" xfId="18262"/>
    <cellStyle name="Normal 64 5 2 2 2 2" xfId="37775"/>
    <cellStyle name="Normal 64 5 2 2 2 3" xfId="57668"/>
    <cellStyle name="Normal 64 5 2 2 3" xfId="25586"/>
    <cellStyle name="Normal 64 5 2 2 4" xfId="45354"/>
    <cellStyle name="Normal 64 5 2 3" xfId="12956"/>
    <cellStyle name="Normal 64 5 2 3 2" xfId="32470"/>
    <cellStyle name="Normal 64 5 2 3 3" xfId="52363"/>
    <cellStyle name="Normal 64 5 2 4" xfId="23875"/>
    <cellStyle name="Normal 64 5 2 5" xfId="43641"/>
    <cellStyle name="Normal 64 5 3" xfId="6969"/>
    <cellStyle name="Normal 64 5 3 2" xfId="16705"/>
    <cellStyle name="Normal 64 5 3 2 2" xfId="36218"/>
    <cellStyle name="Normal 64 5 3 2 3" xfId="56111"/>
    <cellStyle name="Normal 64 5 3 3" xfId="25439"/>
    <cellStyle name="Normal 64 5 3 4" xfId="45206"/>
    <cellStyle name="Normal 64 5 4" xfId="5902"/>
    <cellStyle name="Normal 64 5 4 2" xfId="15639"/>
    <cellStyle name="Normal 64 5 4 2 2" xfId="35152"/>
    <cellStyle name="Normal 64 5 4 2 3" xfId="55045"/>
    <cellStyle name="Normal 64 5 4 3" xfId="27722"/>
    <cellStyle name="Normal 64 5 4 4" xfId="47610"/>
    <cellStyle name="Normal 64 5 5" xfId="10688"/>
    <cellStyle name="Normal 64 5 5 2" xfId="30203"/>
    <cellStyle name="Normal 64 5 5 3" xfId="50096"/>
    <cellStyle name="Normal 64 5 6" xfId="20409"/>
    <cellStyle name="Normal 64 5 7" xfId="40051"/>
    <cellStyle name="Normal 64 6" xfId="1865"/>
    <cellStyle name="Normal 64 6 2" xfId="4176"/>
    <cellStyle name="Normal 64 6 2 2" xfId="9612"/>
    <cellStyle name="Normal 64 6 2 2 2" xfId="19335"/>
    <cellStyle name="Normal 64 6 2 2 2 2" xfId="38848"/>
    <cellStyle name="Normal 64 6 2 2 2 3" xfId="58741"/>
    <cellStyle name="Normal 64 6 2 2 3" xfId="29061"/>
    <cellStyle name="Normal 64 6 2 2 4" xfId="48949"/>
    <cellStyle name="Normal 64 6 2 3" xfId="14029"/>
    <cellStyle name="Normal 64 6 2 3 2" xfId="33543"/>
    <cellStyle name="Normal 64 6 2 3 3" xfId="53436"/>
    <cellStyle name="Normal 64 6 2 4" xfId="24948"/>
    <cellStyle name="Normal 64 6 2 5" xfId="44715"/>
    <cellStyle name="Normal 64 6 3" xfId="6437"/>
    <cellStyle name="Normal 64 6 3 2" xfId="16174"/>
    <cellStyle name="Normal 64 6 3 2 2" xfId="35687"/>
    <cellStyle name="Normal 64 6 3 2 3" xfId="55580"/>
    <cellStyle name="Normal 64 6 3 3" xfId="28257"/>
    <cellStyle name="Normal 64 6 3 4" xfId="48145"/>
    <cellStyle name="Normal 64 6 4" xfId="11761"/>
    <cellStyle name="Normal 64 6 4 2" xfId="31276"/>
    <cellStyle name="Normal 64 6 4 3" xfId="51169"/>
    <cellStyle name="Normal 64 6 5" xfId="21482"/>
    <cellStyle name="Normal 64 6 6" xfId="41199"/>
    <cellStyle name="Normal 64 7" xfId="2428"/>
    <cellStyle name="Normal 64 7 2" xfId="7865"/>
    <cellStyle name="Normal 64 7 2 2" xfId="17588"/>
    <cellStyle name="Normal 64 7 2 2 2" xfId="37101"/>
    <cellStyle name="Normal 64 7 2 2 3" xfId="56994"/>
    <cellStyle name="Normal 64 7 2 3" xfId="25493"/>
    <cellStyle name="Normal 64 7 2 4" xfId="45260"/>
    <cellStyle name="Normal 64 7 3" xfId="12282"/>
    <cellStyle name="Normal 64 7 3 2" xfId="31796"/>
    <cellStyle name="Normal 64 7 3 3" xfId="51689"/>
    <cellStyle name="Normal 64 7 4" xfId="23201"/>
    <cellStyle name="Normal 64 7 5" xfId="42967"/>
    <cellStyle name="Normal 64 8" xfId="2567"/>
    <cellStyle name="Normal 64 8 2" xfId="8004"/>
    <cellStyle name="Normal 64 8 2 2" xfId="17727"/>
    <cellStyle name="Normal 64 8 2 2 2" xfId="37240"/>
    <cellStyle name="Normal 64 8 2 2 3" xfId="57133"/>
    <cellStyle name="Normal 64 8 2 3" xfId="22842"/>
    <cellStyle name="Normal 64 8 2 4" xfId="42606"/>
    <cellStyle name="Normal 64 8 3" xfId="12421"/>
    <cellStyle name="Normal 64 8 3 2" xfId="31935"/>
    <cellStyle name="Normal 64 8 3 3" xfId="51828"/>
    <cellStyle name="Normal 64 8 4" xfId="23340"/>
    <cellStyle name="Normal 64 8 5" xfId="43106"/>
    <cellStyle name="Normal 64 9" xfId="4785"/>
    <cellStyle name="Normal 64 9 2" xfId="14567"/>
    <cellStyle name="Normal 64 9 2 2" xfId="34080"/>
    <cellStyle name="Normal 64 9 2 3" xfId="53973"/>
    <cellStyle name="Normal 64 9 3" xfId="26649"/>
    <cellStyle name="Normal 64 9 4" xfId="46493"/>
    <cellStyle name="Normal 65" xfId="141"/>
    <cellStyle name="Normal 65 10" xfId="10154"/>
    <cellStyle name="Normal 65 10 2" xfId="29669"/>
    <cellStyle name="Normal 65 10 3" xfId="49562"/>
    <cellStyle name="Normal 65 11" xfId="19875"/>
    <cellStyle name="Normal 65 12" xfId="39475"/>
    <cellStyle name="Normal 65 2" xfId="359"/>
    <cellStyle name="Normal 65 2 2" xfId="1445"/>
    <cellStyle name="Normal 65 2 2 2" xfId="3817"/>
    <cellStyle name="Normal 65 2 2 2 2" xfId="9254"/>
    <cellStyle name="Normal 65 2 2 2 2 2" xfId="18977"/>
    <cellStyle name="Normal 65 2 2 2 2 2 2" xfId="38490"/>
    <cellStyle name="Normal 65 2 2 2 2 2 3" xfId="58383"/>
    <cellStyle name="Normal 65 2 2 2 2 3" xfId="26426"/>
    <cellStyle name="Normal 65 2 2 2 2 4" xfId="46199"/>
    <cellStyle name="Normal 65 2 2 2 3" xfId="13671"/>
    <cellStyle name="Normal 65 2 2 2 3 2" xfId="33185"/>
    <cellStyle name="Normal 65 2 2 2 3 3" xfId="53078"/>
    <cellStyle name="Normal 65 2 2 2 4" xfId="24590"/>
    <cellStyle name="Normal 65 2 2 2 5" xfId="44356"/>
    <cellStyle name="Normal 65 2 2 3" xfId="7577"/>
    <cellStyle name="Normal 65 2 2 3 2" xfId="17300"/>
    <cellStyle name="Normal 65 2 2 3 2 2" xfId="36813"/>
    <cellStyle name="Normal 65 2 2 3 2 3" xfId="56706"/>
    <cellStyle name="Normal 65 2 2 3 3" xfId="22528"/>
    <cellStyle name="Normal 65 2 2 3 4" xfId="42291"/>
    <cellStyle name="Normal 65 2 2 4" xfId="5544"/>
    <cellStyle name="Normal 65 2 2 4 2" xfId="15281"/>
    <cellStyle name="Normal 65 2 2 4 2 2" xfId="34794"/>
    <cellStyle name="Normal 65 2 2 4 2 3" xfId="54687"/>
    <cellStyle name="Normal 65 2 2 4 3" xfId="27364"/>
    <cellStyle name="Normal 65 2 2 4 4" xfId="47252"/>
    <cellStyle name="Normal 65 2 2 5" xfId="11403"/>
    <cellStyle name="Normal 65 2 2 5 2" xfId="30918"/>
    <cellStyle name="Normal 65 2 2 5 3" xfId="50811"/>
    <cellStyle name="Normal 65 2 2 6" xfId="21124"/>
    <cellStyle name="Normal 65 2 2 7" xfId="40779"/>
    <cellStyle name="Normal 65 2 3" xfId="894"/>
    <cellStyle name="Normal 65 2 3 2" xfId="3279"/>
    <cellStyle name="Normal 65 2 3 2 2" xfId="8716"/>
    <cellStyle name="Normal 65 2 3 2 2 2" xfId="18439"/>
    <cellStyle name="Normal 65 2 3 2 2 2 2" xfId="37952"/>
    <cellStyle name="Normal 65 2 3 2 2 2 3" xfId="57845"/>
    <cellStyle name="Normal 65 2 3 2 2 3" xfId="25441"/>
    <cellStyle name="Normal 65 2 3 2 2 4" xfId="45208"/>
    <cellStyle name="Normal 65 2 3 2 3" xfId="13133"/>
    <cellStyle name="Normal 65 2 3 2 3 2" xfId="32647"/>
    <cellStyle name="Normal 65 2 3 2 3 3" xfId="52540"/>
    <cellStyle name="Normal 65 2 3 2 4" xfId="24052"/>
    <cellStyle name="Normal 65 2 3 2 5" xfId="43818"/>
    <cellStyle name="Normal 65 2 3 3" xfId="7117"/>
    <cellStyle name="Normal 65 2 3 3 2" xfId="16853"/>
    <cellStyle name="Normal 65 2 3 3 2 2" xfId="36366"/>
    <cellStyle name="Normal 65 2 3 3 2 3" xfId="56259"/>
    <cellStyle name="Normal 65 2 3 3 3" xfId="26273"/>
    <cellStyle name="Normal 65 2 3 3 4" xfId="46045"/>
    <cellStyle name="Normal 65 2 3 4" xfId="6079"/>
    <cellStyle name="Normal 65 2 3 4 2" xfId="15816"/>
    <cellStyle name="Normal 65 2 3 4 2 2" xfId="35329"/>
    <cellStyle name="Normal 65 2 3 4 2 3" xfId="55222"/>
    <cellStyle name="Normal 65 2 3 4 3" xfId="27899"/>
    <cellStyle name="Normal 65 2 3 4 4" xfId="47787"/>
    <cellStyle name="Normal 65 2 3 5" xfId="10865"/>
    <cellStyle name="Normal 65 2 3 5 2" xfId="30380"/>
    <cellStyle name="Normal 65 2 3 5 3" xfId="50273"/>
    <cellStyle name="Normal 65 2 3 6" xfId="20586"/>
    <cellStyle name="Normal 65 2 3 7" xfId="40228"/>
    <cellStyle name="Normal 65 2 4" xfId="2084"/>
    <cellStyle name="Normal 65 2 4 2" xfId="4353"/>
    <cellStyle name="Normal 65 2 4 2 2" xfId="9789"/>
    <cellStyle name="Normal 65 2 4 2 2 2" xfId="19512"/>
    <cellStyle name="Normal 65 2 4 2 2 2 2" xfId="39025"/>
    <cellStyle name="Normal 65 2 4 2 2 2 3" xfId="58918"/>
    <cellStyle name="Normal 65 2 4 2 2 3" xfId="29238"/>
    <cellStyle name="Normal 65 2 4 2 2 4" xfId="49126"/>
    <cellStyle name="Normal 65 2 4 2 3" xfId="14206"/>
    <cellStyle name="Normal 65 2 4 2 3 2" xfId="33720"/>
    <cellStyle name="Normal 65 2 4 2 3 3" xfId="53613"/>
    <cellStyle name="Normal 65 2 4 2 4" xfId="25125"/>
    <cellStyle name="Normal 65 2 4 2 5" xfId="44892"/>
    <cellStyle name="Normal 65 2 4 3" xfId="6614"/>
    <cellStyle name="Normal 65 2 4 3 2" xfId="16351"/>
    <cellStyle name="Normal 65 2 4 3 2 2" xfId="35864"/>
    <cellStyle name="Normal 65 2 4 3 2 3" xfId="55757"/>
    <cellStyle name="Normal 65 2 4 3 3" xfId="28434"/>
    <cellStyle name="Normal 65 2 4 3 4" xfId="48322"/>
    <cellStyle name="Normal 65 2 4 4" xfId="11938"/>
    <cellStyle name="Normal 65 2 4 4 2" xfId="31453"/>
    <cellStyle name="Normal 65 2 4 4 3" xfId="51346"/>
    <cellStyle name="Normal 65 2 4 5" xfId="21659"/>
    <cellStyle name="Normal 65 2 4 6" xfId="41418"/>
    <cellStyle name="Normal 65 2 5" xfId="2744"/>
    <cellStyle name="Normal 65 2 5 2" xfId="8181"/>
    <cellStyle name="Normal 65 2 5 2 2" xfId="17904"/>
    <cellStyle name="Normal 65 2 5 2 2 2" xfId="37417"/>
    <cellStyle name="Normal 65 2 5 2 2 3" xfId="57310"/>
    <cellStyle name="Normal 65 2 5 2 3" xfId="26072"/>
    <cellStyle name="Normal 65 2 5 2 4" xfId="45843"/>
    <cellStyle name="Normal 65 2 5 3" xfId="12598"/>
    <cellStyle name="Normal 65 2 5 3 2" xfId="32112"/>
    <cellStyle name="Normal 65 2 5 3 3" xfId="52005"/>
    <cellStyle name="Normal 65 2 5 4" xfId="23517"/>
    <cellStyle name="Normal 65 2 5 5" xfId="43283"/>
    <cellStyle name="Normal 65 2 6" xfId="5004"/>
    <cellStyle name="Normal 65 2 6 2" xfId="14744"/>
    <cellStyle name="Normal 65 2 6 2 2" xfId="34257"/>
    <cellStyle name="Normal 65 2 6 2 3" xfId="54150"/>
    <cellStyle name="Normal 65 2 6 3" xfId="26826"/>
    <cellStyle name="Normal 65 2 6 4" xfId="46712"/>
    <cellStyle name="Normal 65 2 7" xfId="10330"/>
    <cellStyle name="Normal 65 2 7 2" xfId="29845"/>
    <cellStyle name="Normal 65 2 7 3" xfId="49738"/>
    <cellStyle name="Normal 65 2 8" xfId="20051"/>
    <cellStyle name="Normal 65 2 9" xfId="39693"/>
    <cellStyle name="Normal 65 3" xfId="535"/>
    <cellStyle name="Normal 65 3 2" xfId="1621"/>
    <cellStyle name="Normal 65 3 2 2" xfId="3993"/>
    <cellStyle name="Normal 65 3 2 2 2" xfId="9430"/>
    <cellStyle name="Normal 65 3 2 2 2 2" xfId="19153"/>
    <cellStyle name="Normal 65 3 2 2 2 2 2" xfId="38666"/>
    <cellStyle name="Normal 65 3 2 2 2 2 3" xfId="58559"/>
    <cellStyle name="Normal 65 3 2 2 2 3" xfId="22708"/>
    <cellStyle name="Normal 65 3 2 2 2 4" xfId="42472"/>
    <cellStyle name="Normal 65 3 2 2 3" xfId="13847"/>
    <cellStyle name="Normal 65 3 2 2 3 2" xfId="33361"/>
    <cellStyle name="Normal 65 3 2 2 3 3" xfId="53254"/>
    <cellStyle name="Normal 65 3 2 2 4" xfId="24766"/>
    <cellStyle name="Normal 65 3 2 2 5" xfId="44532"/>
    <cellStyle name="Normal 65 3 2 3" xfId="7724"/>
    <cellStyle name="Normal 65 3 2 3 2" xfId="17447"/>
    <cellStyle name="Normal 65 3 2 3 2 2" xfId="36960"/>
    <cellStyle name="Normal 65 3 2 3 2 3" xfId="56853"/>
    <cellStyle name="Normal 65 3 2 3 3" xfId="22671"/>
    <cellStyle name="Normal 65 3 2 3 4" xfId="42435"/>
    <cellStyle name="Normal 65 3 2 4" xfId="5720"/>
    <cellStyle name="Normal 65 3 2 4 2" xfId="15457"/>
    <cellStyle name="Normal 65 3 2 4 2 2" xfId="34970"/>
    <cellStyle name="Normal 65 3 2 4 2 3" xfId="54863"/>
    <cellStyle name="Normal 65 3 2 4 3" xfId="27540"/>
    <cellStyle name="Normal 65 3 2 4 4" xfId="47428"/>
    <cellStyle name="Normal 65 3 2 5" xfId="11579"/>
    <cellStyle name="Normal 65 3 2 5 2" xfId="31094"/>
    <cellStyle name="Normal 65 3 2 5 3" xfId="50987"/>
    <cellStyle name="Normal 65 3 2 6" xfId="21300"/>
    <cellStyle name="Normal 65 3 2 7" xfId="40955"/>
    <cellStyle name="Normal 65 3 3" xfId="1070"/>
    <cellStyle name="Normal 65 3 3 2" xfId="3455"/>
    <cellStyle name="Normal 65 3 3 2 2" xfId="8892"/>
    <cellStyle name="Normal 65 3 3 2 2 2" xfId="18615"/>
    <cellStyle name="Normal 65 3 3 2 2 2 2" xfId="38128"/>
    <cellStyle name="Normal 65 3 3 2 2 2 3" xfId="58021"/>
    <cellStyle name="Normal 65 3 3 2 2 3" xfId="25975"/>
    <cellStyle name="Normal 65 3 3 2 2 4" xfId="45745"/>
    <cellStyle name="Normal 65 3 3 2 3" xfId="13309"/>
    <cellStyle name="Normal 65 3 3 2 3 2" xfId="32823"/>
    <cellStyle name="Normal 65 3 3 2 3 3" xfId="52716"/>
    <cellStyle name="Normal 65 3 3 2 4" xfId="24228"/>
    <cellStyle name="Normal 65 3 3 2 5" xfId="43994"/>
    <cellStyle name="Normal 65 3 3 3" xfId="7264"/>
    <cellStyle name="Normal 65 3 3 3 2" xfId="17000"/>
    <cellStyle name="Normal 65 3 3 3 2 2" xfId="36513"/>
    <cellStyle name="Normal 65 3 3 3 2 3" xfId="56406"/>
    <cellStyle name="Normal 65 3 3 3 3" xfId="22166"/>
    <cellStyle name="Normal 65 3 3 3 4" xfId="41926"/>
    <cellStyle name="Normal 65 3 3 4" xfId="6255"/>
    <cellStyle name="Normal 65 3 3 4 2" xfId="15992"/>
    <cellStyle name="Normal 65 3 3 4 2 2" xfId="35505"/>
    <cellStyle name="Normal 65 3 3 4 2 3" xfId="55398"/>
    <cellStyle name="Normal 65 3 3 4 3" xfId="28075"/>
    <cellStyle name="Normal 65 3 3 4 4" xfId="47963"/>
    <cellStyle name="Normal 65 3 3 5" xfId="11041"/>
    <cellStyle name="Normal 65 3 3 5 2" xfId="30556"/>
    <cellStyle name="Normal 65 3 3 5 3" xfId="50449"/>
    <cellStyle name="Normal 65 3 3 6" xfId="20762"/>
    <cellStyle name="Normal 65 3 3 7" xfId="40404"/>
    <cellStyle name="Normal 65 3 4" xfId="2260"/>
    <cellStyle name="Normal 65 3 4 2" xfId="4529"/>
    <cellStyle name="Normal 65 3 4 2 2" xfId="9965"/>
    <cellStyle name="Normal 65 3 4 2 2 2" xfId="19688"/>
    <cellStyle name="Normal 65 3 4 2 2 2 2" xfId="39201"/>
    <cellStyle name="Normal 65 3 4 2 2 2 3" xfId="59094"/>
    <cellStyle name="Normal 65 3 4 2 2 3" xfId="29414"/>
    <cellStyle name="Normal 65 3 4 2 2 4" xfId="49302"/>
    <cellStyle name="Normal 65 3 4 2 3" xfId="14382"/>
    <cellStyle name="Normal 65 3 4 2 3 2" xfId="33896"/>
    <cellStyle name="Normal 65 3 4 2 3 3" xfId="53789"/>
    <cellStyle name="Normal 65 3 4 2 4" xfId="25301"/>
    <cellStyle name="Normal 65 3 4 2 5" xfId="45068"/>
    <cellStyle name="Normal 65 3 4 3" xfId="6790"/>
    <cellStyle name="Normal 65 3 4 3 2" xfId="16527"/>
    <cellStyle name="Normal 65 3 4 3 2 2" xfId="36040"/>
    <cellStyle name="Normal 65 3 4 3 2 3" xfId="55933"/>
    <cellStyle name="Normal 65 3 4 3 3" xfId="28610"/>
    <cellStyle name="Normal 65 3 4 3 4" xfId="48498"/>
    <cellStyle name="Normal 65 3 4 4" xfId="12114"/>
    <cellStyle name="Normal 65 3 4 4 2" xfId="31629"/>
    <cellStyle name="Normal 65 3 4 4 3" xfId="51522"/>
    <cellStyle name="Normal 65 3 4 5" xfId="21835"/>
    <cellStyle name="Normal 65 3 4 6" xfId="41594"/>
    <cellStyle name="Normal 65 3 5" xfId="2920"/>
    <cellStyle name="Normal 65 3 5 2" xfId="8357"/>
    <cellStyle name="Normal 65 3 5 2 2" xfId="18080"/>
    <cellStyle name="Normal 65 3 5 2 2 2" xfId="37593"/>
    <cellStyle name="Normal 65 3 5 2 2 3" xfId="57486"/>
    <cellStyle name="Normal 65 3 5 2 3" xfId="22503"/>
    <cellStyle name="Normal 65 3 5 2 4" xfId="42266"/>
    <cellStyle name="Normal 65 3 5 3" xfId="12774"/>
    <cellStyle name="Normal 65 3 5 3 2" xfId="32288"/>
    <cellStyle name="Normal 65 3 5 3 3" xfId="52181"/>
    <cellStyle name="Normal 65 3 5 4" xfId="23693"/>
    <cellStyle name="Normal 65 3 5 5" xfId="43459"/>
    <cellStyle name="Normal 65 3 6" xfId="5180"/>
    <cellStyle name="Normal 65 3 6 2" xfId="14920"/>
    <cellStyle name="Normal 65 3 6 2 2" xfId="34433"/>
    <cellStyle name="Normal 65 3 6 2 3" xfId="54326"/>
    <cellStyle name="Normal 65 3 6 3" xfId="27002"/>
    <cellStyle name="Normal 65 3 6 4" xfId="46888"/>
    <cellStyle name="Normal 65 3 7" xfId="10506"/>
    <cellStyle name="Normal 65 3 7 2" xfId="30021"/>
    <cellStyle name="Normal 65 3 7 3" xfId="49914"/>
    <cellStyle name="Normal 65 3 8" xfId="20227"/>
    <cellStyle name="Normal 65 3 9" xfId="39869"/>
    <cellStyle name="Normal 65 4" xfId="1269"/>
    <cellStyle name="Normal 65 4 2" xfId="3641"/>
    <cellStyle name="Normal 65 4 2 2" xfId="9078"/>
    <cellStyle name="Normal 65 4 2 2 2" xfId="18801"/>
    <cellStyle name="Normal 65 4 2 2 2 2" xfId="38314"/>
    <cellStyle name="Normal 65 4 2 2 2 3" xfId="58207"/>
    <cellStyle name="Normal 65 4 2 2 3" xfId="25991"/>
    <cellStyle name="Normal 65 4 2 2 4" xfId="45761"/>
    <cellStyle name="Normal 65 4 2 3" xfId="13495"/>
    <cellStyle name="Normal 65 4 2 3 2" xfId="33009"/>
    <cellStyle name="Normal 65 4 2 3 3" xfId="52902"/>
    <cellStyle name="Normal 65 4 2 4" xfId="24414"/>
    <cellStyle name="Normal 65 4 2 5" xfId="44180"/>
    <cellStyle name="Normal 65 4 3" xfId="7430"/>
    <cellStyle name="Normal 65 4 3 2" xfId="17153"/>
    <cellStyle name="Normal 65 4 3 2 2" xfId="36666"/>
    <cellStyle name="Normal 65 4 3 2 3" xfId="56559"/>
    <cellStyle name="Normal 65 4 3 3" xfId="23072"/>
    <cellStyle name="Normal 65 4 3 4" xfId="42837"/>
    <cellStyle name="Normal 65 4 4" xfId="5368"/>
    <cellStyle name="Normal 65 4 4 2" xfId="15105"/>
    <cellStyle name="Normal 65 4 4 2 2" xfId="34618"/>
    <cellStyle name="Normal 65 4 4 2 3" xfId="54511"/>
    <cellStyle name="Normal 65 4 4 3" xfId="27188"/>
    <cellStyle name="Normal 65 4 4 4" xfId="47076"/>
    <cellStyle name="Normal 65 4 5" xfId="11227"/>
    <cellStyle name="Normal 65 4 5 2" xfId="30742"/>
    <cellStyle name="Normal 65 4 5 3" xfId="50635"/>
    <cellStyle name="Normal 65 4 6" xfId="20948"/>
    <cellStyle name="Normal 65 4 7" xfId="40603"/>
    <cellStyle name="Normal 65 5" xfId="718"/>
    <cellStyle name="Normal 65 5 2" xfId="3103"/>
    <cellStyle name="Normal 65 5 2 2" xfId="8540"/>
    <cellStyle name="Normal 65 5 2 2 2" xfId="18263"/>
    <cellStyle name="Normal 65 5 2 2 2 2" xfId="37776"/>
    <cellStyle name="Normal 65 5 2 2 2 3" xfId="57669"/>
    <cellStyle name="Normal 65 5 2 2 3" xfId="22221"/>
    <cellStyle name="Normal 65 5 2 2 4" xfId="41981"/>
    <cellStyle name="Normal 65 5 2 3" xfId="12957"/>
    <cellStyle name="Normal 65 5 2 3 2" xfId="32471"/>
    <cellStyle name="Normal 65 5 2 3 3" xfId="52364"/>
    <cellStyle name="Normal 65 5 2 4" xfId="23876"/>
    <cellStyle name="Normal 65 5 2 5" xfId="43642"/>
    <cellStyle name="Normal 65 5 3" xfId="6970"/>
    <cellStyle name="Normal 65 5 3 2" xfId="16706"/>
    <cellStyle name="Normal 65 5 3 2 2" xfId="36219"/>
    <cellStyle name="Normal 65 5 3 2 3" xfId="56112"/>
    <cellStyle name="Normal 65 5 3 3" xfId="23014"/>
    <cellStyle name="Normal 65 5 3 4" xfId="42779"/>
    <cellStyle name="Normal 65 5 4" xfId="5903"/>
    <cellStyle name="Normal 65 5 4 2" xfId="15640"/>
    <cellStyle name="Normal 65 5 4 2 2" xfId="35153"/>
    <cellStyle name="Normal 65 5 4 2 3" xfId="55046"/>
    <cellStyle name="Normal 65 5 4 3" xfId="27723"/>
    <cellStyle name="Normal 65 5 4 4" xfId="47611"/>
    <cellStyle name="Normal 65 5 5" xfId="10689"/>
    <cellStyle name="Normal 65 5 5 2" xfId="30204"/>
    <cellStyle name="Normal 65 5 5 3" xfId="50097"/>
    <cellStyle name="Normal 65 5 6" xfId="20410"/>
    <cellStyle name="Normal 65 5 7" xfId="40052"/>
    <cellStyle name="Normal 65 6" xfId="1866"/>
    <cellStyle name="Normal 65 6 2" xfId="4177"/>
    <cellStyle name="Normal 65 6 2 2" xfId="9613"/>
    <cellStyle name="Normal 65 6 2 2 2" xfId="19336"/>
    <cellStyle name="Normal 65 6 2 2 2 2" xfId="38849"/>
    <cellStyle name="Normal 65 6 2 2 2 3" xfId="58742"/>
    <cellStyle name="Normal 65 6 2 2 3" xfId="29062"/>
    <cellStyle name="Normal 65 6 2 2 4" xfId="48950"/>
    <cellStyle name="Normal 65 6 2 3" xfId="14030"/>
    <cellStyle name="Normal 65 6 2 3 2" xfId="33544"/>
    <cellStyle name="Normal 65 6 2 3 3" xfId="53437"/>
    <cellStyle name="Normal 65 6 2 4" xfId="24949"/>
    <cellStyle name="Normal 65 6 2 5" xfId="44716"/>
    <cellStyle name="Normal 65 6 3" xfId="6438"/>
    <cellStyle name="Normal 65 6 3 2" xfId="16175"/>
    <cellStyle name="Normal 65 6 3 2 2" xfId="35688"/>
    <cellStyle name="Normal 65 6 3 2 3" xfId="55581"/>
    <cellStyle name="Normal 65 6 3 3" xfId="28258"/>
    <cellStyle name="Normal 65 6 3 4" xfId="48146"/>
    <cellStyle name="Normal 65 6 4" xfId="11762"/>
    <cellStyle name="Normal 65 6 4 2" xfId="31277"/>
    <cellStyle name="Normal 65 6 4 3" xfId="51170"/>
    <cellStyle name="Normal 65 6 5" xfId="21483"/>
    <cellStyle name="Normal 65 6 6" xfId="41200"/>
    <cellStyle name="Normal 65 7" xfId="2429"/>
    <cellStyle name="Normal 65 7 2" xfId="7866"/>
    <cellStyle name="Normal 65 7 2 2" xfId="17589"/>
    <cellStyle name="Normal 65 7 2 2 2" xfId="37102"/>
    <cellStyle name="Normal 65 7 2 2 3" xfId="56995"/>
    <cellStyle name="Normal 65 7 2 3" xfId="25573"/>
    <cellStyle name="Normal 65 7 2 4" xfId="45341"/>
    <cellStyle name="Normal 65 7 3" xfId="12283"/>
    <cellStyle name="Normal 65 7 3 2" xfId="31797"/>
    <cellStyle name="Normal 65 7 3 3" xfId="51690"/>
    <cellStyle name="Normal 65 7 4" xfId="23202"/>
    <cellStyle name="Normal 65 7 5" xfId="42968"/>
    <cellStyle name="Normal 65 8" xfId="2568"/>
    <cellStyle name="Normal 65 8 2" xfId="8005"/>
    <cellStyle name="Normal 65 8 2 2" xfId="17728"/>
    <cellStyle name="Normal 65 8 2 2 2" xfId="37241"/>
    <cellStyle name="Normal 65 8 2 2 3" xfId="57134"/>
    <cellStyle name="Normal 65 8 2 3" xfId="22769"/>
    <cellStyle name="Normal 65 8 2 4" xfId="42533"/>
    <cellStyle name="Normal 65 8 3" xfId="12422"/>
    <cellStyle name="Normal 65 8 3 2" xfId="31936"/>
    <cellStyle name="Normal 65 8 3 3" xfId="51829"/>
    <cellStyle name="Normal 65 8 4" xfId="23341"/>
    <cellStyle name="Normal 65 8 5" xfId="43107"/>
    <cellStyle name="Normal 65 9" xfId="4786"/>
    <cellStyle name="Normal 65 9 2" xfId="14568"/>
    <cellStyle name="Normal 65 9 2 2" xfId="34081"/>
    <cellStyle name="Normal 65 9 2 3" xfId="53974"/>
    <cellStyle name="Normal 65 9 3" xfId="26650"/>
    <cellStyle name="Normal 65 9 4" xfId="46494"/>
    <cellStyle name="Normal 66" xfId="142"/>
    <cellStyle name="Normal 66 10" xfId="10155"/>
    <cellStyle name="Normal 66 10 2" xfId="29670"/>
    <cellStyle name="Normal 66 10 3" xfId="49563"/>
    <cellStyle name="Normal 66 11" xfId="19876"/>
    <cellStyle name="Normal 66 12" xfId="39476"/>
    <cellStyle name="Normal 66 2" xfId="360"/>
    <cellStyle name="Normal 66 2 2" xfId="1446"/>
    <cellStyle name="Normal 66 2 2 2" xfId="3818"/>
    <cellStyle name="Normal 66 2 2 2 2" xfId="9255"/>
    <cellStyle name="Normal 66 2 2 2 2 2" xfId="18978"/>
    <cellStyle name="Normal 66 2 2 2 2 2 2" xfId="38491"/>
    <cellStyle name="Normal 66 2 2 2 2 2 3" xfId="58384"/>
    <cellStyle name="Normal 66 2 2 2 2 3" xfId="22673"/>
    <cellStyle name="Normal 66 2 2 2 2 4" xfId="42437"/>
    <cellStyle name="Normal 66 2 2 2 3" xfId="13672"/>
    <cellStyle name="Normal 66 2 2 2 3 2" xfId="33186"/>
    <cellStyle name="Normal 66 2 2 2 3 3" xfId="53079"/>
    <cellStyle name="Normal 66 2 2 2 4" xfId="24591"/>
    <cellStyle name="Normal 66 2 2 2 5" xfId="44357"/>
    <cellStyle name="Normal 66 2 2 3" xfId="7578"/>
    <cellStyle name="Normal 66 2 2 3 2" xfId="17301"/>
    <cellStyle name="Normal 66 2 2 3 2 2" xfId="36814"/>
    <cellStyle name="Normal 66 2 2 3 2 3" xfId="56707"/>
    <cellStyle name="Normal 66 2 2 3 3" xfId="26402"/>
    <cellStyle name="Normal 66 2 2 3 4" xfId="46175"/>
    <cellStyle name="Normal 66 2 2 4" xfId="5545"/>
    <cellStyle name="Normal 66 2 2 4 2" xfId="15282"/>
    <cellStyle name="Normal 66 2 2 4 2 2" xfId="34795"/>
    <cellStyle name="Normal 66 2 2 4 2 3" xfId="54688"/>
    <cellStyle name="Normal 66 2 2 4 3" xfId="27365"/>
    <cellStyle name="Normal 66 2 2 4 4" xfId="47253"/>
    <cellStyle name="Normal 66 2 2 5" xfId="11404"/>
    <cellStyle name="Normal 66 2 2 5 2" xfId="30919"/>
    <cellStyle name="Normal 66 2 2 5 3" xfId="50812"/>
    <cellStyle name="Normal 66 2 2 6" xfId="21125"/>
    <cellStyle name="Normal 66 2 2 7" xfId="40780"/>
    <cellStyle name="Normal 66 2 3" xfId="895"/>
    <cellStyle name="Normal 66 2 3 2" xfId="3280"/>
    <cellStyle name="Normal 66 2 3 2 2" xfId="8717"/>
    <cellStyle name="Normal 66 2 3 2 2 2" xfId="18440"/>
    <cellStyle name="Normal 66 2 3 2 2 2 2" xfId="37953"/>
    <cellStyle name="Normal 66 2 3 2 2 2 3" xfId="57846"/>
    <cellStyle name="Normal 66 2 3 2 2 3" xfId="25903"/>
    <cellStyle name="Normal 66 2 3 2 2 4" xfId="45673"/>
    <cellStyle name="Normal 66 2 3 2 3" xfId="13134"/>
    <cellStyle name="Normal 66 2 3 2 3 2" xfId="32648"/>
    <cellStyle name="Normal 66 2 3 2 3 3" xfId="52541"/>
    <cellStyle name="Normal 66 2 3 2 4" xfId="24053"/>
    <cellStyle name="Normal 66 2 3 2 5" xfId="43819"/>
    <cellStyle name="Normal 66 2 3 3" xfId="7118"/>
    <cellStyle name="Normal 66 2 3 3 2" xfId="16854"/>
    <cellStyle name="Normal 66 2 3 3 2 2" xfId="36367"/>
    <cellStyle name="Normal 66 2 3 3 2 3" xfId="56260"/>
    <cellStyle name="Normal 66 2 3 3 3" xfId="26208"/>
    <cellStyle name="Normal 66 2 3 3 4" xfId="45979"/>
    <cellStyle name="Normal 66 2 3 4" xfId="6080"/>
    <cellStyle name="Normal 66 2 3 4 2" xfId="15817"/>
    <cellStyle name="Normal 66 2 3 4 2 2" xfId="35330"/>
    <cellStyle name="Normal 66 2 3 4 2 3" xfId="55223"/>
    <cellStyle name="Normal 66 2 3 4 3" xfId="27900"/>
    <cellStyle name="Normal 66 2 3 4 4" xfId="47788"/>
    <cellStyle name="Normal 66 2 3 5" xfId="10866"/>
    <cellStyle name="Normal 66 2 3 5 2" xfId="30381"/>
    <cellStyle name="Normal 66 2 3 5 3" xfId="50274"/>
    <cellStyle name="Normal 66 2 3 6" xfId="20587"/>
    <cellStyle name="Normal 66 2 3 7" xfId="40229"/>
    <cellStyle name="Normal 66 2 4" xfId="2085"/>
    <cellStyle name="Normal 66 2 4 2" xfId="4354"/>
    <cellStyle name="Normal 66 2 4 2 2" xfId="9790"/>
    <cellStyle name="Normal 66 2 4 2 2 2" xfId="19513"/>
    <cellStyle name="Normal 66 2 4 2 2 2 2" xfId="39026"/>
    <cellStyle name="Normal 66 2 4 2 2 2 3" xfId="58919"/>
    <cellStyle name="Normal 66 2 4 2 2 3" xfId="29239"/>
    <cellStyle name="Normal 66 2 4 2 2 4" xfId="49127"/>
    <cellStyle name="Normal 66 2 4 2 3" xfId="14207"/>
    <cellStyle name="Normal 66 2 4 2 3 2" xfId="33721"/>
    <cellStyle name="Normal 66 2 4 2 3 3" xfId="53614"/>
    <cellStyle name="Normal 66 2 4 2 4" xfId="25126"/>
    <cellStyle name="Normal 66 2 4 2 5" xfId="44893"/>
    <cellStyle name="Normal 66 2 4 3" xfId="6615"/>
    <cellStyle name="Normal 66 2 4 3 2" xfId="16352"/>
    <cellStyle name="Normal 66 2 4 3 2 2" xfId="35865"/>
    <cellStyle name="Normal 66 2 4 3 2 3" xfId="55758"/>
    <cellStyle name="Normal 66 2 4 3 3" xfId="28435"/>
    <cellStyle name="Normal 66 2 4 3 4" xfId="48323"/>
    <cellStyle name="Normal 66 2 4 4" xfId="11939"/>
    <cellStyle name="Normal 66 2 4 4 2" xfId="31454"/>
    <cellStyle name="Normal 66 2 4 4 3" xfId="51347"/>
    <cellStyle name="Normal 66 2 4 5" xfId="21660"/>
    <cellStyle name="Normal 66 2 4 6" xfId="41419"/>
    <cellStyle name="Normal 66 2 5" xfId="2745"/>
    <cellStyle name="Normal 66 2 5 2" xfId="8182"/>
    <cellStyle name="Normal 66 2 5 2 2" xfId="17905"/>
    <cellStyle name="Normal 66 2 5 2 2 2" xfId="37418"/>
    <cellStyle name="Normal 66 2 5 2 2 3" xfId="57311"/>
    <cellStyle name="Normal 66 2 5 2 3" xfId="22904"/>
    <cellStyle name="Normal 66 2 5 2 4" xfId="42669"/>
    <cellStyle name="Normal 66 2 5 3" xfId="12599"/>
    <cellStyle name="Normal 66 2 5 3 2" xfId="32113"/>
    <cellStyle name="Normal 66 2 5 3 3" xfId="52006"/>
    <cellStyle name="Normal 66 2 5 4" xfId="23518"/>
    <cellStyle name="Normal 66 2 5 5" xfId="43284"/>
    <cellStyle name="Normal 66 2 6" xfId="5005"/>
    <cellStyle name="Normal 66 2 6 2" xfId="14745"/>
    <cellStyle name="Normal 66 2 6 2 2" xfId="34258"/>
    <cellStyle name="Normal 66 2 6 2 3" xfId="54151"/>
    <cellStyle name="Normal 66 2 6 3" xfId="26827"/>
    <cellStyle name="Normal 66 2 6 4" xfId="46713"/>
    <cellStyle name="Normal 66 2 7" xfId="10331"/>
    <cellStyle name="Normal 66 2 7 2" xfId="29846"/>
    <cellStyle name="Normal 66 2 7 3" xfId="49739"/>
    <cellStyle name="Normal 66 2 8" xfId="20052"/>
    <cellStyle name="Normal 66 2 9" xfId="39694"/>
    <cellStyle name="Normal 66 3" xfId="536"/>
    <cellStyle name="Normal 66 3 2" xfId="1622"/>
    <cellStyle name="Normal 66 3 2 2" xfId="3994"/>
    <cellStyle name="Normal 66 3 2 2 2" xfId="9431"/>
    <cellStyle name="Normal 66 3 2 2 2 2" xfId="19154"/>
    <cellStyle name="Normal 66 3 2 2 2 2 2" xfId="38667"/>
    <cellStyle name="Normal 66 3 2 2 2 2 3" xfId="58560"/>
    <cellStyle name="Normal 66 3 2 2 2 3" xfId="22205"/>
    <cellStyle name="Normal 66 3 2 2 2 4" xfId="41965"/>
    <cellStyle name="Normal 66 3 2 2 3" xfId="13848"/>
    <cellStyle name="Normal 66 3 2 2 3 2" xfId="33362"/>
    <cellStyle name="Normal 66 3 2 2 3 3" xfId="53255"/>
    <cellStyle name="Normal 66 3 2 2 4" xfId="24767"/>
    <cellStyle name="Normal 66 3 2 2 5" xfId="44533"/>
    <cellStyle name="Normal 66 3 2 3" xfId="7725"/>
    <cellStyle name="Normal 66 3 2 3 2" xfId="17448"/>
    <cellStyle name="Normal 66 3 2 3 2 2" xfId="36961"/>
    <cellStyle name="Normal 66 3 2 3 2 3" xfId="56854"/>
    <cellStyle name="Normal 66 3 2 3 3" xfId="22024"/>
    <cellStyle name="Normal 66 3 2 3 4" xfId="41784"/>
    <cellStyle name="Normal 66 3 2 4" xfId="5721"/>
    <cellStyle name="Normal 66 3 2 4 2" xfId="15458"/>
    <cellStyle name="Normal 66 3 2 4 2 2" xfId="34971"/>
    <cellStyle name="Normal 66 3 2 4 2 3" xfId="54864"/>
    <cellStyle name="Normal 66 3 2 4 3" xfId="27541"/>
    <cellStyle name="Normal 66 3 2 4 4" xfId="47429"/>
    <cellStyle name="Normal 66 3 2 5" xfId="11580"/>
    <cellStyle name="Normal 66 3 2 5 2" xfId="31095"/>
    <cellStyle name="Normal 66 3 2 5 3" xfId="50988"/>
    <cellStyle name="Normal 66 3 2 6" xfId="21301"/>
    <cellStyle name="Normal 66 3 2 7" xfId="40956"/>
    <cellStyle name="Normal 66 3 3" xfId="1071"/>
    <cellStyle name="Normal 66 3 3 2" xfId="3456"/>
    <cellStyle name="Normal 66 3 3 2 2" xfId="8893"/>
    <cellStyle name="Normal 66 3 3 2 2 2" xfId="18616"/>
    <cellStyle name="Normal 66 3 3 2 2 2 2" xfId="38129"/>
    <cellStyle name="Normal 66 3 3 2 2 2 3" xfId="58022"/>
    <cellStyle name="Normal 66 3 3 2 2 3" xfId="26168"/>
    <cellStyle name="Normal 66 3 3 2 2 4" xfId="45939"/>
    <cellStyle name="Normal 66 3 3 2 3" xfId="13310"/>
    <cellStyle name="Normal 66 3 3 2 3 2" xfId="32824"/>
    <cellStyle name="Normal 66 3 3 2 3 3" xfId="52717"/>
    <cellStyle name="Normal 66 3 3 2 4" xfId="24229"/>
    <cellStyle name="Normal 66 3 3 2 5" xfId="43995"/>
    <cellStyle name="Normal 66 3 3 3" xfId="7265"/>
    <cellStyle name="Normal 66 3 3 3 2" xfId="17001"/>
    <cellStyle name="Normal 66 3 3 3 2 2" xfId="36514"/>
    <cellStyle name="Normal 66 3 3 3 2 3" xfId="56407"/>
    <cellStyle name="Normal 66 3 3 3 3" xfId="25413"/>
    <cellStyle name="Normal 66 3 3 3 4" xfId="45180"/>
    <cellStyle name="Normal 66 3 3 4" xfId="6256"/>
    <cellStyle name="Normal 66 3 3 4 2" xfId="15993"/>
    <cellStyle name="Normal 66 3 3 4 2 2" xfId="35506"/>
    <cellStyle name="Normal 66 3 3 4 2 3" xfId="55399"/>
    <cellStyle name="Normal 66 3 3 4 3" xfId="28076"/>
    <cellStyle name="Normal 66 3 3 4 4" xfId="47964"/>
    <cellStyle name="Normal 66 3 3 5" xfId="11042"/>
    <cellStyle name="Normal 66 3 3 5 2" xfId="30557"/>
    <cellStyle name="Normal 66 3 3 5 3" xfId="50450"/>
    <cellStyle name="Normal 66 3 3 6" xfId="20763"/>
    <cellStyle name="Normal 66 3 3 7" xfId="40405"/>
    <cellStyle name="Normal 66 3 4" xfId="2261"/>
    <cellStyle name="Normal 66 3 4 2" xfId="4530"/>
    <cellStyle name="Normal 66 3 4 2 2" xfId="9966"/>
    <cellStyle name="Normal 66 3 4 2 2 2" xfId="19689"/>
    <cellStyle name="Normal 66 3 4 2 2 2 2" xfId="39202"/>
    <cellStyle name="Normal 66 3 4 2 2 2 3" xfId="59095"/>
    <cellStyle name="Normal 66 3 4 2 2 3" xfId="29415"/>
    <cellStyle name="Normal 66 3 4 2 2 4" xfId="49303"/>
    <cellStyle name="Normal 66 3 4 2 3" xfId="14383"/>
    <cellStyle name="Normal 66 3 4 2 3 2" xfId="33897"/>
    <cellStyle name="Normal 66 3 4 2 3 3" xfId="53790"/>
    <cellStyle name="Normal 66 3 4 2 4" xfId="25302"/>
    <cellStyle name="Normal 66 3 4 2 5" xfId="45069"/>
    <cellStyle name="Normal 66 3 4 3" xfId="6791"/>
    <cellStyle name="Normal 66 3 4 3 2" xfId="16528"/>
    <cellStyle name="Normal 66 3 4 3 2 2" xfId="36041"/>
    <cellStyle name="Normal 66 3 4 3 2 3" xfId="55934"/>
    <cellStyle name="Normal 66 3 4 3 3" xfId="28611"/>
    <cellStyle name="Normal 66 3 4 3 4" xfId="48499"/>
    <cellStyle name="Normal 66 3 4 4" xfId="12115"/>
    <cellStyle name="Normal 66 3 4 4 2" xfId="31630"/>
    <cellStyle name="Normal 66 3 4 4 3" xfId="51523"/>
    <cellStyle name="Normal 66 3 4 5" xfId="21836"/>
    <cellStyle name="Normal 66 3 4 6" xfId="41595"/>
    <cellStyle name="Normal 66 3 5" xfId="2921"/>
    <cellStyle name="Normal 66 3 5 2" xfId="8358"/>
    <cellStyle name="Normal 66 3 5 2 2" xfId="18081"/>
    <cellStyle name="Normal 66 3 5 2 2 2" xfId="37594"/>
    <cellStyle name="Normal 66 3 5 2 2 3" xfId="57487"/>
    <cellStyle name="Normal 66 3 5 2 3" xfId="25979"/>
    <cellStyle name="Normal 66 3 5 2 4" xfId="45749"/>
    <cellStyle name="Normal 66 3 5 3" xfId="12775"/>
    <cellStyle name="Normal 66 3 5 3 2" xfId="32289"/>
    <cellStyle name="Normal 66 3 5 3 3" xfId="52182"/>
    <cellStyle name="Normal 66 3 5 4" xfId="23694"/>
    <cellStyle name="Normal 66 3 5 5" xfId="43460"/>
    <cellStyle name="Normal 66 3 6" xfId="5181"/>
    <cellStyle name="Normal 66 3 6 2" xfId="14921"/>
    <cellStyle name="Normal 66 3 6 2 2" xfId="34434"/>
    <cellStyle name="Normal 66 3 6 2 3" xfId="54327"/>
    <cellStyle name="Normal 66 3 6 3" xfId="27003"/>
    <cellStyle name="Normal 66 3 6 4" xfId="46889"/>
    <cellStyle name="Normal 66 3 7" xfId="10507"/>
    <cellStyle name="Normal 66 3 7 2" xfId="30022"/>
    <cellStyle name="Normal 66 3 7 3" xfId="49915"/>
    <cellStyle name="Normal 66 3 8" xfId="20228"/>
    <cellStyle name="Normal 66 3 9" xfId="39870"/>
    <cellStyle name="Normal 66 4" xfId="1270"/>
    <cellStyle name="Normal 66 4 2" xfId="3642"/>
    <cellStyle name="Normal 66 4 2 2" xfId="9079"/>
    <cellStyle name="Normal 66 4 2 2 2" xfId="18802"/>
    <cellStyle name="Normal 66 4 2 2 2 2" xfId="38315"/>
    <cellStyle name="Normal 66 4 2 2 2 3" xfId="58208"/>
    <cellStyle name="Normal 66 4 2 2 3" xfId="22339"/>
    <cellStyle name="Normal 66 4 2 2 4" xfId="42101"/>
    <cellStyle name="Normal 66 4 2 3" xfId="13496"/>
    <cellStyle name="Normal 66 4 2 3 2" xfId="33010"/>
    <cellStyle name="Normal 66 4 2 3 3" xfId="52903"/>
    <cellStyle name="Normal 66 4 2 4" xfId="24415"/>
    <cellStyle name="Normal 66 4 2 5" xfId="44181"/>
    <cellStyle name="Normal 66 4 3" xfId="7431"/>
    <cellStyle name="Normal 66 4 3 2" xfId="17154"/>
    <cellStyle name="Normal 66 4 3 2 2" xfId="36667"/>
    <cellStyle name="Normal 66 4 3 2 3" xfId="56560"/>
    <cellStyle name="Normal 66 4 3 3" xfId="22319"/>
    <cellStyle name="Normal 66 4 3 4" xfId="42081"/>
    <cellStyle name="Normal 66 4 4" xfId="5369"/>
    <cellStyle name="Normal 66 4 4 2" xfId="15106"/>
    <cellStyle name="Normal 66 4 4 2 2" xfId="34619"/>
    <cellStyle name="Normal 66 4 4 2 3" xfId="54512"/>
    <cellStyle name="Normal 66 4 4 3" xfId="27189"/>
    <cellStyle name="Normal 66 4 4 4" xfId="47077"/>
    <cellStyle name="Normal 66 4 5" xfId="11228"/>
    <cellStyle name="Normal 66 4 5 2" xfId="30743"/>
    <cellStyle name="Normal 66 4 5 3" xfId="50636"/>
    <cellStyle name="Normal 66 4 6" xfId="20949"/>
    <cellStyle name="Normal 66 4 7" xfId="40604"/>
    <cellStyle name="Normal 66 5" xfId="719"/>
    <cellStyle name="Normal 66 5 2" xfId="3104"/>
    <cellStyle name="Normal 66 5 2 2" xfId="8541"/>
    <cellStyle name="Normal 66 5 2 2 2" xfId="18264"/>
    <cellStyle name="Normal 66 5 2 2 2 2" xfId="37777"/>
    <cellStyle name="Normal 66 5 2 2 2 3" xfId="57670"/>
    <cellStyle name="Normal 66 5 2 2 3" xfId="26507"/>
    <cellStyle name="Normal 66 5 2 2 4" xfId="46280"/>
    <cellStyle name="Normal 66 5 2 3" xfId="12958"/>
    <cellStyle name="Normal 66 5 2 3 2" xfId="32472"/>
    <cellStyle name="Normal 66 5 2 3 3" xfId="52365"/>
    <cellStyle name="Normal 66 5 2 4" xfId="23877"/>
    <cellStyle name="Normal 66 5 2 5" xfId="43643"/>
    <cellStyle name="Normal 66 5 3" xfId="6971"/>
    <cellStyle name="Normal 66 5 3 2" xfId="16707"/>
    <cellStyle name="Normal 66 5 3 2 2" xfId="36220"/>
    <cellStyle name="Normal 66 5 3 2 3" xfId="56113"/>
    <cellStyle name="Normal 66 5 3 3" xfId="25749"/>
    <cellStyle name="Normal 66 5 3 4" xfId="45518"/>
    <cellStyle name="Normal 66 5 4" xfId="5904"/>
    <cellStyle name="Normal 66 5 4 2" xfId="15641"/>
    <cellStyle name="Normal 66 5 4 2 2" xfId="35154"/>
    <cellStyle name="Normal 66 5 4 2 3" xfId="55047"/>
    <cellStyle name="Normal 66 5 4 3" xfId="27724"/>
    <cellStyle name="Normal 66 5 4 4" xfId="47612"/>
    <cellStyle name="Normal 66 5 5" xfId="10690"/>
    <cellStyle name="Normal 66 5 5 2" xfId="30205"/>
    <cellStyle name="Normal 66 5 5 3" xfId="50098"/>
    <cellStyle name="Normal 66 5 6" xfId="20411"/>
    <cellStyle name="Normal 66 5 7" xfId="40053"/>
    <cellStyle name="Normal 66 6" xfId="1867"/>
    <cellStyle name="Normal 66 6 2" xfId="4178"/>
    <cellStyle name="Normal 66 6 2 2" xfId="9614"/>
    <cellStyle name="Normal 66 6 2 2 2" xfId="19337"/>
    <cellStyle name="Normal 66 6 2 2 2 2" xfId="38850"/>
    <cellStyle name="Normal 66 6 2 2 2 3" xfId="58743"/>
    <cellStyle name="Normal 66 6 2 2 3" xfId="29063"/>
    <cellStyle name="Normal 66 6 2 2 4" xfId="48951"/>
    <cellStyle name="Normal 66 6 2 3" xfId="14031"/>
    <cellStyle name="Normal 66 6 2 3 2" xfId="33545"/>
    <cellStyle name="Normal 66 6 2 3 3" xfId="53438"/>
    <cellStyle name="Normal 66 6 2 4" xfId="24950"/>
    <cellStyle name="Normal 66 6 2 5" xfId="44717"/>
    <cellStyle name="Normal 66 6 3" xfId="6439"/>
    <cellStyle name="Normal 66 6 3 2" xfId="16176"/>
    <cellStyle name="Normal 66 6 3 2 2" xfId="35689"/>
    <cellStyle name="Normal 66 6 3 2 3" xfId="55582"/>
    <cellStyle name="Normal 66 6 3 3" xfId="28259"/>
    <cellStyle name="Normal 66 6 3 4" xfId="48147"/>
    <cellStyle name="Normal 66 6 4" xfId="11763"/>
    <cellStyle name="Normal 66 6 4 2" xfId="31278"/>
    <cellStyle name="Normal 66 6 4 3" xfId="51171"/>
    <cellStyle name="Normal 66 6 5" xfId="21484"/>
    <cellStyle name="Normal 66 6 6" xfId="41201"/>
    <cellStyle name="Normal 66 7" xfId="2430"/>
    <cellStyle name="Normal 66 7 2" xfId="7867"/>
    <cellStyle name="Normal 66 7 2 2" xfId="17590"/>
    <cellStyle name="Normal 66 7 2 2 2" xfId="37103"/>
    <cellStyle name="Normal 66 7 2 2 3" xfId="56996"/>
    <cellStyle name="Normal 66 7 2 3" xfId="22292"/>
    <cellStyle name="Normal 66 7 2 4" xfId="42053"/>
    <cellStyle name="Normal 66 7 3" xfId="12284"/>
    <cellStyle name="Normal 66 7 3 2" xfId="31798"/>
    <cellStyle name="Normal 66 7 3 3" xfId="51691"/>
    <cellStyle name="Normal 66 7 4" xfId="23203"/>
    <cellStyle name="Normal 66 7 5" xfId="42969"/>
    <cellStyle name="Normal 66 8" xfId="2569"/>
    <cellStyle name="Normal 66 8 2" xfId="8006"/>
    <cellStyle name="Normal 66 8 2 2" xfId="17729"/>
    <cellStyle name="Normal 66 8 2 2 2" xfId="37242"/>
    <cellStyle name="Normal 66 8 2 2 3" xfId="57135"/>
    <cellStyle name="Normal 66 8 2 3" xfId="22268"/>
    <cellStyle name="Normal 66 8 2 4" xfId="42029"/>
    <cellStyle name="Normal 66 8 3" xfId="12423"/>
    <cellStyle name="Normal 66 8 3 2" xfId="31937"/>
    <cellStyle name="Normal 66 8 3 3" xfId="51830"/>
    <cellStyle name="Normal 66 8 4" xfId="23342"/>
    <cellStyle name="Normal 66 8 5" xfId="43108"/>
    <cellStyle name="Normal 66 9" xfId="4787"/>
    <cellStyle name="Normal 66 9 2" xfId="14569"/>
    <cellStyle name="Normal 66 9 2 2" xfId="34082"/>
    <cellStyle name="Normal 66 9 2 3" xfId="53975"/>
    <cellStyle name="Normal 66 9 3" xfId="26651"/>
    <cellStyle name="Normal 66 9 4" xfId="46495"/>
    <cellStyle name="Normal 67" xfId="143"/>
    <cellStyle name="Normal 67 10" xfId="10156"/>
    <cellStyle name="Normal 67 10 2" xfId="29671"/>
    <cellStyle name="Normal 67 10 3" xfId="49564"/>
    <cellStyle name="Normal 67 11" xfId="19877"/>
    <cellStyle name="Normal 67 12" xfId="39477"/>
    <cellStyle name="Normal 67 2" xfId="361"/>
    <cellStyle name="Normal 67 2 2" xfId="1447"/>
    <cellStyle name="Normal 67 2 2 2" xfId="3819"/>
    <cellStyle name="Normal 67 2 2 2 2" xfId="9256"/>
    <cellStyle name="Normal 67 2 2 2 2 2" xfId="18979"/>
    <cellStyle name="Normal 67 2 2 2 2 2 2" xfId="38492"/>
    <cellStyle name="Normal 67 2 2 2 2 2 3" xfId="58385"/>
    <cellStyle name="Normal 67 2 2 2 2 3" xfId="25607"/>
    <cellStyle name="Normal 67 2 2 2 2 4" xfId="45376"/>
    <cellStyle name="Normal 67 2 2 2 3" xfId="13673"/>
    <cellStyle name="Normal 67 2 2 2 3 2" xfId="33187"/>
    <cellStyle name="Normal 67 2 2 2 3 3" xfId="53080"/>
    <cellStyle name="Normal 67 2 2 2 4" xfId="24592"/>
    <cellStyle name="Normal 67 2 2 2 5" xfId="44358"/>
    <cellStyle name="Normal 67 2 2 3" xfId="7579"/>
    <cellStyle name="Normal 67 2 2 3 2" xfId="17302"/>
    <cellStyle name="Normal 67 2 2 3 2 2" xfId="36815"/>
    <cellStyle name="Normal 67 2 2 3 2 3" xfId="56708"/>
    <cellStyle name="Normal 67 2 2 3 3" xfId="25999"/>
    <cellStyle name="Normal 67 2 2 3 4" xfId="45770"/>
    <cellStyle name="Normal 67 2 2 4" xfId="5546"/>
    <cellStyle name="Normal 67 2 2 4 2" xfId="15283"/>
    <cellStyle name="Normal 67 2 2 4 2 2" xfId="34796"/>
    <cellStyle name="Normal 67 2 2 4 2 3" xfId="54689"/>
    <cellStyle name="Normal 67 2 2 4 3" xfId="27366"/>
    <cellStyle name="Normal 67 2 2 4 4" xfId="47254"/>
    <cellStyle name="Normal 67 2 2 5" xfId="11405"/>
    <cellStyle name="Normal 67 2 2 5 2" xfId="30920"/>
    <cellStyle name="Normal 67 2 2 5 3" xfId="50813"/>
    <cellStyle name="Normal 67 2 2 6" xfId="21126"/>
    <cellStyle name="Normal 67 2 2 7" xfId="40781"/>
    <cellStyle name="Normal 67 2 3" xfId="896"/>
    <cellStyle name="Normal 67 2 3 2" xfId="3281"/>
    <cellStyle name="Normal 67 2 3 2 2" xfId="8718"/>
    <cellStyle name="Normal 67 2 3 2 2 2" xfId="18441"/>
    <cellStyle name="Normal 67 2 3 2 2 2 2" xfId="37954"/>
    <cellStyle name="Normal 67 2 3 2 2 2 3" xfId="57847"/>
    <cellStyle name="Normal 67 2 3 2 2 3" xfId="26107"/>
    <cellStyle name="Normal 67 2 3 2 2 4" xfId="45878"/>
    <cellStyle name="Normal 67 2 3 2 3" xfId="13135"/>
    <cellStyle name="Normal 67 2 3 2 3 2" xfId="32649"/>
    <cellStyle name="Normal 67 2 3 2 3 3" xfId="52542"/>
    <cellStyle name="Normal 67 2 3 2 4" xfId="24054"/>
    <cellStyle name="Normal 67 2 3 2 5" xfId="43820"/>
    <cellStyle name="Normal 67 2 3 3" xfId="7119"/>
    <cellStyle name="Normal 67 2 3 3 2" xfId="16855"/>
    <cellStyle name="Normal 67 2 3 3 2 2" xfId="36368"/>
    <cellStyle name="Normal 67 2 3 3 2 3" xfId="56261"/>
    <cellStyle name="Normal 67 2 3 3 3" xfId="22950"/>
    <cellStyle name="Normal 67 2 3 3 4" xfId="42715"/>
    <cellStyle name="Normal 67 2 3 4" xfId="6081"/>
    <cellStyle name="Normal 67 2 3 4 2" xfId="15818"/>
    <cellStyle name="Normal 67 2 3 4 2 2" xfId="35331"/>
    <cellStyle name="Normal 67 2 3 4 2 3" xfId="55224"/>
    <cellStyle name="Normal 67 2 3 4 3" xfId="27901"/>
    <cellStyle name="Normal 67 2 3 4 4" xfId="47789"/>
    <cellStyle name="Normal 67 2 3 5" xfId="10867"/>
    <cellStyle name="Normal 67 2 3 5 2" xfId="30382"/>
    <cellStyle name="Normal 67 2 3 5 3" xfId="50275"/>
    <cellStyle name="Normal 67 2 3 6" xfId="20588"/>
    <cellStyle name="Normal 67 2 3 7" xfId="40230"/>
    <cellStyle name="Normal 67 2 4" xfId="2086"/>
    <cellStyle name="Normal 67 2 4 2" xfId="4355"/>
    <cellStyle name="Normal 67 2 4 2 2" xfId="9791"/>
    <cellStyle name="Normal 67 2 4 2 2 2" xfId="19514"/>
    <cellStyle name="Normal 67 2 4 2 2 2 2" xfId="39027"/>
    <cellStyle name="Normal 67 2 4 2 2 2 3" xfId="58920"/>
    <cellStyle name="Normal 67 2 4 2 2 3" xfId="29240"/>
    <cellStyle name="Normal 67 2 4 2 2 4" xfId="49128"/>
    <cellStyle name="Normal 67 2 4 2 3" xfId="14208"/>
    <cellStyle name="Normal 67 2 4 2 3 2" xfId="33722"/>
    <cellStyle name="Normal 67 2 4 2 3 3" xfId="53615"/>
    <cellStyle name="Normal 67 2 4 2 4" xfId="25127"/>
    <cellStyle name="Normal 67 2 4 2 5" xfId="44894"/>
    <cellStyle name="Normal 67 2 4 3" xfId="6616"/>
    <cellStyle name="Normal 67 2 4 3 2" xfId="16353"/>
    <cellStyle name="Normal 67 2 4 3 2 2" xfId="35866"/>
    <cellStyle name="Normal 67 2 4 3 2 3" xfId="55759"/>
    <cellStyle name="Normal 67 2 4 3 3" xfId="28436"/>
    <cellStyle name="Normal 67 2 4 3 4" xfId="48324"/>
    <cellStyle name="Normal 67 2 4 4" xfId="11940"/>
    <cellStyle name="Normal 67 2 4 4 2" xfId="31455"/>
    <cellStyle name="Normal 67 2 4 4 3" xfId="51348"/>
    <cellStyle name="Normal 67 2 4 5" xfId="21661"/>
    <cellStyle name="Normal 67 2 4 6" xfId="41420"/>
    <cellStyle name="Normal 67 2 5" xfId="2746"/>
    <cellStyle name="Normal 67 2 5 2" xfId="8183"/>
    <cellStyle name="Normal 67 2 5 2 2" xfId="17906"/>
    <cellStyle name="Normal 67 2 5 2 2 2" xfId="37419"/>
    <cellStyle name="Normal 67 2 5 2 2 3" xfId="57312"/>
    <cellStyle name="Normal 67 2 5 2 3" xfId="22566"/>
    <cellStyle name="Normal 67 2 5 2 4" xfId="42329"/>
    <cellStyle name="Normal 67 2 5 3" xfId="12600"/>
    <cellStyle name="Normal 67 2 5 3 2" xfId="32114"/>
    <cellStyle name="Normal 67 2 5 3 3" xfId="52007"/>
    <cellStyle name="Normal 67 2 5 4" xfId="23519"/>
    <cellStyle name="Normal 67 2 5 5" xfId="43285"/>
    <cellStyle name="Normal 67 2 6" xfId="5006"/>
    <cellStyle name="Normal 67 2 6 2" xfId="14746"/>
    <cellStyle name="Normal 67 2 6 2 2" xfId="34259"/>
    <cellStyle name="Normal 67 2 6 2 3" xfId="54152"/>
    <cellStyle name="Normal 67 2 6 3" xfId="26828"/>
    <cellStyle name="Normal 67 2 6 4" xfId="46714"/>
    <cellStyle name="Normal 67 2 7" xfId="10332"/>
    <cellStyle name="Normal 67 2 7 2" xfId="29847"/>
    <cellStyle name="Normal 67 2 7 3" xfId="49740"/>
    <cellStyle name="Normal 67 2 8" xfId="20053"/>
    <cellStyle name="Normal 67 2 9" xfId="39695"/>
    <cellStyle name="Normal 67 3" xfId="537"/>
    <cellStyle name="Normal 67 3 2" xfId="1623"/>
    <cellStyle name="Normal 67 3 2 2" xfId="3995"/>
    <cellStyle name="Normal 67 3 2 2 2" xfId="9432"/>
    <cellStyle name="Normal 67 3 2 2 2 2" xfId="19155"/>
    <cellStyle name="Normal 67 3 2 2 2 2 2" xfId="38668"/>
    <cellStyle name="Normal 67 3 2 2 2 2 3" xfId="58561"/>
    <cellStyle name="Normal 67 3 2 2 2 3" xfId="26152"/>
    <cellStyle name="Normal 67 3 2 2 2 4" xfId="45923"/>
    <cellStyle name="Normal 67 3 2 2 3" xfId="13849"/>
    <cellStyle name="Normal 67 3 2 2 3 2" xfId="33363"/>
    <cellStyle name="Normal 67 3 2 2 3 3" xfId="53256"/>
    <cellStyle name="Normal 67 3 2 2 4" xfId="24768"/>
    <cellStyle name="Normal 67 3 2 2 5" xfId="44534"/>
    <cellStyle name="Normal 67 3 2 3" xfId="7726"/>
    <cellStyle name="Normal 67 3 2 3 2" xfId="17449"/>
    <cellStyle name="Normal 67 3 2 3 2 2" xfId="36962"/>
    <cellStyle name="Normal 67 3 2 3 2 3" xfId="56855"/>
    <cellStyle name="Normal 67 3 2 3 3" xfId="22869"/>
    <cellStyle name="Normal 67 3 2 3 4" xfId="42634"/>
    <cellStyle name="Normal 67 3 2 4" xfId="5722"/>
    <cellStyle name="Normal 67 3 2 4 2" xfId="15459"/>
    <cellStyle name="Normal 67 3 2 4 2 2" xfId="34972"/>
    <cellStyle name="Normal 67 3 2 4 2 3" xfId="54865"/>
    <cellStyle name="Normal 67 3 2 4 3" xfId="27542"/>
    <cellStyle name="Normal 67 3 2 4 4" xfId="47430"/>
    <cellStyle name="Normal 67 3 2 5" xfId="11581"/>
    <cellStyle name="Normal 67 3 2 5 2" xfId="31096"/>
    <cellStyle name="Normal 67 3 2 5 3" xfId="50989"/>
    <cellStyle name="Normal 67 3 2 6" xfId="21302"/>
    <cellStyle name="Normal 67 3 2 7" xfId="40957"/>
    <cellStyle name="Normal 67 3 3" xfId="1072"/>
    <cellStyle name="Normal 67 3 3 2" xfId="3457"/>
    <cellStyle name="Normal 67 3 3 2 2" xfId="8894"/>
    <cellStyle name="Normal 67 3 3 2 2 2" xfId="18617"/>
    <cellStyle name="Normal 67 3 3 2 2 2 2" xfId="38130"/>
    <cellStyle name="Normal 67 3 3 2 2 2 3" xfId="58023"/>
    <cellStyle name="Normal 67 3 3 2 2 3" xfId="22463"/>
    <cellStyle name="Normal 67 3 3 2 2 4" xfId="42225"/>
    <cellStyle name="Normal 67 3 3 2 3" xfId="13311"/>
    <cellStyle name="Normal 67 3 3 2 3 2" xfId="32825"/>
    <cellStyle name="Normal 67 3 3 2 3 3" xfId="52718"/>
    <cellStyle name="Normal 67 3 3 2 4" xfId="24230"/>
    <cellStyle name="Normal 67 3 3 2 5" xfId="43996"/>
    <cellStyle name="Normal 67 3 3 3" xfId="7266"/>
    <cellStyle name="Normal 67 3 3 3 2" xfId="17002"/>
    <cellStyle name="Normal 67 3 3 3 2 2" xfId="36515"/>
    <cellStyle name="Normal 67 3 3 3 2 3" xfId="56408"/>
    <cellStyle name="Normal 67 3 3 3 3" xfId="22450"/>
    <cellStyle name="Normal 67 3 3 3 4" xfId="42212"/>
    <cellStyle name="Normal 67 3 3 4" xfId="6257"/>
    <cellStyle name="Normal 67 3 3 4 2" xfId="15994"/>
    <cellStyle name="Normal 67 3 3 4 2 2" xfId="35507"/>
    <cellStyle name="Normal 67 3 3 4 2 3" xfId="55400"/>
    <cellStyle name="Normal 67 3 3 4 3" xfId="28077"/>
    <cellStyle name="Normal 67 3 3 4 4" xfId="47965"/>
    <cellStyle name="Normal 67 3 3 5" xfId="11043"/>
    <cellStyle name="Normal 67 3 3 5 2" xfId="30558"/>
    <cellStyle name="Normal 67 3 3 5 3" xfId="50451"/>
    <cellStyle name="Normal 67 3 3 6" xfId="20764"/>
    <cellStyle name="Normal 67 3 3 7" xfId="40406"/>
    <cellStyle name="Normal 67 3 4" xfId="2262"/>
    <cellStyle name="Normal 67 3 4 2" xfId="4531"/>
    <cellStyle name="Normal 67 3 4 2 2" xfId="9967"/>
    <cellStyle name="Normal 67 3 4 2 2 2" xfId="19690"/>
    <cellStyle name="Normal 67 3 4 2 2 2 2" xfId="39203"/>
    <cellStyle name="Normal 67 3 4 2 2 2 3" xfId="59096"/>
    <cellStyle name="Normal 67 3 4 2 2 3" xfId="29416"/>
    <cellStyle name="Normal 67 3 4 2 2 4" xfId="49304"/>
    <cellStyle name="Normal 67 3 4 2 3" xfId="14384"/>
    <cellStyle name="Normal 67 3 4 2 3 2" xfId="33898"/>
    <cellStyle name="Normal 67 3 4 2 3 3" xfId="53791"/>
    <cellStyle name="Normal 67 3 4 2 4" xfId="25303"/>
    <cellStyle name="Normal 67 3 4 2 5" xfId="45070"/>
    <cellStyle name="Normal 67 3 4 3" xfId="6792"/>
    <cellStyle name="Normal 67 3 4 3 2" xfId="16529"/>
    <cellStyle name="Normal 67 3 4 3 2 2" xfId="36042"/>
    <cellStyle name="Normal 67 3 4 3 2 3" xfId="55935"/>
    <cellStyle name="Normal 67 3 4 3 3" xfId="28612"/>
    <cellStyle name="Normal 67 3 4 3 4" xfId="48500"/>
    <cellStyle name="Normal 67 3 4 4" xfId="12116"/>
    <cellStyle name="Normal 67 3 4 4 2" xfId="31631"/>
    <cellStyle name="Normal 67 3 4 4 3" xfId="51524"/>
    <cellStyle name="Normal 67 3 4 5" xfId="21837"/>
    <cellStyle name="Normal 67 3 4 6" xfId="41596"/>
    <cellStyle name="Normal 67 3 5" xfId="2922"/>
    <cellStyle name="Normal 67 3 5 2" xfId="8359"/>
    <cellStyle name="Normal 67 3 5 2 2" xfId="18082"/>
    <cellStyle name="Normal 67 3 5 2 2 2" xfId="37595"/>
    <cellStyle name="Normal 67 3 5 2 2 3" xfId="57488"/>
    <cellStyle name="Normal 67 3 5 2 3" xfId="21999"/>
    <cellStyle name="Normal 67 3 5 2 4" xfId="41758"/>
    <cellStyle name="Normal 67 3 5 3" xfId="12776"/>
    <cellStyle name="Normal 67 3 5 3 2" xfId="32290"/>
    <cellStyle name="Normal 67 3 5 3 3" xfId="52183"/>
    <cellStyle name="Normal 67 3 5 4" xfId="23695"/>
    <cellStyle name="Normal 67 3 5 5" xfId="43461"/>
    <cellStyle name="Normal 67 3 6" xfId="5182"/>
    <cellStyle name="Normal 67 3 6 2" xfId="14922"/>
    <cellStyle name="Normal 67 3 6 2 2" xfId="34435"/>
    <cellStyle name="Normal 67 3 6 2 3" xfId="54328"/>
    <cellStyle name="Normal 67 3 6 3" xfId="27004"/>
    <cellStyle name="Normal 67 3 6 4" xfId="46890"/>
    <cellStyle name="Normal 67 3 7" xfId="10508"/>
    <cellStyle name="Normal 67 3 7 2" xfId="30023"/>
    <cellStyle name="Normal 67 3 7 3" xfId="49916"/>
    <cellStyle name="Normal 67 3 8" xfId="20229"/>
    <cellStyle name="Normal 67 3 9" xfId="39871"/>
    <cellStyle name="Normal 67 4" xfId="1271"/>
    <cellStyle name="Normal 67 4 2" xfId="3643"/>
    <cellStyle name="Normal 67 4 2 2" xfId="9080"/>
    <cellStyle name="Normal 67 4 2 2 2" xfId="18803"/>
    <cellStyle name="Normal 67 4 2 2 2 2" xfId="38316"/>
    <cellStyle name="Normal 67 4 2 2 2 3" xfId="58209"/>
    <cellStyle name="Normal 67 4 2 2 3" xfId="22682"/>
    <cellStyle name="Normal 67 4 2 2 4" xfId="42446"/>
    <cellStyle name="Normal 67 4 2 3" xfId="13497"/>
    <cellStyle name="Normal 67 4 2 3 2" xfId="33011"/>
    <cellStyle name="Normal 67 4 2 3 3" xfId="52904"/>
    <cellStyle name="Normal 67 4 2 4" xfId="24416"/>
    <cellStyle name="Normal 67 4 2 5" xfId="44182"/>
    <cellStyle name="Normal 67 4 3" xfId="7432"/>
    <cellStyle name="Normal 67 4 3 2" xfId="17155"/>
    <cellStyle name="Normal 67 4 3 2 2" xfId="36668"/>
    <cellStyle name="Normal 67 4 3 2 3" xfId="56561"/>
    <cellStyle name="Normal 67 4 3 3" xfId="26019"/>
    <cellStyle name="Normal 67 4 3 4" xfId="45790"/>
    <cellStyle name="Normal 67 4 4" xfId="5370"/>
    <cellStyle name="Normal 67 4 4 2" xfId="15107"/>
    <cellStyle name="Normal 67 4 4 2 2" xfId="34620"/>
    <cellStyle name="Normal 67 4 4 2 3" xfId="54513"/>
    <cellStyle name="Normal 67 4 4 3" xfId="27190"/>
    <cellStyle name="Normal 67 4 4 4" xfId="47078"/>
    <cellStyle name="Normal 67 4 5" xfId="11229"/>
    <cellStyle name="Normal 67 4 5 2" xfId="30744"/>
    <cellStyle name="Normal 67 4 5 3" xfId="50637"/>
    <cellStyle name="Normal 67 4 6" xfId="20950"/>
    <cellStyle name="Normal 67 4 7" xfId="40605"/>
    <cellStyle name="Normal 67 5" xfId="720"/>
    <cellStyle name="Normal 67 5 2" xfId="3105"/>
    <cellStyle name="Normal 67 5 2 2" xfId="8542"/>
    <cellStyle name="Normal 67 5 2 2 2" xfId="18265"/>
    <cellStyle name="Normal 67 5 2 2 2 2" xfId="37778"/>
    <cellStyle name="Normal 67 5 2 2 2 3" xfId="57671"/>
    <cellStyle name="Normal 67 5 2 2 3" xfId="25475"/>
    <cellStyle name="Normal 67 5 2 2 4" xfId="45242"/>
    <cellStyle name="Normal 67 5 2 3" xfId="12959"/>
    <cellStyle name="Normal 67 5 2 3 2" xfId="32473"/>
    <cellStyle name="Normal 67 5 2 3 3" xfId="52366"/>
    <cellStyle name="Normal 67 5 2 4" xfId="23878"/>
    <cellStyle name="Normal 67 5 2 5" xfId="43644"/>
    <cellStyle name="Normal 67 5 3" xfId="6972"/>
    <cellStyle name="Normal 67 5 3 2" xfId="16708"/>
    <cellStyle name="Normal 67 5 3 2 2" xfId="36221"/>
    <cellStyle name="Normal 67 5 3 2 3" xfId="56114"/>
    <cellStyle name="Normal 67 5 3 3" xfId="26025"/>
    <cellStyle name="Normal 67 5 3 4" xfId="45796"/>
    <cellStyle name="Normal 67 5 4" xfId="5905"/>
    <cellStyle name="Normal 67 5 4 2" xfId="15642"/>
    <cellStyle name="Normal 67 5 4 2 2" xfId="35155"/>
    <cellStyle name="Normal 67 5 4 2 3" xfId="55048"/>
    <cellStyle name="Normal 67 5 4 3" xfId="27725"/>
    <cellStyle name="Normal 67 5 4 4" xfId="47613"/>
    <cellStyle name="Normal 67 5 5" xfId="10691"/>
    <cellStyle name="Normal 67 5 5 2" xfId="30206"/>
    <cellStyle name="Normal 67 5 5 3" xfId="50099"/>
    <cellStyle name="Normal 67 5 6" xfId="20412"/>
    <cellStyle name="Normal 67 5 7" xfId="40054"/>
    <cellStyle name="Normal 67 6" xfId="1868"/>
    <cellStyle name="Normal 67 6 2" xfId="4179"/>
    <cellStyle name="Normal 67 6 2 2" xfId="9615"/>
    <cellStyle name="Normal 67 6 2 2 2" xfId="19338"/>
    <cellStyle name="Normal 67 6 2 2 2 2" xfId="38851"/>
    <cellStyle name="Normal 67 6 2 2 2 3" xfId="58744"/>
    <cellStyle name="Normal 67 6 2 2 3" xfId="29064"/>
    <cellStyle name="Normal 67 6 2 2 4" xfId="48952"/>
    <cellStyle name="Normal 67 6 2 3" xfId="14032"/>
    <cellStyle name="Normal 67 6 2 3 2" xfId="33546"/>
    <cellStyle name="Normal 67 6 2 3 3" xfId="53439"/>
    <cellStyle name="Normal 67 6 2 4" xfId="24951"/>
    <cellStyle name="Normal 67 6 2 5" xfId="44718"/>
    <cellStyle name="Normal 67 6 3" xfId="6440"/>
    <cellStyle name="Normal 67 6 3 2" xfId="16177"/>
    <cellStyle name="Normal 67 6 3 2 2" xfId="35690"/>
    <cellStyle name="Normal 67 6 3 2 3" xfId="55583"/>
    <cellStyle name="Normal 67 6 3 3" xfId="28260"/>
    <cellStyle name="Normal 67 6 3 4" xfId="48148"/>
    <cellStyle name="Normal 67 6 4" xfId="11764"/>
    <cellStyle name="Normal 67 6 4 2" xfId="31279"/>
    <cellStyle name="Normal 67 6 4 3" xfId="51172"/>
    <cellStyle name="Normal 67 6 5" xfId="21485"/>
    <cellStyle name="Normal 67 6 6" xfId="41202"/>
    <cellStyle name="Normal 67 7" xfId="2431"/>
    <cellStyle name="Normal 67 7 2" xfId="7868"/>
    <cellStyle name="Normal 67 7 2 2" xfId="17591"/>
    <cellStyle name="Normal 67 7 2 2 2" xfId="37104"/>
    <cellStyle name="Normal 67 7 2 2 3" xfId="56997"/>
    <cellStyle name="Normal 67 7 2 3" xfId="22765"/>
    <cellStyle name="Normal 67 7 2 4" xfId="42529"/>
    <cellStyle name="Normal 67 7 3" xfId="12285"/>
    <cellStyle name="Normal 67 7 3 2" xfId="31799"/>
    <cellStyle name="Normal 67 7 3 3" xfId="51692"/>
    <cellStyle name="Normal 67 7 4" xfId="23204"/>
    <cellStyle name="Normal 67 7 5" xfId="42970"/>
    <cellStyle name="Normal 67 8" xfId="2570"/>
    <cellStyle name="Normal 67 8 2" xfId="8007"/>
    <cellStyle name="Normal 67 8 2 2" xfId="17730"/>
    <cellStyle name="Normal 67 8 2 2 2" xfId="37243"/>
    <cellStyle name="Normal 67 8 2 2 3" xfId="57136"/>
    <cellStyle name="Normal 67 8 2 3" xfId="22016"/>
    <cellStyle name="Normal 67 8 2 4" xfId="41776"/>
    <cellStyle name="Normal 67 8 3" xfId="12424"/>
    <cellStyle name="Normal 67 8 3 2" xfId="31938"/>
    <cellStyle name="Normal 67 8 3 3" xfId="51831"/>
    <cellStyle name="Normal 67 8 4" xfId="23343"/>
    <cellStyle name="Normal 67 8 5" xfId="43109"/>
    <cellStyle name="Normal 67 9" xfId="4788"/>
    <cellStyle name="Normal 67 9 2" xfId="14570"/>
    <cellStyle name="Normal 67 9 2 2" xfId="34083"/>
    <cellStyle name="Normal 67 9 2 3" xfId="53976"/>
    <cellStyle name="Normal 67 9 3" xfId="26652"/>
    <cellStyle name="Normal 67 9 4" xfId="46496"/>
    <cellStyle name="Normal 68" xfId="144"/>
    <cellStyle name="Normal 68 10" xfId="10157"/>
    <cellStyle name="Normal 68 10 2" xfId="29672"/>
    <cellStyle name="Normal 68 10 3" xfId="49565"/>
    <cellStyle name="Normal 68 11" xfId="19878"/>
    <cellStyle name="Normal 68 12" xfId="39478"/>
    <cellStyle name="Normal 68 2" xfId="362"/>
    <cellStyle name="Normal 68 2 2" xfId="1448"/>
    <cellStyle name="Normal 68 2 2 2" xfId="3820"/>
    <cellStyle name="Normal 68 2 2 2 2" xfId="9257"/>
    <cellStyle name="Normal 68 2 2 2 2 2" xfId="18980"/>
    <cellStyle name="Normal 68 2 2 2 2 2 2" xfId="38493"/>
    <cellStyle name="Normal 68 2 2 2 2 2 3" xfId="58386"/>
    <cellStyle name="Normal 68 2 2 2 2 3" xfId="26533"/>
    <cellStyle name="Normal 68 2 2 2 2 4" xfId="46306"/>
    <cellStyle name="Normal 68 2 2 2 3" xfId="13674"/>
    <cellStyle name="Normal 68 2 2 2 3 2" xfId="33188"/>
    <cellStyle name="Normal 68 2 2 2 3 3" xfId="53081"/>
    <cellStyle name="Normal 68 2 2 2 4" xfId="24593"/>
    <cellStyle name="Normal 68 2 2 2 5" xfId="44359"/>
    <cellStyle name="Normal 68 2 2 3" xfId="7580"/>
    <cellStyle name="Normal 68 2 2 3 2" xfId="17303"/>
    <cellStyle name="Normal 68 2 2 3 2 2" xfId="36816"/>
    <cellStyle name="Normal 68 2 2 3 2 3" xfId="56709"/>
    <cellStyle name="Normal 68 2 2 3 3" xfId="26277"/>
    <cellStyle name="Normal 68 2 2 3 4" xfId="46049"/>
    <cellStyle name="Normal 68 2 2 4" xfId="5547"/>
    <cellStyle name="Normal 68 2 2 4 2" xfId="15284"/>
    <cellStyle name="Normal 68 2 2 4 2 2" xfId="34797"/>
    <cellStyle name="Normal 68 2 2 4 2 3" xfId="54690"/>
    <cellStyle name="Normal 68 2 2 4 3" xfId="27367"/>
    <cellStyle name="Normal 68 2 2 4 4" xfId="47255"/>
    <cellStyle name="Normal 68 2 2 5" xfId="11406"/>
    <cellStyle name="Normal 68 2 2 5 2" xfId="30921"/>
    <cellStyle name="Normal 68 2 2 5 3" xfId="50814"/>
    <cellStyle name="Normal 68 2 2 6" xfId="21127"/>
    <cellStyle name="Normal 68 2 2 7" xfId="40782"/>
    <cellStyle name="Normal 68 2 3" xfId="897"/>
    <cellStyle name="Normal 68 2 3 2" xfId="3282"/>
    <cellStyle name="Normal 68 2 3 2 2" xfId="8719"/>
    <cellStyle name="Normal 68 2 3 2 2 2" xfId="18442"/>
    <cellStyle name="Normal 68 2 3 2 2 2 2" xfId="37955"/>
    <cellStyle name="Normal 68 2 3 2 2 2 3" xfId="57848"/>
    <cellStyle name="Normal 68 2 3 2 2 3" xfId="22136"/>
    <cellStyle name="Normal 68 2 3 2 2 4" xfId="41896"/>
    <cellStyle name="Normal 68 2 3 2 3" xfId="13136"/>
    <cellStyle name="Normal 68 2 3 2 3 2" xfId="32650"/>
    <cellStyle name="Normal 68 2 3 2 3 3" xfId="52543"/>
    <cellStyle name="Normal 68 2 3 2 4" xfId="24055"/>
    <cellStyle name="Normal 68 2 3 2 5" xfId="43821"/>
    <cellStyle name="Normal 68 2 3 3" xfId="7120"/>
    <cellStyle name="Normal 68 2 3 3 2" xfId="16856"/>
    <cellStyle name="Normal 68 2 3 3 2 2" xfId="36369"/>
    <cellStyle name="Normal 68 2 3 3 2 3" xfId="56262"/>
    <cellStyle name="Normal 68 2 3 3 3" xfId="22342"/>
    <cellStyle name="Normal 68 2 3 3 4" xfId="42104"/>
    <cellStyle name="Normal 68 2 3 4" xfId="6082"/>
    <cellStyle name="Normal 68 2 3 4 2" xfId="15819"/>
    <cellStyle name="Normal 68 2 3 4 2 2" xfId="35332"/>
    <cellStyle name="Normal 68 2 3 4 2 3" xfId="55225"/>
    <cellStyle name="Normal 68 2 3 4 3" xfId="27902"/>
    <cellStyle name="Normal 68 2 3 4 4" xfId="47790"/>
    <cellStyle name="Normal 68 2 3 5" xfId="10868"/>
    <cellStyle name="Normal 68 2 3 5 2" xfId="30383"/>
    <cellStyle name="Normal 68 2 3 5 3" xfId="50276"/>
    <cellStyle name="Normal 68 2 3 6" xfId="20589"/>
    <cellStyle name="Normal 68 2 3 7" xfId="40231"/>
    <cellStyle name="Normal 68 2 4" xfId="2087"/>
    <cellStyle name="Normal 68 2 4 2" xfId="4356"/>
    <cellStyle name="Normal 68 2 4 2 2" xfId="9792"/>
    <cellStyle name="Normal 68 2 4 2 2 2" xfId="19515"/>
    <cellStyle name="Normal 68 2 4 2 2 2 2" xfId="39028"/>
    <cellStyle name="Normal 68 2 4 2 2 2 3" xfId="58921"/>
    <cellStyle name="Normal 68 2 4 2 2 3" xfId="29241"/>
    <cellStyle name="Normal 68 2 4 2 2 4" xfId="49129"/>
    <cellStyle name="Normal 68 2 4 2 3" xfId="14209"/>
    <cellStyle name="Normal 68 2 4 2 3 2" xfId="33723"/>
    <cellStyle name="Normal 68 2 4 2 3 3" xfId="53616"/>
    <cellStyle name="Normal 68 2 4 2 4" xfId="25128"/>
    <cellStyle name="Normal 68 2 4 2 5" xfId="44895"/>
    <cellStyle name="Normal 68 2 4 3" xfId="6617"/>
    <cellStyle name="Normal 68 2 4 3 2" xfId="16354"/>
    <cellStyle name="Normal 68 2 4 3 2 2" xfId="35867"/>
    <cellStyle name="Normal 68 2 4 3 2 3" xfId="55760"/>
    <cellStyle name="Normal 68 2 4 3 3" xfId="28437"/>
    <cellStyle name="Normal 68 2 4 3 4" xfId="48325"/>
    <cellStyle name="Normal 68 2 4 4" xfId="11941"/>
    <cellStyle name="Normal 68 2 4 4 2" xfId="31456"/>
    <cellStyle name="Normal 68 2 4 4 3" xfId="51349"/>
    <cellStyle name="Normal 68 2 4 5" xfId="21662"/>
    <cellStyle name="Normal 68 2 4 6" xfId="41421"/>
    <cellStyle name="Normal 68 2 5" xfId="2747"/>
    <cellStyle name="Normal 68 2 5 2" xfId="8184"/>
    <cellStyle name="Normal 68 2 5 2 2" xfId="17907"/>
    <cellStyle name="Normal 68 2 5 2 2 2" xfId="37420"/>
    <cellStyle name="Normal 68 2 5 2 2 3" xfId="57313"/>
    <cellStyle name="Normal 68 2 5 2 3" xfId="22675"/>
    <cellStyle name="Normal 68 2 5 2 4" xfId="42439"/>
    <cellStyle name="Normal 68 2 5 3" xfId="12601"/>
    <cellStyle name="Normal 68 2 5 3 2" xfId="32115"/>
    <cellStyle name="Normal 68 2 5 3 3" xfId="52008"/>
    <cellStyle name="Normal 68 2 5 4" xfId="23520"/>
    <cellStyle name="Normal 68 2 5 5" xfId="43286"/>
    <cellStyle name="Normal 68 2 6" xfId="5007"/>
    <cellStyle name="Normal 68 2 6 2" xfId="14747"/>
    <cellStyle name="Normal 68 2 6 2 2" xfId="34260"/>
    <cellStyle name="Normal 68 2 6 2 3" xfId="54153"/>
    <cellStyle name="Normal 68 2 6 3" xfId="26829"/>
    <cellStyle name="Normal 68 2 6 4" xfId="46715"/>
    <cellStyle name="Normal 68 2 7" xfId="10333"/>
    <cellStyle name="Normal 68 2 7 2" xfId="29848"/>
    <cellStyle name="Normal 68 2 7 3" xfId="49741"/>
    <cellStyle name="Normal 68 2 8" xfId="20054"/>
    <cellStyle name="Normal 68 2 9" xfId="39696"/>
    <cellStyle name="Normal 68 3" xfId="538"/>
    <cellStyle name="Normal 68 3 2" xfId="1624"/>
    <cellStyle name="Normal 68 3 2 2" xfId="3996"/>
    <cellStyle name="Normal 68 3 2 2 2" xfId="9433"/>
    <cellStyle name="Normal 68 3 2 2 2 2" xfId="19156"/>
    <cellStyle name="Normal 68 3 2 2 2 2 2" xfId="38669"/>
    <cellStyle name="Normal 68 3 2 2 2 2 3" xfId="58562"/>
    <cellStyle name="Normal 68 3 2 2 2 3" xfId="21965"/>
    <cellStyle name="Normal 68 3 2 2 2 4" xfId="41724"/>
    <cellStyle name="Normal 68 3 2 2 3" xfId="13850"/>
    <cellStyle name="Normal 68 3 2 2 3 2" xfId="33364"/>
    <cellStyle name="Normal 68 3 2 2 3 3" xfId="53257"/>
    <cellStyle name="Normal 68 3 2 2 4" xfId="24769"/>
    <cellStyle name="Normal 68 3 2 2 5" xfId="44535"/>
    <cellStyle name="Normal 68 3 2 3" xfId="7727"/>
    <cellStyle name="Normal 68 3 2 3 2" xfId="17450"/>
    <cellStyle name="Normal 68 3 2 3 2 2" xfId="36963"/>
    <cellStyle name="Normal 68 3 2 3 2 3" xfId="56856"/>
    <cellStyle name="Normal 68 3 2 3 3" xfId="25596"/>
    <cellStyle name="Normal 68 3 2 3 4" xfId="45364"/>
    <cellStyle name="Normal 68 3 2 4" xfId="5723"/>
    <cellStyle name="Normal 68 3 2 4 2" xfId="15460"/>
    <cellStyle name="Normal 68 3 2 4 2 2" xfId="34973"/>
    <cellStyle name="Normal 68 3 2 4 2 3" xfId="54866"/>
    <cellStyle name="Normal 68 3 2 4 3" xfId="27543"/>
    <cellStyle name="Normal 68 3 2 4 4" xfId="47431"/>
    <cellStyle name="Normal 68 3 2 5" xfId="11582"/>
    <cellStyle name="Normal 68 3 2 5 2" xfId="31097"/>
    <cellStyle name="Normal 68 3 2 5 3" xfId="50990"/>
    <cellStyle name="Normal 68 3 2 6" xfId="21303"/>
    <cellStyle name="Normal 68 3 2 7" xfId="40958"/>
    <cellStyle name="Normal 68 3 3" xfId="1073"/>
    <cellStyle name="Normal 68 3 3 2" xfId="3458"/>
    <cellStyle name="Normal 68 3 3 2 2" xfId="8895"/>
    <cellStyle name="Normal 68 3 3 2 2 2" xfId="18618"/>
    <cellStyle name="Normal 68 3 3 2 2 2 2" xfId="38131"/>
    <cellStyle name="Normal 68 3 3 2 2 2 3" xfId="58024"/>
    <cellStyle name="Normal 68 3 3 2 2 3" xfId="22048"/>
    <cellStyle name="Normal 68 3 3 2 2 4" xfId="41808"/>
    <cellStyle name="Normal 68 3 3 2 3" xfId="13312"/>
    <cellStyle name="Normal 68 3 3 2 3 2" xfId="32826"/>
    <cellStyle name="Normal 68 3 3 2 3 3" xfId="52719"/>
    <cellStyle name="Normal 68 3 3 2 4" xfId="24231"/>
    <cellStyle name="Normal 68 3 3 2 5" xfId="43997"/>
    <cellStyle name="Normal 68 3 3 3" xfId="7267"/>
    <cellStyle name="Normal 68 3 3 3 2" xfId="17003"/>
    <cellStyle name="Normal 68 3 3 3 2 2" xfId="36516"/>
    <cellStyle name="Normal 68 3 3 3 2 3" xfId="56409"/>
    <cellStyle name="Normal 68 3 3 3 3" xfId="22363"/>
    <cellStyle name="Normal 68 3 3 3 4" xfId="42125"/>
    <cellStyle name="Normal 68 3 3 4" xfId="6258"/>
    <cellStyle name="Normal 68 3 3 4 2" xfId="15995"/>
    <cellStyle name="Normal 68 3 3 4 2 2" xfId="35508"/>
    <cellStyle name="Normal 68 3 3 4 2 3" xfId="55401"/>
    <cellStyle name="Normal 68 3 3 4 3" xfId="28078"/>
    <cellStyle name="Normal 68 3 3 4 4" xfId="47966"/>
    <cellStyle name="Normal 68 3 3 5" xfId="11044"/>
    <cellStyle name="Normal 68 3 3 5 2" xfId="30559"/>
    <cellStyle name="Normal 68 3 3 5 3" xfId="50452"/>
    <cellStyle name="Normal 68 3 3 6" xfId="20765"/>
    <cellStyle name="Normal 68 3 3 7" xfId="40407"/>
    <cellStyle name="Normal 68 3 4" xfId="2263"/>
    <cellStyle name="Normal 68 3 4 2" xfId="4532"/>
    <cellStyle name="Normal 68 3 4 2 2" xfId="9968"/>
    <cellStyle name="Normal 68 3 4 2 2 2" xfId="19691"/>
    <cellStyle name="Normal 68 3 4 2 2 2 2" xfId="39204"/>
    <cellStyle name="Normal 68 3 4 2 2 2 3" xfId="59097"/>
    <cellStyle name="Normal 68 3 4 2 2 3" xfId="29417"/>
    <cellStyle name="Normal 68 3 4 2 2 4" xfId="49305"/>
    <cellStyle name="Normal 68 3 4 2 3" xfId="14385"/>
    <cellStyle name="Normal 68 3 4 2 3 2" xfId="33899"/>
    <cellStyle name="Normal 68 3 4 2 3 3" xfId="53792"/>
    <cellStyle name="Normal 68 3 4 2 4" xfId="25304"/>
    <cellStyle name="Normal 68 3 4 2 5" xfId="45071"/>
    <cellStyle name="Normal 68 3 4 3" xfId="6793"/>
    <cellStyle name="Normal 68 3 4 3 2" xfId="16530"/>
    <cellStyle name="Normal 68 3 4 3 2 2" xfId="36043"/>
    <cellStyle name="Normal 68 3 4 3 2 3" xfId="55936"/>
    <cellStyle name="Normal 68 3 4 3 3" xfId="28613"/>
    <cellStyle name="Normal 68 3 4 3 4" xfId="48501"/>
    <cellStyle name="Normal 68 3 4 4" xfId="12117"/>
    <cellStyle name="Normal 68 3 4 4 2" xfId="31632"/>
    <cellStyle name="Normal 68 3 4 4 3" xfId="51525"/>
    <cellStyle name="Normal 68 3 4 5" xfId="21838"/>
    <cellStyle name="Normal 68 3 4 6" xfId="41597"/>
    <cellStyle name="Normal 68 3 5" xfId="2923"/>
    <cellStyle name="Normal 68 3 5 2" xfId="8360"/>
    <cellStyle name="Normal 68 3 5 2 2" xfId="18083"/>
    <cellStyle name="Normal 68 3 5 2 2 2" xfId="37596"/>
    <cellStyle name="Normal 68 3 5 2 2 3" xfId="57489"/>
    <cellStyle name="Normal 68 3 5 2 3" xfId="26161"/>
    <cellStyle name="Normal 68 3 5 2 4" xfId="45932"/>
    <cellStyle name="Normal 68 3 5 3" xfId="12777"/>
    <cellStyle name="Normal 68 3 5 3 2" xfId="32291"/>
    <cellStyle name="Normal 68 3 5 3 3" xfId="52184"/>
    <cellStyle name="Normal 68 3 5 4" xfId="23696"/>
    <cellStyle name="Normal 68 3 5 5" xfId="43462"/>
    <cellStyle name="Normal 68 3 6" xfId="5183"/>
    <cellStyle name="Normal 68 3 6 2" xfId="14923"/>
    <cellStyle name="Normal 68 3 6 2 2" xfId="34436"/>
    <cellStyle name="Normal 68 3 6 2 3" xfId="54329"/>
    <cellStyle name="Normal 68 3 6 3" xfId="27005"/>
    <cellStyle name="Normal 68 3 6 4" xfId="46891"/>
    <cellStyle name="Normal 68 3 7" xfId="10509"/>
    <cellStyle name="Normal 68 3 7 2" xfId="30024"/>
    <cellStyle name="Normal 68 3 7 3" xfId="49917"/>
    <cellStyle name="Normal 68 3 8" xfId="20230"/>
    <cellStyle name="Normal 68 3 9" xfId="39872"/>
    <cellStyle name="Normal 68 4" xfId="1272"/>
    <cellStyle name="Normal 68 4 2" xfId="3644"/>
    <cellStyle name="Normal 68 4 2 2" xfId="9081"/>
    <cellStyle name="Normal 68 4 2 2 2" xfId="18804"/>
    <cellStyle name="Normal 68 4 2 2 2 2" xfId="38317"/>
    <cellStyle name="Normal 68 4 2 2 2 3" xfId="58210"/>
    <cellStyle name="Normal 68 4 2 2 3" xfId="22947"/>
    <cellStyle name="Normal 68 4 2 2 4" xfId="42712"/>
    <cellStyle name="Normal 68 4 2 3" xfId="13498"/>
    <cellStyle name="Normal 68 4 2 3 2" xfId="33012"/>
    <cellStyle name="Normal 68 4 2 3 3" xfId="52905"/>
    <cellStyle name="Normal 68 4 2 4" xfId="24417"/>
    <cellStyle name="Normal 68 4 2 5" xfId="44183"/>
    <cellStyle name="Normal 68 4 3" xfId="7433"/>
    <cellStyle name="Normal 68 4 3 2" xfId="17156"/>
    <cellStyle name="Normal 68 4 3 2 2" xfId="36669"/>
    <cellStyle name="Normal 68 4 3 2 3" xfId="56562"/>
    <cellStyle name="Normal 68 4 3 3" xfId="26374"/>
    <cellStyle name="Normal 68 4 3 4" xfId="46147"/>
    <cellStyle name="Normal 68 4 4" xfId="5371"/>
    <cellStyle name="Normal 68 4 4 2" xfId="15108"/>
    <cellStyle name="Normal 68 4 4 2 2" xfId="34621"/>
    <cellStyle name="Normal 68 4 4 2 3" xfId="54514"/>
    <cellStyle name="Normal 68 4 4 3" xfId="27191"/>
    <cellStyle name="Normal 68 4 4 4" xfId="47079"/>
    <cellStyle name="Normal 68 4 5" xfId="11230"/>
    <cellStyle name="Normal 68 4 5 2" xfId="30745"/>
    <cellStyle name="Normal 68 4 5 3" xfId="50638"/>
    <cellStyle name="Normal 68 4 6" xfId="20951"/>
    <cellStyle name="Normal 68 4 7" xfId="40606"/>
    <cellStyle name="Normal 68 5" xfId="721"/>
    <cellStyle name="Normal 68 5 2" xfId="3106"/>
    <cellStyle name="Normal 68 5 2 2" xfId="8543"/>
    <cellStyle name="Normal 68 5 2 2 2" xfId="18266"/>
    <cellStyle name="Normal 68 5 2 2 2 2" xfId="37779"/>
    <cellStyle name="Normal 68 5 2 2 2 3" xfId="57672"/>
    <cellStyle name="Normal 68 5 2 2 3" xfId="25790"/>
    <cellStyle name="Normal 68 5 2 2 4" xfId="45559"/>
    <cellStyle name="Normal 68 5 2 3" xfId="12960"/>
    <cellStyle name="Normal 68 5 2 3 2" xfId="32474"/>
    <cellStyle name="Normal 68 5 2 3 3" xfId="52367"/>
    <cellStyle name="Normal 68 5 2 4" xfId="23879"/>
    <cellStyle name="Normal 68 5 2 5" xfId="43645"/>
    <cellStyle name="Normal 68 5 3" xfId="6973"/>
    <cellStyle name="Normal 68 5 3 2" xfId="16709"/>
    <cellStyle name="Normal 68 5 3 2 2" xfId="36222"/>
    <cellStyle name="Normal 68 5 3 2 3" xfId="56115"/>
    <cellStyle name="Normal 68 5 3 3" xfId="22243"/>
    <cellStyle name="Normal 68 5 3 4" xfId="42004"/>
    <cellStyle name="Normal 68 5 4" xfId="5906"/>
    <cellStyle name="Normal 68 5 4 2" xfId="15643"/>
    <cellStyle name="Normal 68 5 4 2 2" xfId="35156"/>
    <cellStyle name="Normal 68 5 4 2 3" xfId="55049"/>
    <cellStyle name="Normal 68 5 4 3" xfId="27726"/>
    <cellStyle name="Normal 68 5 4 4" xfId="47614"/>
    <cellStyle name="Normal 68 5 5" xfId="10692"/>
    <cellStyle name="Normal 68 5 5 2" xfId="30207"/>
    <cellStyle name="Normal 68 5 5 3" xfId="50100"/>
    <cellStyle name="Normal 68 5 6" xfId="20413"/>
    <cellStyle name="Normal 68 5 7" xfId="40055"/>
    <cellStyle name="Normal 68 6" xfId="1869"/>
    <cellStyle name="Normal 68 6 2" xfId="4180"/>
    <cellStyle name="Normal 68 6 2 2" xfId="9616"/>
    <cellStyle name="Normal 68 6 2 2 2" xfId="19339"/>
    <cellStyle name="Normal 68 6 2 2 2 2" xfId="38852"/>
    <cellStyle name="Normal 68 6 2 2 2 3" xfId="58745"/>
    <cellStyle name="Normal 68 6 2 2 3" xfId="29065"/>
    <cellStyle name="Normal 68 6 2 2 4" xfId="48953"/>
    <cellStyle name="Normal 68 6 2 3" xfId="14033"/>
    <cellStyle name="Normal 68 6 2 3 2" xfId="33547"/>
    <cellStyle name="Normal 68 6 2 3 3" xfId="53440"/>
    <cellStyle name="Normal 68 6 2 4" xfId="24952"/>
    <cellStyle name="Normal 68 6 2 5" xfId="44719"/>
    <cellStyle name="Normal 68 6 3" xfId="6441"/>
    <cellStyle name="Normal 68 6 3 2" xfId="16178"/>
    <cellStyle name="Normal 68 6 3 2 2" xfId="35691"/>
    <cellStyle name="Normal 68 6 3 2 3" xfId="55584"/>
    <cellStyle name="Normal 68 6 3 3" xfId="28261"/>
    <cellStyle name="Normal 68 6 3 4" xfId="48149"/>
    <cellStyle name="Normal 68 6 4" xfId="11765"/>
    <cellStyle name="Normal 68 6 4 2" xfId="31280"/>
    <cellStyle name="Normal 68 6 4 3" xfId="51173"/>
    <cellStyle name="Normal 68 6 5" xfId="21486"/>
    <cellStyle name="Normal 68 6 6" xfId="41203"/>
    <cellStyle name="Normal 68 7" xfId="2432"/>
    <cellStyle name="Normal 68 7 2" xfId="7869"/>
    <cellStyle name="Normal 68 7 2 2" xfId="17592"/>
    <cellStyle name="Normal 68 7 2 2 2" xfId="37105"/>
    <cellStyle name="Normal 68 7 2 2 3" xfId="56998"/>
    <cellStyle name="Normal 68 7 2 3" xfId="25862"/>
    <cellStyle name="Normal 68 7 2 4" xfId="45632"/>
    <cellStyle name="Normal 68 7 3" xfId="12286"/>
    <cellStyle name="Normal 68 7 3 2" xfId="31800"/>
    <cellStyle name="Normal 68 7 3 3" xfId="51693"/>
    <cellStyle name="Normal 68 7 4" xfId="23205"/>
    <cellStyle name="Normal 68 7 5" xfId="42971"/>
    <cellStyle name="Normal 68 8" xfId="2571"/>
    <cellStyle name="Normal 68 8 2" xfId="8008"/>
    <cellStyle name="Normal 68 8 2 2" xfId="17731"/>
    <cellStyle name="Normal 68 8 2 2 2" xfId="37244"/>
    <cellStyle name="Normal 68 8 2 2 3" xfId="57137"/>
    <cellStyle name="Normal 68 8 2 3" xfId="22343"/>
    <cellStyle name="Normal 68 8 2 4" xfId="42105"/>
    <cellStyle name="Normal 68 8 3" xfId="12425"/>
    <cellStyle name="Normal 68 8 3 2" xfId="31939"/>
    <cellStyle name="Normal 68 8 3 3" xfId="51832"/>
    <cellStyle name="Normal 68 8 4" xfId="23344"/>
    <cellStyle name="Normal 68 8 5" xfId="43110"/>
    <cellStyle name="Normal 68 9" xfId="4789"/>
    <cellStyle name="Normal 68 9 2" xfId="14571"/>
    <cellStyle name="Normal 68 9 2 2" xfId="34084"/>
    <cellStyle name="Normal 68 9 2 3" xfId="53977"/>
    <cellStyle name="Normal 68 9 3" xfId="26653"/>
    <cellStyle name="Normal 68 9 4" xfId="46497"/>
    <cellStyle name="Normal 69" xfId="145"/>
    <cellStyle name="Normal 69 10" xfId="10158"/>
    <cellStyle name="Normal 69 10 2" xfId="29673"/>
    <cellStyle name="Normal 69 10 3" xfId="49566"/>
    <cellStyle name="Normal 69 11" xfId="19879"/>
    <cellStyle name="Normal 69 12" xfId="39479"/>
    <cellStyle name="Normal 69 2" xfId="363"/>
    <cellStyle name="Normal 69 2 2" xfId="1449"/>
    <cellStyle name="Normal 69 2 2 2" xfId="3821"/>
    <cellStyle name="Normal 69 2 2 2 2" xfId="9258"/>
    <cellStyle name="Normal 69 2 2 2 2 2" xfId="18981"/>
    <cellStyle name="Normal 69 2 2 2 2 2 2" xfId="38494"/>
    <cellStyle name="Normal 69 2 2 2 2 2 3" xfId="58387"/>
    <cellStyle name="Normal 69 2 2 2 2 3" xfId="22786"/>
    <cellStyle name="Normal 69 2 2 2 2 4" xfId="42550"/>
    <cellStyle name="Normal 69 2 2 2 3" xfId="13675"/>
    <cellStyle name="Normal 69 2 2 2 3 2" xfId="33189"/>
    <cellStyle name="Normal 69 2 2 2 3 3" xfId="53082"/>
    <cellStyle name="Normal 69 2 2 2 4" xfId="24594"/>
    <cellStyle name="Normal 69 2 2 2 5" xfId="44360"/>
    <cellStyle name="Normal 69 2 2 3" xfId="7581"/>
    <cellStyle name="Normal 69 2 2 3 2" xfId="17304"/>
    <cellStyle name="Normal 69 2 2 3 2 2" xfId="36817"/>
    <cellStyle name="Normal 69 2 2 3 2 3" xfId="56710"/>
    <cellStyle name="Normal 69 2 2 3 3" xfId="26060"/>
    <cellStyle name="Normal 69 2 2 3 4" xfId="45831"/>
    <cellStyle name="Normal 69 2 2 4" xfId="5548"/>
    <cellStyle name="Normal 69 2 2 4 2" xfId="15285"/>
    <cellStyle name="Normal 69 2 2 4 2 2" xfId="34798"/>
    <cellStyle name="Normal 69 2 2 4 2 3" xfId="54691"/>
    <cellStyle name="Normal 69 2 2 4 3" xfId="27368"/>
    <cellStyle name="Normal 69 2 2 4 4" xfId="47256"/>
    <cellStyle name="Normal 69 2 2 5" xfId="11407"/>
    <cellStyle name="Normal 69 2 2 5 2" xfId="30922"/>
    <cellStyle name="Normal 69 2 2 5 3" xfId="50815"/>
    <cellStyle name="Normal 69 2 2 6" xfId="21128"/>
    <cellStyle name="Normal 69 2 2 7" xfId="40783"/>
    <cellStyle name="Normal 69 2 3" xfId="898"/>
    <cellStyle name="Normal 69 2 3 2" xfId="3283"/>
    <cellStyle name="Normal 69 2 3 2 2" xfId="8720"/>
    <cellStyle name="Normal 69 2 3 2 2 2" xfId="18443"/>
    <cellStyle name="Normal 69 2 3 2 2 2 2" xfId="37956"/>
    <cellStyle name="Normal 69 2 3 2 2 2 3" xfId="57849"/>
    <cellStyle name="Normal 69 2 3 2 2 3" xfId="25479"/>
    <cellStyle name="Normal 69 2 3 2 2 4" xfId="45246"/>
    <cellStyle name="Normal 69 2 3 2 3" xfId="13137"/>
    <cellStyle name="Normal 69 2 3 2 3 2" xfId="32651"/>
    <cellStyle name="Normal 69 2 3 2 3 3" xfId="52544"/>
    <cellStyle name="Normal 69 2 3 2 4" xfId="24056"/>
    <cellStyle name="Normal 69 2 3 2 5" xfId="43822"/>
    <cellStyle name="Normal 69 2 3 3" xfId="7121"/>
    <cellStyle name="Normal 69 2 3 3 2" xfId="16857"/>
    <cellStyle name="Normal 69 2 3 3 2 2" xfId="36370"/>
    <cellStyle name="Normal 69 2 3 3 2 3" xfId="56263"/>
    <cellStyle name="Normal 69 2 3 3 3" xfId="22630"/>
    <cellStyle name="Normal 69 2 3 3 4" xfId="42393"/>
    <cellStyle name="Normal 69 2 3 4" xfId="6083"/>
    <cellStyle name="Normal 69 2 3 4 2" xfId="15820"/>
    <cellStyle name="Normal 69 2 3 4 2 2" xfId="35333"/>
    <cellStyle name="Normal 69 2 3 4 2 3" xfId="55226"/>
    <cellStyle name="Normal 69 2 3 4 3" xfId="27903"/>
    <cellStyle name="Normal 69 2 3 4 4" xfId="47791"/>
    <cellStyle name="Normal 69 2 3 5" xfId="10869"/>
    <cellStyle name="Normal 69 2 3 5 2" xfId="30384"/>
    <cellStyle name="Normal 69 2 3 5 3" xfId="50277"/>
    <cellStyle name="Normal 69 2 3 6" xfId="20590"/>
    <cellStyle name="Normal 69 2 3 7" xfId="40232"/>
    <cellStyle name="Normal 69 2 4" xfId="2088"/>
    <cellStyle name="Normal 69 2 4 2" xfId="4357"/>
    <cellStyle name="Normal 69 2 4 2 2" xfId="9793"/>
    <cellStyle name="Normal 69 2 4 2 2 2" xfId="19516"/>
    <cellStyle name="Normal 69 2 4 2 2 2 2" xfId="39029"/>
    <cellStyle name="Normal 69 2 4 2 2 2 3" xfId="58922"/>
    <cellStyle name="Normal 69 2 4 2 2 3" xfId="29242"/>
    <cellStyle name="Normal 69 2 4 2 2 4" xfId="49130"/>
    <cellStyle name="Normal 69 2 4 2 3" xfId="14210"/>
    <cellStyle name="Normal 69 2 4 2 3 2" xfId="33724"/>
    <cellStyle name="Normal 69 2 4 2 3 3" xfId="53617"/>
    <cellStyle name="Normal 69 2 4 2 4" xfId="25129"/>
    <cellStyle name="Normal 69 2 4 2 5" xfId="44896"/>
    <cellStyle name="Normal 69 2 4 3" xfId="6618"/>
    <cellStyle name="Normal 69 2 4 3 2" xfId="16355"/>
    <cellStyle name="Normal 69 2 4 3 2 2" xfId="35868"/>
    <cellStyle name="Normal 69 2 4 3 2 3" xfId="55761"/>
    <cellStyle name="Normal 69 2 4 3 3" xfId="28438"/>
    <cellStyle name="Normal 69 2 4 3 4" xfId="48326"/>
    <cellStyle name="Normal 69 2 4 4" xfId="11942"/>
    <cellStyle name="Normal 69 2 4 4 2" xfId="31457"/>
    <cellStyle name="Normal 69 2 4 4 3" xfId="51350"/>
    <cellStyle name="Normal 69 2 4 5" xfId="21663"/>
    <cellStyle name="Normal 69 2 4 6" xfId="41422"/>
    <cellStyle name="Normal 69 2 5" xfId="2748"/>
    <cellStyle name="Normal 69 2 5 2" xfId="8185"/>
    <cellStyle name="Normal 69 2 5 2 2" xfId="17908"/>
    <cellStyle name="Normal 69 2 5 2 2 2" xfId="37421"/>
    <cellStyle name="Normal 69 2 5 2 2 3" xfId="57314"/>
    <cellStyle name="Normal 69 2 5 2 3" xfId="26393"/>
    <cellStyle name="Normal 69 2 5 2 4" xfId="46166"/>
    <cellStyle name="Normal 69 2 5 3" xfId="12602"/>
    <cellStyle name="Normal 69 2 5 3 2" xfId="32116"/>
    <cellStyle name="Normal 69 2 5 3 3" xfId="52009"/>
    <cellStyle name="Normal 69 2 5 4" xfId="23521"/>
    <cellStyle name="Normal 69 2 5 5" xfId="43287"/>
    <cellStyle name="Normal 69 2 6" xfId="5008"/>
    <cellStyle name="Normal 69 2 6 2" xfId="14748"/>
    <cellStyle name="Normal 69 2 6 2 2" xfId="34261"/>
    <cellStyle name="Normal 69 2 6 2 3" xfId="54154"/>
    <cellStyle name="Normal 69 2 6 3" xfId="26830"/>
    <cellStyle name="Normal 69 2 6 4" xfId="46716"/>
    <cellStyle name="Normal 69 2 7" xfId="10334"/>
    <cellStyle name="Normal 69 2 7 2" xfId="29849"/>
    <cellStyle name="Normal 69 2 7 3" xfId="49742"/>
    <cellStyle name="Normal 69 2 8" xfId="20055"/>
    <cellStyle name="Normal 69 2 9" xfId="39697"/>
    <cellStyle name="Normal 69 3" xfId="539"/>
    <cellStyle name="Normal 69 3 2" xfId="1625"/>
    <cellStyle name="Normal 69 3 2 2" xfId="3997"/>
    <cellStyle name="Normal 69 3 2 2 2" xfId="9434"/>
    <cellStyle name="Normal 69 3 2 2 2 2" xfId="19157"/>
    <cellStyle name="Normal 69 3 2 2 2 2 2" xfId="38670"/>
    <cellStyle name="Normal 69 3 2 2 2 2 3" xfId="58563"/>
    <cellStyle name="Normal 69 3 2 2 2 3" xfId="22808"/>
    <cellStyle name="Normal 69 3 2 2 2 4" xfId="42572"/>
    <cellStyle name="Normal 69 3 2 2 3" xfId="13851"/>
    <cellStyle name="Normal 69 3 2 2 3 2" xfId="33365"/>
    <cellStyle name="Normal 69 3 2 2 3 3" xfId="53258"/>
    <cellStyle name="Normal 69 3 2 2 4" xfId="24770"/>
    <cellStyle name="Normal 69 3 2 2 5" xfId="44536"/>
    <cellStyle name="Normal 69 3 2 3" xfId="7728"/>
    <cellStyle name="Normal 69 3 2 3 2" xfId="17451"/>
    <cellStyle name="Normal 69 3 2 3 2 2" xfId="36964"/>
    <cellStyle name="Normal 69 3 2 3 2 3" xfId="56857"/>
    <cellStyle name="Normal 69 3 2 3 3" xfId="22053"/>
    <cellStyle name="Normal 69 3 2 3 4" xfId="41813"/>
    <cellStyle name="Normal 69 3 2 4" xfId="5724"/>
    <cellStyle name="Normal 69 3 2 4 2" xfId="15461"/>
    <cellStyle name="Normal 69 3 2 4 2 2" xfId="34974"/>
    <cellStyle name="Normal 69 3 2 4 2 3" xfId="54867"/>
    <cellStyle name="Normal 69 3 2 4 3" xfId="27544"/>
    <cellStyle name="Normal 69 3 2 4 4" xfId="47432"/>
    <cellStyle name="Normal 69 3 2 5" xfId="11583"/>
    <cellStyle name="Normal 69 3 2 5 2" xfId="31098"/>
    <cellStyle name="Normal 69 3 2 5 3" xfId="50991"/>
    <cellStyle name="Normal 69 3 2 6" xfId="21304"/>
    <cellStyle name="Normal 69 3 2 7" xfId="40959"/>
    <cellStyle name="Normal 69 3 3" xfId="1074"/>
    <cellStyle name="Normal 69 3 3 2" xfId="3459"/>
    <cellStyle name="Normal 69 3 3 2 2" xfId="8896"/>
    <cellStyle name="Normal 69 3 3 2 2 2" xfId="18619"/>
    <cellStyle name="Normal 69 3 3 2 2 2 2" xfId="38132"/>
    <cellStyle name="Normal 69 3 3 2 2 2 3" xfId="58025"/>
    <cellStyle name="Normal 69 3 3 2 2 3" xfId="22407"/>
    <cellStyle name="Normal 69 3 3 2 2 4" xfId="42169"/>
    <cellStyle name="Normal 69 3 3 2 3" xfId="13313"/>
    <cellStyle name="Normal 69 3 3 2 3 2" xfId="32827"/>
    <cellStyle name="Normal 69 3 3 2 3 3" xfId="52720"/>
    <cellStyle name="Normal 69 3 3 2 4" xfId="24232"/>
    <cellStyle name="Normal 69 3 3 2 5" xfId="43998"/>
    <cellStyle name="Normal 69 3 3 3" xfId="7268"/>
    <cellStyle name="Normal 69 3 3 3 2" xfId="17004"/>
    <cellStyle name="Normal 69 3 3 3 2 2" xfId="36517"/>
    <cellStyle name="Normal 69 3 3 3 2 3" xfId="56410"/>
    <cellStyle name="Normal 69 3 3 3 3" xfId="25986"/>
    <cellStyle name="Normal 69 3 3 3 4" xfId="45756"/>
    <cellStyle name="Normal 69 3 3 4" xfId="6259"/>
    <cellStyle name="Normal 69 3 3 4 2" xfId="15996"/>
    <cellStyle name="Normal 69 3 3 4 2 2" xfId="35509"/>
    <cellStyle name="Normal 69 3 3 4 2 3" xfId="55402"/>
    <cellStyle name="Normal 69 3 3 4 3" xfId="28079"/>
    <cellStyle name="Normal 69 3 3 4 4" xfId="47967"/>
    <cellStyle name="Normal 69 3 3 5" xfId="11045"/>
    <cellStyle name="Normal 69 3 3 5 2" xfId="30560"/>
    <cellStyle name="Normal 69 3 3 5 3" xfId="50453"/>
    <cellStyle name="Normal 69 3 3 6" xfId="20766"/>
    <cellStyle name="Normal 69 3 3 7" xfId="40408"/>
    <cellStyle name="Normal 69 3 4" xfId="2264"/>
    <cellStyle name="Normal 69 3 4 2" xfId="4533"/>
    <cellStyle name="Normal 69 3 4 2 2" xfId="9969"/>
    <cellStyle name="Normal 69 3 4 2 2 2" xfId="19692"/>
    <cellStyle name="Normal 69 3 4 2 2 2 2" xfId="39205"/>
    <cellStyle name="Normal 69 3 4 2 2 2 3" xfId="59098"/>
    <cellStyle name="Normal 69 3 4 2 2 3" xfId="29418"/>
    <cellStyle name="Normal 69 3 4 2 2 4" xfId="49306"/>
    <cellStyle name="Normal 69 3 4 2 3" xfId="14386"/>
    <cellStyle name="Normal 69 3 4 2 3 2" xfId="33900"/>
    <cellStyle name="Normal 69 3 4 2 3 3" xfId="53793"/>
    <cellStyle name="Normal 69 3 4 2 4" xfId="25305"/>
    <cellStyle name="Normal 69 3 4 2 5" xfId="45072"/>
    <cellStyle name="Normal 69 3 4 3" xfId="6794"/>
    <cellStyle name="Normal 69 3 4 3 2" xfId="16531"/>
    <cellStyle name="Normal 69 3 4 3 2 2" xfId="36044"/>
    <cellStyle name="Normal 69 3 4 3 2 3" xfId="55937"/>
    <cellStyle name="Normal 69 3 4 3 3" xfId="28614"/>
    <cellStyle name="Normal 69 3 4 3 4" xfId="48502"/>
    <cellStyle name="Normal 69 3 4 4" xfId="12118"/>
    <cellStyle name="Normal 69 3 4 4 2" xfId="31633"/>
    <cellStyle name="Normal 69 3 4 4 3" xfId="51526"/>
    <cellStyle name="Normal 69 3 4 5" xfId="21839"/>
    <cellStyle name="Normal 69 3 4 6" xfId="41598"/>
    <cellStyle name="Normal 69 3 5" xfId="2924"/>
    <cellStyle name="Normal 69 3 5 2" xfId="8361"/>
    <cellStyle name="Normal 69 3 5 2 2" xfId="18084"/>
    <cellStyle name="Normal 69 3 5 2 2 2" xfId="37597"/>
    <cellStyle name="Normal 69 3 5 2 2 3" xfId="57490"/>
    <cellStyle name="Normal 69 3 5 2 3" xfId="25773"/>
    <cellStyle name="Normal 69 3 5 2 4" xfId="45542"/>
    <cellStyle name="Normal 69 3 5 3" xfId="12778"/>
    <cellStyle name="Normal 69 3 5 3 2" xfId="32292"/>
    <cellStyle name="Normal 69 3 5 3 3" xfId="52185"/>
    <cellStyle name="Normal 69 3 5 4" xfId="23697"/>
    <cellStyle name="Normal 69 3 5 5" xfId="43463"/>
    <cellStyle name="Normal 69 3 6" xfId="5184"/>
    <cellStyle name="Normal 69 3 6 2" xfId="14924"/>
    <cellStyle name="Normal 69 3 6 2 2" xfId="34437"/>
    <cellStyle name="Normal 69 3 6 2 3" xfId="54330"/>
    <cellStyle name="Normal 69 3 6 3" xfId="27006"/>
    <cellStyle name="Normal 69 3 6 4" xfId="46892"/>
    <cellStyle name="Normal 69 3 7" xfId="10510"/>
    <cellStyle name="Normal 69 3 7 2" xfId="30025"/>
    <cellStyle name="Normal 69 3 7 3" xfId="49918"/>
    <cellStyle name="Normal 69 3 8" xfId="20231"/>
    <cellStyle name="Normal 69 3 9" xfId="39873"/>
    <cellStyle name="Normal 69 4" xfId="1273"/>
    <cellStyle name="Normal 69 4 2" xfId="3645"/>
    <cellStyle name="Normal 69 4 2 2" xfId="9082"/>
    <cellStyle name="Normal 69 4 2 2 2" xfId="18805"/>
    <cellStyle name="Normal 69 4 2 2 2 2" xfId="38318"/>
    <cellStyle name="Normal 69 4 2 2 2 3" xfId="58211"/>
    <cellStyle name="Normal 69 4 2 2 3" xfId="26499"/>
    <cellStyle name="Normal 69 4 2 2 4" xfId="46272"/>
    <cellStyle name="Normal 69 4 2 3" xfId="13499"/>
    <cellStyle name="Normal 69 4 2 3 2" xfId="33013"/>
    <cellStyle name="Normal 69 4 2 3 3" xfId="52906"/>
    <cellStyle name="Normal 69 4 2 4" xfId="24418"/>
    <cellStyle name="Normal 69 4 2 5" xfId="44184"/>
    <cellStyle name="Normal 69 4 3" xfId="7434"/>
    <cellStyle name="Normal 69 4 3 2" xfId="17157"/>
    <cellStyle name="Normal 69 4 3 2 2" xfId="36670"/>
    <cellStyle name="Normal 69 4 3 2 3" xfId="56563"/>
    <cellStyle name="Normal 69 4 3 3" xfId="22851"/>
    <cellStyle name="Normal 69 4 3 4" xfId="42615"/>
    <cellStyle name="Normal 69 4 4" xfId="5372"/>
    <cellStyle name="Normal 69 4 4 2" xfId="15109"/>
    <cellStyle name="Normal 69 4 4 2 2" xfId="34622"/>
    <cellStyle name="Normal 69 4 4 2 3" xfId="54515"/>
    <cellStyle name="Normal 69 4 4 3" xfId="27192"/>
    <cellStyle name="Normal 69 4 4 4" xfId="47080"/>
    <cellStyle name="Normal 69 4 5" xfId="11231"/>
    <cellStyle name="Normal 69 4 5 2" xfId="30746"/>
    <cellStyle name="Normal 69 4 5 3" xfId="50639"/>
    <cellStyle name="Normal 69 4 6" xfId="20952"/>
    <cellStyle name="Normal 69 4 7" xfId="40607"/>
    <cellStyle name="Normal 69 5" xfId="722"/>
    <cellStyle name="Normal 69 5 2" xfId="3107"/>
    <cellStyle name="Normal 69 5 2 2" xfId="8544"/>
    <cellStyle name="Normal 69 5 2 2 2" xfId="18267"/>
    <cellStyle name="Normal 69 5 2 2 2 2" xfId="37780"/>
    <cellStyle name="Normal 69 5 2 2 2 3" xfId="57673"/>
    <cellStyle name="Normal 69 5 2 2 3" xfId="22949"/>
    <cellStyle name="Normal 69 5 2 2 4" xfId="42714"/>
    <cellStyle name="Normal 69 5 2 3" xfId="12961"/>
    <cellStyle name="Normal 69 5 2 3 2" xfId="32475"/>
    <cellStyle name="Normal 69 5 2 3 3" xfId="52368"/>
    <cellStyle name="Normal 69 5 2 4" xfId="23880"/>
    <cellStyle name="Normal 69 5 2 5" xfId="43646"/>
    <cellStyle name="Normal 69 5 3" xfId="6974"/>
    <cellStyle name="Normal 69 5 3 2" xfId="16710"/>
    <cellStyle name="Normal 69 5 3 2 2" xfId="36223"/>
    <cellStyle name="Normal 69 5 3 2 3" xfId="56116"/>
    <cellStyle name="Normal 69 5 3 3" xfId="23094"/>
    <cellStyle name="Normal 69 5 3 4" xfId="42859"/>
    <cellStyle name="Normal 69 5 4" xfId="5907"/>
    <cellStyle name="Normal 69 5 4 2" xfId="15644"/>
    <cellStyle name="Normal 69 5 4 2 2" xfId="35157"/>
    <cellStyle name="Normal 69 5 4 2 3" xfId="55050"/>
    <cellStyle name="Normal 69 5 4 3" xfId="27727"/>
    <cellStyle name="Normal 69 5 4 4" xfId="47615"/>
    <cellStyle name="Normal 69 5 5" xfId="10693"/>
    <cellStyle name="Normal 69 5 5 2" xfId="30208"/>
    <cellStyle name="Normal 69 5 5 3" xfId="50101"/>
    <cellStyle name="Normal 69 5 6" xfId="20414"/>
    <cellStyle name="Normal 69 5 7" xfId="40056"/>
    <cellStyle name="Normal 69 6" xfId="1870"/>
    <cellStyle name="Normal 69 6 2" xfId="4181"/>
    <cellStyle name="Normal 69 6 2 2" xfId="9617"/>
    <cellStyle name="Normal 69 6 2 2 2" xfId="19340"/>
    <cellStyle name="Normal 69 6 2 2 2 2" xfId="38853"/>
    <cellStyle name="Normal 69 6 2 2 2 3" xfId="58746"/>
    <cellStyle name="Normal 69 6 2 2 3" xfId="29066"/>
    <cellStyle name="Normal 69 6 2 2 4" xfId="48954"/>
    <cellStyle name="Normal 69 6 2 3" xfId="14034"/>
    <cellStyle name="Normal 69 6 2 3 2" xfId="33548"/>
    <cellStyle name="Normal 69 6 2 3 3" xfId="53441"/>
    <cellStyle name="Normal 69 6 2 4" xfId="24953"/>
    <cellStyle name="Normal 69 6 2 5" xfId="44720"/>
    <cellStyle name="Normal 69 6 3" xfId="6442"/>
    <cellStyle name="Normal 69 6 3 2" xfId="16179"/>
    <cellStyle name="Normal 69 6 3 2 2" xfId="35692"/>
    <cellStyle name="Normal 69 6 3 2 3" xfId="55585"/>
    <cellStyle name="Normal 69 6 3 3" xfId="28262"/>
    <cellStyle name="Normal 69 6 3 4" xfId="48150"/>
    <cellStyle name="Normal 69 6 4" xfId="11766"/>
    <cellStyle name="Normal 69 6 4 2" xfId="31281"/>
    <cellStyle name="Normal 69 6 4 3" xfId="51174"/>
    <cellStyle name="Normal 69 6 5" xfId="21487"/>
    <cellStyle name="Normal 69 6 6" xfId="41204"/>
    <cellStyle name="Normal 69 7" xfId="2433"/>
    <cellStyle name="Normal 69 7 2" xfId="7870"/>
    <cellStyle name="Normal 69 7 2 2" xfId="17593"/>
    <cellStyle name="Normal 69 7 2 2 2" xfId="37106"/>
    <cellStyle name="Normal 69 7 2 2 3" xfId="56999"/>
    <cellStyle name="Normal 69 7 2 3" xfId="26419"/>
    <cellStyle name="Normal 69 7 2 4" xfId="46192"/>
    <cellStyle name="Normal 69 7 3" xfId="12287"/>
    <cellStyle name="Normal 69 7 3 2" xfId="31801"/>
    <cellStyle name="Normal 69 7 3 3" xfId="51694"/>
    <cellStyle name="Normal 69 7 4" xfId="23206"/>
    <cellStyle name="Normal 69 7 5" xfId="42972"/>
    <cellStyle name="Normal 69 8" xfId="2572"/>
    <cellStyle name="Normal 69 8 2" xfId="8009"/>
    <cellStyle name="Normal 69 8 2 2" xfId="17732"/>
    <cellStyle name="Normal 69 8 2 2 2" xfId="37245"/>
    <cellStyle name="Normal 69 8 2 2 3" xfId="57138"/>
    <cellStyle name="Normal 69 8 2 3" xfId="26276"/>
    <cellStyle name="Normal 69 8 2 4" xfId="46048"/>
    <cellStyle name="Normal 69 8 3" xfId="12426"/>
    <cellStyle name="Normal 69 8 3 2" xfId="31940"/>
    <cellStyle name="Normal 69 8 3 3" xfId="51833"/>
    <cellStyle name="Normal 69 8 4" xfId="23345"/>
    <cellStyle name="Normal 69 8 5" xfId="43111"/>
    <cellStyle name="Normal 69 9" xfId="4790"/>
    <cellStyle name="Normal 69 9 2" xfId="14572"/>
    <cellStyle name="Normal 69 9 2 2" xfId="34085"/>
    <cellStyle name="Normal 69 9 2 3" xfId="53978"/>
    <cellStyle name="Normal 69 9 3" xfId="26654"/>
    <cellStyle name="Normal 69 9 4" xfId="46498"/>
    <cellStyle name="Normal 7" xfId="17"/>
    <cellStyle name="Normal 7 10" xfId="39351"/>
    <cellStyle name="Normal 7 2" xfId="239"/>
    <cellStyle name="Normal 7 2 10" xfId="19973"/>
    <cellStyle name="Normal 7 2 11" xfId="39573"/>
    <cellStyle name="Normal 7 2 2" xfId="457"/>
    <cellStyle name="Normal 7 2 2 2" xfId="1543"/>
    <cellStyle name="Normal 7 2 2 2 2" xfId="3915"/>
    <cellStyle name="Normal 7 2 2 2 2 2" xfId="9352"/>
    <cellStyle name="Normal 7 2 2 2 2 2 2" xfId="19075"/>
    <cellStyle name="Normal 7 2 2 2 2 2 2 2" xfId="38588"/>
    <cellStyle name="Normal 7 2 2 2 2 2 2 3" xfId="58481"/>
    <cellStyle name="Normal 7 2 2 2 2 2 3" xfId="28954"/>
    <cellStyle name="Normal 7 2 2 2 2 2 4" xfId="48842"/>
    <cellStyle name="Normal 7 2 2 2 2 3" xfId="13769"/>
    <cellStyle name="Normal 7 2 2 2 2 3 2" xfId="33283"/>
    <cellStyle name="Normal 7 2 2 2 2 3 3" xfId="53176"/>
    <cellStyle name="Normal 7 2 2 2 2 4" xfId="24688"/>
    <cellStyle name="Normal 7 2 2 2 2 5" xfId="44454"/>
    <cellStyle name="Normal 7 2 2 2 3" xfId="5642"/>
    <cellStyle name="Normal 7 2 2 2 3 2" xfId="15379"/>
    <cellStyle name="Normal 7 2 2 2 3 2 2" xfId="34892"/>
    <cellStyle name="Normal 7 2 2 2 3 2 3" xfId="54785"/>
    <cellStyle name="Normal 7 2 2 2 3 3" xfId="27462"/>
    <cellStyle name="Normal 7 2 2 2 3 4" xfId="47350"/>
    <cellStyle name="Normal 7 2 2 2 4" xfId="11501"/>
    <cellStyle name="Normal 7 2 2 2 4 2" xfId="31016"/>
    <cellStyle name="Normal 7 2 2 2 4 3" xfId="50909"/>
    <cellStyle name="Normal 7 2 2 2 5" xfId="21222"/>
    <cellStyle name="Normal 7 2 2 2 6" xfId="40877"/>
    <cellStyle name="Normal 7 2 2 3" xfId="992"/>
    <cellStyle name="Normal 7 2 2 3 2" xfId="3377"/>
    <cellStyle name="Normal 7 2 2 3 2 2" xfId="8814"/>
    <cellStyle name="Normal 7 2 2 3 2 2 2" xfId="18537"/>
    <cellStyle name="Normal 7 2 2 3 2 2 2 2" xfId="38050"/>
    <cellStyle name="Normal 7 2 2 3 2 2 2 3" xfId="57943"/>
    <cellStyle name="Normal 7 2 2 3 2 2 3" xfId="28863"/>
    <cellStyle name="Normal 7 2 2 3 2 2 4" xfId="48751"/>
    <cellStyle name="Normal 7 2 2 3 2 3" xfId="13231"/>
    <cellStyle name="Normal 7 2 2 3 2 3 2" xfId="32745"/>
    <cellStyle name="Normal 7 2 2 3 2 3 3" xfId="52638"/>
    <cellStyle name="Normal 7 2 2 3 2 4" xfId="24150"/>
    <cellStyle name="Normal 7 2 2 3 2 5" xfId="43916"/>
    <cellStyle name="Normal 7 2 2 3 3" xfId="6177"/>
    <cellStyle name="Normal 7 2 2 3 3 2" xfId="15914"/>
    <cellStyle name="Normal 7 2 2 3 3 2 2" xfId="35427"/>
    <cellStyle name="Normal 7 2 2 3 3 2 3" xfId="55320"/>
    <cellStyle name="Normal 7 2 2 3 3 3" xfId="27997"/>
    <cellStyle name="Normal 7 2 2 3 3 4" xfId="47885"/>
    <cellStyle name="Normal 7 2 2 3 4" xfId="10963"/>
    <cellStyle name="Normal 7 2 2 3 4 2" xfId="30478"/>
    <cellStyle name="Normal 7 2 2 3 4 3" xfId="50371"/>
    <cellStyle name="Normal 7 2 2 3 5" xfId="20684"/>
    <cellStyle name="Normal 7 2 2 3 6" xfId="40326"/>
    <cellStyle name="Normal 7 2 2 4" xfId="2182"/>
    <cellStyle name="Normal 7 2 2 4 2" xfId="4451"/>
    <cellStyle name="Normal 7 2 2 4 2 2" xfId="9887"/>
    <cellStyle name="Normal 7 2 2 4 2 2 2" xfId="19610"/>
    <cellStyle name="Normal 7 2 2 4 2 2 2 2" xfId="39123"/>
    <cellStyle name="Normal 7 2 2 4 2 2 2 3" xfId="59016"/>
    <cellStyle name="Normal 7 2 2 4 2 2 3" xfId="29336"/>
    <cellStyle name="Normal 7 2 2 4 2 2 4" xfId="49224"/>
    <cellStyle name="Normal 7 2 2 4 2 3" xfId="14304"/>
    <cellStyle name="Normal 7 2 2 4 2 3 2" xfId="33818"/>
    <cellStyle name="Normal 7 2 2 4 2 3 3" xfId="53711"/>
    <cellStyle name="Normal 7 2 2 4 2 4" xfId="25223"/>
    <cellStyle name="Normal 7 2 2 4 2 5" xfId="44990"/>
    <cellStyle name="Normal 7 2 2 4 3" xfId="6712"/>
    <cellStyle name="Normal 7 2 2 4 3 2" xfId="16449"/>
    <cellStyle name="Normal 7 2 2 4 3 2 2" xfId="35962"/>
    <cellStyle name="Normal 7 2 2 4 3 2 3" xfId="55855"/>
    <cellStyle name="Normal 7 2 2 4 3 3" xfId="28532"/>
    <cellStyle name="Normal 7 2 2 4 3 4" xfId="48420"/>
    <cellStyle name="Normal 7 2 2 4 4" xfId="12036"/>
    <cellStyle name="Normal 7 2 2 4 4 2" xfId="31551"/>
    <cellStyle name="Normal 7 2 2 4 4 3" xfId="51444"/>
    <cellStyle name="Normal 7 2 2 4 5" xfId="21757"/>
    <cellStyle name="Normal 7 2 2 4 6" xfId="41516"/>
    <cellStyle name="Normal 7 2 2 5" xfId="2842"/>
    <cellStyle name="Normal 7 2 2 5 2" xfId="8279"/>
    <cellStyle name="Normal 7 2 2 5 2 2" xfId="18002"/>
    <cellStyle name="Normal 7 2 2 5 2 2 2" xfId="37515"/>
    <cellStyle name="Normal 7 2 2 5 2 2 3" xfId="57408"/>
    <cellStyle name="Normal 7 2 2 5 2 3" xfId="28774"/>
    <cellStyle name="Normal 7 2 2 5 2 4" xfId="48662"/>
    <cellStyle name="Normal 7 2 2 5 3" xfId="12696"/>
    <cellStyle name="Normal 7 2 2 5 3 2" xfId="32210"/>
    <cellStyle name="Normal 7 2 2 5 3 3" xfId="52103"/>
    <cellStyle name="Normal 7 2 2 5 4" xfId="23615"/>
    <cellStyle name="Normal 7 2 2 5 5" xfId="43381"/>
    <cellStyle name="Normal 7 2 2 6" xfId="5102"/>
    <cellStyle name="Normal 7 2 2 6 2" xfId="14842"/>
    <cellStyle name="Normal 7 2 2 6 2 2" xfId="34355"/>
    <cellStyle name="Normal 7 2 2 6 2 3" xfId="54248"/>
    <cellStyle name="Normal 7 2 2 6 3" xfId="26924"/>
    <cellStyle name="Normal 7 2 2 6 4" xfId="46810"/>
    <cellStyle name="Normal 7 2 2 7" xfId="10428"/>
    <cellStyle name="Normal 7 2 2 7 2" xfId="29943"/>
    <cellStyle name="Normal 7 2 2 7 3" xfId="49836"/>
    <cellStyle name="Normal 7 2 2 8" xfId="20149"/>
    <cellStyle name="Normal 7 2 2 9" xfId="39791"/>
    <cellStyle name="Normal 7 2 3" xfId="633"/>
    <cellStyle name="Normal 7 2 3 2" xfId="1719"/>
    <cellStyle name="Normal 7 2 3 2 2" xfId="4091"/>
    <cellStyle name="Normal 7 2 3 2 2 2" xfId="9528"/>
    <cellStyle name="Normal 7 2 3 2 2 2 2" xfId="19251"/>
    <cellStyle name="Normal 7 2 3 2 2 2 2 2" xfId="38764"/>
    <cellStyle name="Normal 7 2 3 2 2 2 2 3" xfId="58657"/>
    <cellStyle name="Normal 7 2 3 2 2 2 3" xfId="28983"/>
    <cellStyle name="Normal 7 2 3 2 2 2 4" xfId="48871"/>
    <cellStyle name="Normal 7 2 3 2 2 3" xfId="13945"/>
    <cellStyle name="Normal 7 2 3 2 2 3 2" xfId="33459"/>
    <cellStyle name="Normal 7 2 3 2 2 3 3" xfId="53352"/>
    <cellStyle name="Normal 7 2 3 2 2 4" xfId="24864"/>
    <cellStyle name="Normal 7 2 3 2 2 5" xfId="44630"/>
    <cellStyle name="Normal 7 2 3 2 3" xfId="5818"/>
    <cellStyle name="Normal 7 2 3 2 3 2" xfId="15555"/>
    <cellStyle name="Normal 7 2 3 2 3 2 2" xfId="35068"/>
    <cellStyle name="Normal 7 2 3 2 3 2 3" xfId="54961"/>
    <cellStyle name="Normal 7 2 3 2 3 3" xfId="27638"/>
    <cellStyle name="Normal 7 2 3 2 3 4" xfId="47526"/>
    <cellStyle name="Normal 7 2 3 2 4" xfId="11677"/>
    <cellStyle name="Normal 7 2 3 2 4 2" xfId="31192"/>
    <cellStyle name="Normal 7 2 3 2 4 3" xfId="51085"/>
    <cellStyle name="Normal 7 2 3 2 5" xfId="21398"/>
    <cellStyle name="Normal 7 2 3 2 6" xfId="41053"/>
    <cellStyle name="Normal 7 2 3 3" xfId="1168"/>
    <cellStyle name="Normal 7 2 3 3 2" xfId="3553"/>
    <cellStyle name="Normal 7 2 3 3 2 2" xfId="8990"/>
    <cellStyle name="Normal 7 2 3 3 2 2 2" xfId="18713"/>
    <cellStyle name="Normal 7 2 3 3 2 2 2 2" xfId="38226"/>
    <cellStyle name="Normal 7 2 3 3 2 2 2 3" xfId="58119"/>
    <cellStyle name="Normal 7 2 3 3 2 2 3" xfId="28892"/>
    <cellStyle name="Normal 7 2 3 3 2 2 4" xfId="48780"/>
    <cellStyle name="Normal 7 2 3 3 2 3" xfId="13407"/>
    <cellStyle name="Normal 7 2 3 3 2 3 2" xfId="32921"/>
    <cellStyle name="Normal 7 2 3 3 2 3 3" xfId="52814"/>
    <cellStyle name="Normal 7 2 3 3 2 4" xfId="24326"/>
    <cellStyle name="Normal 7 2 3 3 2 5" xfId="44092"/>
    <cellStyle name="Normal 7 2 3 3 3" xfId="6353"/>
    <cellStyle name="Normal 7 2 3 3 3 2" xfId="16090"/>
    <cellStyle name="Normal 7 2 3 3 3 2 2" xfId="35603"/>
    <cellStyle name="Normal 7 2 3 3 3 2 3" xfId="55496"/>
    <cellStyle name="Normal 7 2 3 3 3 3" xfId="28173"/>
    <cellStyle name="Normal 7 2 3 3 3 4" xfId="48061"/>
    <cellStyle name="Normal 7 2 3 3 4" xfId="11139"/>
    <cellStyle name="Normal 7 2 3 3 4 2" xfId="30654"/>
    <cellStyle name="Normal 7 2 3 3 4 3" xfId="50547"/>
    <cellStyle name="Normal 7 2 3 3 5" xfId="20860"/>
    <cellStyle name="Normal 7 2 3 3 6" xfId="40502"/>
    <cellStyle name="Normal 7 2 3 4" xfId="2358"/>
    <cellStyle name="Normal 7 2 3 4 2" xfId="4627"/>
    <cellStyle name="Normal 7 2 3 4 2 2" xfId="10063"/>
    <cellStyle name="Normal 7 2 3 4 2 2 2" xfId="19786"/>
    <cellStyle name="Normal 7 2 3 4 2 2 2 2" xfId="39299"/>
    <cellStyle name="Normal 7 2 3 4 2 2 2 3" xfId="59192"/>
    <cellStyle name="Normal 7 2 3 4 2 2 3" xfId="29512"/>
    <cellStyle name="Normal 7 2 3 4 2 2 4" xfId="49400"/>
    <cellStyle name="Normal 7 2 3 4 2 3" xfId="14480"/>
    <cellStyle name="Normal 7 2 3 4 2 3 2" xfId="33994"/>
    <cellStyle name="Normal 7 2 3 4 2 3 3" xfId="53887"/>
    <cellStyle name="Normal 7 2 3 4 2 4" xfId="25399"/>
    <cellStyle name="Normal 7 2 3 4 2 5" xfId="45166"/>
    <cellStyle name="Normal 7 2 3 4 3" xfId="6888"/>
    <cellStyle name="Normal 7 2 3 4 3 2" xfId="16625"/>
    <cellStyle name="Normal 7 2 3 4 3 2 2" xfId="36138"/>
    <cellStyle name="Normal 7 2 3 4 3 2 3" xfId="56031"/>
    <cellStyle name="Normal 7 2 3 4 3 3" xfId="28708"/>
    <cellStyle name="Normal 7 2 3 4 3 4" xfId="48596"/>
    <cellStyle name="Normal 7 2 3 4 4" xfId="12212"/>
    <cellStyle name="Normal 7 2 3 4 4 2" xfId="31727"/>
    <cellStyle name="Normal 7 2 3 4 4 3" xfId="51620"/>
    <cellStyle name="Normal 7 2 3 4 5" xfId="21933"/>
    <cellStyle name="Normal 7 2 3 4 6" xfId="41692"/>
    <cellStyle name="Normal 7 2 3 5" xfId="3018"/>
    <cellStyle name="Normal 7 2 3 5 2" xfId="8455"/>
    <cellStyle name="Normal 7 2 3 5 2 2" xfId="18178"/>
    <cellStyle name="Normal 7 2 3 5 2 2 2" xfId="37691"/>
    <cellStyle name="Normal 7 2 3 5 2 2 3" xfId="57584"/>
    <cellStyle name="Normal 7 2 3 5 2 3" xfId="28803"/>
    <cellStyle name="Normal 7 2 3 5 2 4" xfId="48691"/>
    <cellStyle name="Normal 7 2 3 5 3" xfId="12872"/>
    <cellStyle name="Normal 7 2 3 5 3 2" xfId="32386"/>
    <cellStyle name="Normal 7 2 3 5 3 3" xfId="52279"/>
    <cellStyle name="Normal 7 2 3 5 4" xfId="23791"/>
    <cellStyle name="Normal 7 2 3 5 5" xfId="43557"/>
    <cellStyle name="Normal 7 2 3 6" xfId="5278"/>
    <cellStyle name="Normal 7 2 3 6 2" xfId="15018"/>
    <cellStyle name="Normal 7 2 3 6 2 2" xfId="34531"/>
    <cellStyle name="Normal 7 2 3 6 2 3" xfId="54424"/>
    <cellStyle name="Normal 7 2 3 6 3" xfId="27100"/>
    <cellStyle name="Normal 7 2 3 6 4" xfId="46986"/>
    <cellStyle name="Normal 7 2 3 7" xfId="10604"/>
    <cellStyle name="Normal 7 2 3 7 2" xfId="30119"/>
    <cellStyle name="Normal 7 2 3 7 3" xfId="50012"/>
    <cellStyle name="Normal 7 2 3 8" xfId="20325"/>
    <cellStyle name="Normal 7 2 3 9" xfId="39967"/>
    <cellStyle name="Normal 7 2 4" xfId="1367"/>
    <cellStyle name="Normal 7 2 4 2" xfId="3739"/>
    <cellStyle name="Normal 7 2 4 2 2" xfId="9176"/>
    <cellStyle name="Normal 7 2 4 2 2 2" xfId="18899"/>
    <cellStyle name="Normal 7 2 4 2 2 2 2" xfId="38412"/>
    <cellStyle name="Normal 7 2 4 2 2 2 3" xfId="58305"/>
    <cellStyle name="Normal 7 2 4 2 2 3" xfId="28925"/>
    <cellStyle name="Normal 7 2 4 2 2 4" xfId="48813"/>
    <cellStyle name="Normal 7 2 4 2 3" xfId="13593"/>
    <cellStyle name="Normal 7 2 4 2 3 2" xfId="33107"/>
    <cellStyle name="Normal 7 2 4 2 3 3" xfId="53000"/>
    <cellStyle name="Normal 7 2 4 2 4" xfId="24512"/>
    <cellStyle name="Normal 7 2 4 2 5" xfId="44278"/>
    <cellStyle name="Normal 7 2 4 3" xfId="5466"/>
    <cellStyle name="Normal 7 2 4 3 2" xfId="15203"/>
    <cellStyle name="Normal 7 2 4 3 2 2" xfId="34716"/>
    <cellStyle name="Normal 7 2 4 3 2 3" xfId="54609"/>
    <cellStyle name="Normal 7 2 4 3 3" xfId="27286"/>
    <cellStyle name="Normal 7 2 4 3 4" xfId="47174"/>
    <cellStyle name="Normal 7 2 4 4" xfId="11325"/>
    <cellStyle name="Normal 7 2 4 4 2" xfId="30840"/>
    <cellStyle name="Normal 7 2 4 4 3" xfId="50733"/>
    <cellStyle name="Normal 7 2 4 5" xfId="21046"/>
    <cellStyle name="Normal 7 2 4 6" xfId="40701"/>
    <cellStyle name="Normal 7 2 5" xfId="816"/>
    <cellStyle name="Normal 7 2 5 2" xfId="3201"/>
    <cellStyle name="Normal 7 2 5 2 2" xfId="8638"/>
    <cellStyle name="Normal 7 2 5 2 2 2" xfId="18361"/>
    <cellStyle name="Normal 7 2 5 2 2 2 2" xfId="37874"/>
    <cellStyle name="Normal 7 2 5 2 2 2 3" xfId="57767"/>
    <cellStyle name="Normal 7 2 5 2 2 3" xfId="28834"/>
    <cellStyle name="Normal 7 2 5 2 2 4" xfId="48722"/>
    <cellStyle name="Normal 7 2 5 2 3" xfId="13055"/>
    <cellStyle name="Normal 7 2 5 2 3 2" xfId="32569"/>
    <cellStyle name="Normal 7 2 5 2 3 3" xfId="52462"/>
    <cellStyle name="Normal 7 2 5 2 4" xfId="23974"/>
    <cellStyle name="Normal 7 2 5 2 5" xfId="43740"/>
    <cellStyle name="Normal 7 2 5 3" xfId="6001"/>
    <cellStyle name="Normal 7 2 5 3 2" xfId="15738"/>
    <cellStyle name="Normal 7 2 5 3 2 2" xfId="35251"/>
    <cellStyle name="Normal 7 2 5 3 2 3" xfId="55144"/>
    <cellStyle name="Normal 7 2 5 3 3" xfId="27821"/>
    <cellStyle name="Normal 7 2 5 3 4" xfId="47709"/>
    <cellStyle name="Normal 7 2 5 4" xfId="10787"/>
    <cellStyle name="Normal 7 2 5 4 2" xfId="30302"/>
    <cellStyle name="Normal 7 2 5 4 3" xfId="50195"/>
    <cellStyle name="Normal 7 2 5 5" xfId="20508"/>
    <cellStyle name="Normal 7 2 5 6" xfId="40150"/>
    <cellStyle name="Normal 7 2 6" xfId="1964"/>
    <cellStyle name="Normal 7 2 6 2" xfId="4275"/>
    <cellStyle name="Normal 7 2 6 2 2" xfId="9711"/>
    <cellStyle name="Normal 7 2 6 2 2 2" xfId="19434"/>
    <cellStyle name="Normal 7 2 6 2 2 2 2" xfId="38947"/>
    <cellStyle name="Normal 7 2 6 2 2 2 3" xfId="58840"/>
    <cellStyle name="Normal 7 2 6 2 2 3" xfId="29160"/>
    <cellStyle name="Normal 7 2 6 2 2 4" xfId="49048"/>
    <cellStyle name="Normal 7 2 6 2 3" xfId="14128"/>
    <cellStyle name="Normal 7 2 6 2 3 2" xfId="33642"/>
    <cellStyle name="Normal 7 2 6 2 3 3" xfId="53535"/>
    <cellStyle name="Normal 7 2 6 2 4" xfId="25047"/>
    <cellStyle name="Normal 7 2 6 2 5" xfId="44814"/>
    <cellStyle name="Normal 7 2 6 3" xfId="6536"/>
    <cellStyle name="Normal 7 2 6 3 2" xfId="16273"/>
    <cellStyle name="Normal 7 2 6 3 2 2" xfId="35786"/>
    <cellStyle name="Normal 7 2 6 3 2 3" xfId="55679"/>
    <cellStyle name="Normal 7 2 6 3 3" xfId="28356"/>
    <cellStyle name="Normal 7 2 6 3 4" xfId="48244"/>
    <cellStyle name="Normal 7 2 6 4" xfId="11860"/>
    <cellStyle name="Normal 7 2 6 4 2" xfId="31375"/>
    <cellStyle name="Normal 7 2 6 4 3" xfId="51268"/>
    <cellStyle name="Normal 7 2 6 5" xfId="21581"/>
    <cellStyle name="Normal 7 2 6 6" xfId="41298"/>
    <cellStyle name="Normal 7 2 7" xfId="2666"/>
    <cellStyle name="Normal 7 2 7 2" xfId="8103"/>
    <cellStyle name="Normal 7 2 7 2 2" xfId="17826"/>
    <cellStyle name="Normal 7 2 7 2 2 2" xfId="37339"/>
    <cellStyle name="Normal 7 2 7 2 2 3" xfId="57232"/>
    <cellStyle name="Normal 7 2 7 2 3" xfId="28745"/>
    <cellStyle name="Normal 7 2 7 2 4" xfId="48633"/>
    <cellStyle name="Normal 7 2 7 3" xfId="12520"/>
    <cellStyle name="Normal 7 2 7 3 2" xfId="32034"/>
    <cellStyle name="Normal 7 2 7 3 3" xfId="51927"/>
    <cellStyle name="Normal 7 2 7 4" xfId="23439"/>
    <cellStyle name="Normal 7 2 7 5" xfId="43205"/>
    <cellStyle name="Normal 7 2 8" xfId="4884"/>
    <cellStyle name="Normal 7 2 8 2" xfId="14666"/>
    <cellStyle name="Normal 7 2 8 2 2" xfId="34179"/>
    <cellStyle name="Normal 7 2 8 2 3" xfId="54072"/>
    <cellStyle name="Normal 7 2 8 3" xfId="26748"/>
    <cellStyle name="Normal 7 2 8 4" xfId="46592"/>
    <cellStyle name="Normal 7 2 9" xfId="10252"/>
    <cellStyle name="Normal 7 2 9 2" xfId="29767"/>
    <cellStyle name="Normal 7 2 9 3" xfId="49660"/>
    <cellStyle name="Normal 7 3" xfId="238"/>
    <cellStyle name="Normal 7 3 10" xfId="19972"/>
    <cellStyle name="Normal 7 3 11" xfId="39572"/>
    <cellStyle name="Normal 7 3 2" xfId="456"/>
    <cellStyle name="Normal 7 3 2 2" xfId="1542"/>
    <cellStyle name="Normal 7 3 2 2 2" xfId="3914"/>
    <cellStyle name="Normal 7 3 2 2 2 2" xfId="9351"/>
    <cellStyle name="Normal 7 3 2 2 2 2 2" xfId="19074"/>
    <cellStyle name="Normal 7 3 2 2 2 2 2 2" xfId="38587"/>
    <cellStyle name="Normal 7 3 2 2 2 2 2 3" xfId="58480"/>
    <cellStyle name="Normal 7 3 2 2 2 2 3" xfId="22938"/>
    <cellStyle name="Normal 7 3 2 2 2 2 4" xfId="42703"/>
    <cellStyle name="Normal 7 3 2 2 2 3" xfId="13768"/>
    <cellStyle name="Normal 7 3 2 2 2 3 2" xfId="33282"/>
    <cellStyle name="Normal 7 3 2 2 2 3 3" xfId="53175"/>
    <cellStyle name="Normal 7 3 2 2 2 4" xfId="24687"/>
    <cellStyle name="Normal 7 3 2 2 2 5" xfId="44453"/>
    <cellStyle name="Normal 7 3 2 2 3" xfId="7651"/>
    <cellStyle name="Normal 7 3 2 2 3 2" xfId="17374"/>
    <cellStyle name="Normal 7 3 2 2 3 2 2" xfId="36887"/>
    <cellStyle name="Normal 7 3 2 2 3 2 3" xfId="56780"/>
    <cellStyle name="Normal 7 3 2 2 3 3" xfId="22878"/>
    <cellStyle name="Normal 7 3 2 2 3 4" xfId="42643"/>
    <cellStyle name="Normal 7 3 2 2 4" xfId="5641"/>
    <cellStyle name="Normal 7 3 2 2 4 2" xfId="15378"/>
    <cellStyle name="Normal 7 3 2 2 4 2 2" xfId="34891"/>
    <cellStyle name="Normal 7 3 2 2 4 2 3" xfId="54784"/>
    <cellStyle name="Normal 7 3 2 2 4 3" xfId="27461"/>
    <cellStyle name="Normal 7 3 2 2 4 4" xfId="47349"/>
    <cellStyle name="Normal 7 3 2 2 5" xfId="11500"/>
    <cellStyle name="Normal 7 3 2 2 5 2" xfId="31015"/>
    <cellStyle name="Normal 7 3 2 2 5 3" xfId="50908"/>
    <cellStyle name="Normal 7 3 2 2 6" xfId="21221"/>
    <cellStyle name="Normal 7 3 2 2 7" xfId="40876"/>
    <cellStyle name="Normal 7 3 2 3" xfId="991"/>
    <cellStyle name="Normal 7 3 2 3 2" xfId="3376"/>
    <cellStyle name="Normal 7 3 2 3 2 2" xfId="8813"/>
    <cellStyle name="Normal 7 3 2 3 2 2 2" xfId="18536"/>
    <cellStyle name="Normal 7 3 2 3 2 2 2 2" xfId="38049"/>
    <cellStyle name="Normal 7 3 2 3 2 2 2 3" xfId="57942"/>
    <cellStyle name="Normal 7 3 2 3 2 2 3" xfId="22687"/>
    <cellStyle name="Normal 7 3 2 3 2 2 4" xfId="42451"/>
    <cellStyle name="Normal 7 3 2 3 2 3" xfId="13230"/>
    <cellStyle name="Normal 7 3 2 3 2 3 2" xfId="32744"/>
    <cellStyle name="Normal 7 3 2 3 2 3 3" xfId="52637"/>
    <cellStyle name="Normal 7 3 2 3 2 4" xfId="24149"/>
    <cellStyle name="Normal 7 3 2 3 2 5" xfId="43915"/>
    <cellStyle name="Normal 7 3 2 3 3" xfId="7191"/>
    <cellStyle name="Normal 7 3 2 3 3 2" xfId="16927"/>
    <cellStyle name="Normal 7 3 2 3 3 2 2" xfId="36440"/>
    <cellStyle name="Normal 7 3 2 3 3 2 3" xfId="56333"/>
    <cellStyle name="Normal 7 3 2 3 3 3" xfId="25958"/>
    <cellStyle name="Normal 7 3 2 3 3 4" xfId="45728"/>
    <cellStyle name="Normal 7 3 2 3 4" xfId="6176"/>
    <cellStyle name="Normal 7 3 2 3 4 2" xfId="15913"/>
    <cellStyle name="Normal 7 3 2 3 4 2 2" xfId="35426"/>
    <cellStyle name="Normal 7 3 2 3 4 2 3" xfId="55319"/>
    <cellStyle name="Normal 7 3 2 3 4 3" xfId="27996"/>
    <cellStyle name="Normal 7 3 2 3 4 4" xfId="47884"/>
    <cellStyle name="Normal 7 3 2 3 5" xfId="10962"/>
    <cellStyle name="Normal 7 3 2 3 5 2" xfId="30477"/>
    <cellStyle name="Normal 7 3 2 3 5 3" xfId="50370"/>
    <cellStyle name="Normal 7 3 2 3 6" xfId="20683"/>
    <cellStyle name="Normal 7 3 2 3 7" xfId="40325"/>
    <cellStyle name="Normal 7 3 2 4" xfId="2181"/>
    <cellStyle name="Normal 7 3 2 4 2" xfId="4450"/>
    <cellStyle name="Normal 7 3 2 4 2 2" xfId="9886"/>
    <cellStyle name="Normal 7 3 2 4 2 2 2" xfId="19609"/>
    <cellStyle name="Normal 7 3 2 4 2 2 2 2" xfId="39122"/>
    <cellStyle name="Normal 7 3 2 4 2 2 2 3" xfId="59015"/>
    <cellStyle name="Normal 7 3 2 4 2 2 3" xfId="29335"/>
    <cellStyle name="Normal 7 3 2 4 2 2 4" xfId="49223"/>
    <cellStyle name="Normal 7 3 2 4 2 3" xfId="14303"/>
    <cellStyle name="Normal 7 3 2 4 2 3 2" xfId="33817"/>
    <cellStyle name="Normal 7 3 2 4 2 3 3" xfId="53710"/>
    <cellStyle name="Normal 7 3 2 4 2 4" xfId="25222"/>
    <cellStyle name="Normal 7 3 2 4 2 5" xfId="44989"/>
    <cellStyle name="Normal 7 3 2 4 3" xfId="6711"/>
    <cellStyle name="Normal 7 3 2 4 3 2" xfId="16448"/>
    <cellStyle name="Normal 7 3 2 4 3 2 2" xfId="35961"/>
    <cellStyle name="Normal 7 3 2 4 3 2 3" xfId="55854"/>
    <cellStyle name="Normal 7 3 2 4 3 3" xfId="28531"/>
    <cellStyle name="Normal 7 3 2 4 3 4" xfId="48419"/>
    <cellStyle name="Normal 7 3 2 4 4" xfId="12035"/>
    <cellStyle name="Normal 7 3 2 4 4 2" xfId="31550"/>
    <cellStyle name="Normal 7 3 2 4 4 3" xfId="51443"/>
    <cellStyle name="Normal 7 3 2 4 5" xfId="21756"/>
    <cellStyle name="Normal 7 3 2 4 6" xfId="41515"/>
    <cellStyle name="Normal 7 3 2 5" xfId="2841"/>
    <cellStyle name="Normal 7 3 2 5 2" xfId="8278"/>
    <cellStyle name="Normal 7 3 2 5 2 2" xfId="18001"/>
    <cellStyle name="Normal 7 3 2 5 2 2 2" xfId="37514"/>
    <cellStyle name="Normal 7 3 2 5 2 2 3" xfId="57407"/>
    <cellStyle name="Normal 7 3 2 5 2 3" xfId="26366"/>
    <cellStyle name="Normal 7 3 2 5 2 4" xfId="46139"/>
    <cellStyle name="Normal 7 3 2 5 3" xfId="12695"/>
    <cellStyle name="Normal 7 3 2 5 3 2" xfId="32209"/>
    <cellStyle name="Normal 7 3 2 5 3 3" xfId="52102"/>
    <cellStyle name="Normal 7 3 2 5 4" xfId="23614"/>
    <cellStyle name="Normal 7 3 2 5 5" xfId="43380"/>
    <cellStyle name="Normal 7 3 2 6" xfId="5101"/>
    <cellStyle name="Normal 7 3 2 6 2" xfId="14841"/>
    <cellStyle name="Normal 7 3 2 6 2 2" xfId="34354"/>
    <cellStyle name="Normal 7 3 2 6 2 3" xfId="54247"/>
    <cellStyle name="Normal 7 3 2 6 3" xfId="26923"/>
    <cellStyle name="Normal 7 3 2 6 4" xfId="46809"/>
    <cellStyle name="Normal 7 3 2 7" xfId="10427"/>
    <cellStyle name="Normal 7 3 2 7 2" xfId="29942"/>
    <cellStyle name="Normal 7 3 2 7 3" xfId="49835"/>
    <cellStyle name="Normal 7 3 2 8" xfId="20148"/>
    <cellStyle name="Normal 7 3 2 9" xfId="39790"/>
    <cellStyle name="Normal 7 3 3" xfId="632"/>
    <cellStyle name="Normal 7 3 3 2" xfId="1718"/>
    <cellStyle name="Normal 7 3 3 2 2" xfId="4090"/>
    <cellStyle name="Normal 7 3 3 2 2 2" xfId="9527"/>
    <cellStyle name="Normal 7 3 3 2 2 2 2" xfId="19250"/>
    <cellStyle name="Normal 7 3 3 2 2 2 2 2" xfId="38763"/>
    <cellStyle name="Normal 7 3 3 2 2 2 2 3" xfId="58656"/>
    <cellStyle name="Normal 7 3 3 2 2 2 3" xfId="22854"/>
    <cellStyle name="Normal 7 3 3 2 2 2 4" xfId="42618"/>
    <cellStyle name="Normal 7 3 3 2 2 3" xfId="13944"/>
    <cellStyle name="Normal 7 3 3 2 2 3 2" xfId="33458"/>
    <cellStyle name="Normal 7 3 3 2 2 3 3" xfId="53351"/>
    <cellStyle name="Normal 7 3 3 2 2 4" xfId="24863"/>
    <cellStyle name="Normal 7 3 3 2 2 5" xfId="44629"/>
    <cellStyle name="Normal 7 3 3 2 3" xfId="7798"/>
    <cellStyle name="Normal 7 3 3 2 3 2" xfId="17521"/>
    <cellStyle name="Normal 7 3 3 2 3 2 2" xfId="37034"/>
    <cellStyle name="Normal 7 3 3 2 3 2 3" xfId="56927"/>
    <cellStyle name="Normal 7 3 3 2 3 3" xfId="22926"/>
    <cellStyle name="Normal 7 3 3 2 3 4" xfId="42691"/>
    <cellStyle name="Normal 7 3 3 2 4" xfId="5817"/>
    <cellStyle name="Normal 7 3 3 2 4 2" xfId="15554"/>
    <cellStyle name="Normal 7 3 3 2 4 2 2" xfId="35067"/>
    <cellStyle name="Normal 7 3 3 2 4 2 3" xfId="54960"/>
    <cellStyle name="Normal 7 3 3 2 4 3" xfId="27637"/>
    <cellStyle name="Normal 7 3 3 2 4 4" xfId="47525"/>
    <cellStyle name="Normal 7 3 3 2 5" xfId="11676"/>
    <cellStyle name="Normal 7 3 3 2 5 2" xfId="31191"/>
    <cellStyle name="Normal 7 3 3 2 5 3" xfId="51084"/>
    <cellStyle name="Normal 7 3 3 2 6" xfId="21397"/>
    <cellStyle name="Normal 7 3 3 2 7" xfId="41052"/>
    <cellStyle name="Normal 7 3 3 3" xfId="1167"/>
    <cellStyle name="Normal 7 3 3 3 2" xfId="3552"/>
    <cellStyle name="Normal 7 3 3 3 2 2" xfId="8989"/>
    <cellStyle name="Normal 7 3 3 3 2 2 2" xfId="18712"/>
    <cellStyle name="Normal 7 3 3 3 2 2 2 2" xfId="38225"/>
    <cellStyle name="Normal 7 3 3 3 2 2 2 3" xfId="58118"/>
    <cellStyle name="Normal 7 3 3 3 2 2 3" xfId="22389"/>
    <cellStyle name="Normal 7 3 3 3 2 2 4" xfId="42151"/>
    <cellStyle name="Normal 7 3 3 3 2 3" xfId="13406"/>
    <cellStyle name="Normal 7 3 3 3 2 3 2" xfId="32920"/>
    <cellStyle name="Normal 7 3 3 3 2 3 3" xfId="52813"/>
    <cellStyle name="Normal 7 3 3 3 2 4" xfId="24325"/>
    <cellStyle name="Normal 7 3 3 3 2 5" xfId="44091"/>
    <cellStyle name="Normal 7 3 3 3 3" xfId="7338"/>
    <cellStyle name="Normal 7 3 3 3 3 2" xfId="17074"/>
    <cellStyle name="Normal 7 3 3 3 3 2 2" xfId="36587"/>
    <cellStyle name="Normal 7 3 3 3 3 2 3" xfId="56480"/>
    <cellStyle name="Normal 7 3 3 3 3 3" xfId="26261"/>
    <cellStyle name="Normal 7 3 3 3 3 4" xfId="46033"/>
    <cellStyle name="Normal 7 3 3 3 4" xfId="6352"/>
    <cellStyle name="Normal 7 3 3 3 4 2" xfId="16089"/>
    <cellStyle name="Normal 7 3 3 3 4 2 2" xfId="35602"/>
    <cellStyle name="Normal 7 3 3 3 4 2 3" xfId="55495"/>
    <cellStyle name="Normal 7 3 3 3 4 3" xfId="28172"/>
    <cellStyle name="Normal 7 3 3 3 4 4" xfId="48060"/>
    <cellStyle name="Normal 7 3 3 3 5" xfId="11138"/>
    <cellStyle name="Normal 7 3 3 3 5 2" xfId="30653"/>
    <cellStyle name="Normal 7 3 3 3 5 3" xfId="50546"/>
    <cellStyle name="Normal 7 3 3 3 6" xfId="20859"/>
    <cellStyle name="Normal 7 3 3 3 7" xfId="40501"/>
    <cellStyle name="Normal 7 3 3 4" xfId="2357"/>
    <cellStyle name="Normal 7 3 3 4 2" xfId="4626"/>
    <cellStyle name="Normal 7 3 3 4 2 2" xfId="10062"/>
    <cellStyle name="Normal 7 3 3 4 2 2 2" xfId="19785"/>
    <cellStyle name="Normal 7 3 3 4 2 2 2 2" xfId="39298"/>
    <cellStyle name="Normal 7 3 3 4 2 2 2 3" xfId="59191"/>
    <cellStyle name="Normal 7 3 3 4 2 2 3" xfId="29511"/>
    <cellStyle name="Normal 7 3 3 4 2 2 4" xfId="49399"/>
    <cellStyle name="Normal 7 3 3 4 2 3" xfId="14479"/>
    <cellStyle name="Normal 7 3 3 4 2 3 2" xfId="33993"/>
    <cellStyle name="Normal 7 3 3 4 2 3 3" xfId="53886"/>
    <cellStyle name="Normal 7 3 3 4 2 4" xfId="25398"/>
    <cellStyle name="Normal 7 3 3 4 2 5" xfId="45165"/>
    <cellStyle name="Normal 7 3 3 4 3" xfId="6887"/>
    <cellStyle name="Normal 7 3 3 4 3 2" xfId="16624"/>
    <cellStyle name="Normal 7 3 3 4 3 2 2" xfId="36137"/>
    <cellStyle name="Normal 7 3 3 4 3 2 3" xfId="56030"/>
    <cellStyle name="Normal 7 3 3 4 3 3" xfId="28707"/>
    <cellStyle name="Normal 7 3 3 4 3 4" xfId="48595"/>
    <cellStyle name="Normal 7 3 3 4 4" xfId="12211"/>
    <cellStyle name="Normal 7 3 3 4 4 2" xfId="31726"/>
    <cellStyle name="Normal 7 3 3 4 4 3" xfId="51619"/>
    <cellStyle name="Normal 7 3 3 4 5" xfId="21932"/>
    <cellStyle name="Normal 7 3 3 4 6" xfId="41691"/>
    <cellStyle name="Normal 7 3 3 5" xfId="3017"/>
    <cellStyle name="Normal 7 3 3 5 2" xfId="8454"/>
    <cellStyle name="Normal 7 3 3 5 2 2" xfId="18177"/>
    <cellStyle name="Normal 7 3 3 5 2 2 2" xfId="37690"/>
    <cellStyle name="Normal 7 3 3 5 2 2 3" xfId="57583"/>
    <cellStyle name="Normal 7 3 3 5 2 3" xfId="26459"/>
    <cellStyle name="Normal 7 3 3 5 2 4" xfId="46232"/>
    <cellStyle name="Normal 7 3 3 5 3" xfId="12871"/>
    <cellStyle name="Normal 7 3 3 5 3 2" xfId="32385"/>
    <cellStyle name="Normal 7 3 3 5 3 3" xfId="52278"/>
    <cellStyle name="Normal 7 3 3 5 4" xfId="23790"/>
    <cellStyle name="Normal 7 3 3 5 5" xfId="43556"/>
    <cellStyle name="Normal 7 3 3 6" xfId="5277"/>
    <cellStyle name="Normal 7 3 3 6 2" xfId="15017"/>
    <cellStyle name="Normal 7 3 3 6 2 2" xfId="34530"/>
    <cellStyle name="Normal 7 3 3 6 2 3" xfId="54423"/>
    <cellStyle name="Normal 7 3 3 6 3" xfId="27099"/>
    <cellStyle name="Normal 7 3 3 6 4" xfId="46985"/>
    <cellStyle name="Normal 7 3 3 7" xfId="10603"/>
    <cellStyle name="Normal 7 3 3 7 2" xfId="30118"/>
    <cellStyle name="Normal 7 3 3 7 3" xfId="50011"/>
    <cellStyle name="Normal 7 3 3 8" xfId="20324"/>
    <cellStyle name="Normal 7 3 3 9" xfId="39966"/>
    <cellStyle name="Normal 7 3 4" xfId="1366"/>
    <cellStyle name="Normal 7 3 4 2" xfId="3738"/>
    <cellStyle name="Normal 7 3 4 2 2" xfId="9175"/>
    <cellStyle name="Normal 7 3 4 2 2 2" xfId="18898"/>
    <cellStyle name="Normal 7 3 4 2 2 2 2" xfId="38411"/>
    <cellStyle name="Normal 7 3 4 2 2 2 3" xfId="58304"/>
    <cellStyle name="Normal 7 3 4 2 2 3" xfId="22234"/>
    <cellStyle name="Normal 7 3 4 2 2 4" xfId="41994"/>
    <cellStyle name="Normal 7 3 4 2 3" xfId="13592"/>
    <cellStyle name="Normal 7 3 4 2 3 2" xfId="33106"/>
    <cellStyle name="Normal 7 3 4 2 3 3" xfId="52999"/>
    <cellStyle name="Normal 7 3 4 2 4" xfId="24511"/>
    <cellStyle name="Normal 7 3 4 2 5" xfId="44277"/>
    <cellStyle name="Normal 7 3 4 3" xfId="7504"/>
    <cellStyle name="Normal 7 3 4 3 2" xfId="17227"/>
    <cellStyle name="Normal 7 3 4 3 2 2" xfId="36740"/>
    <cellStyle name="Normal 7 3 4 3 2 3" xfId="56633"/>
    <cellStyle name="Normal 7 3 4 3 3" xfId="25803"/>
    <cellStyle name="Normal 7 3 4 3 4" xfId="45572"/>
    <cellStyle name="Normal 7 3 4 4" xfId="5465"/>
    <cellStyle name="Normal 7 3 4 4 2" xfId="15202"/>
    <cellStyle name="Normal 7 3 4 4 2 2" xfId="34715"/>
    <cellStyle name="Normal 7 3 4 4 2 3" xfId="54608"/>
    <cellStyle name="Normal 7 3 4 4 3" xfId="27285"/>
    <cellStyle name="Normal 7 3 4 4 4" xfId="47173"/>
    <cellStyle name="Normal 7 3 4 5" xfId="11324"/>
    <cellStyle name="Normal 7 3 4 5 2" xfId="30839"/>
    <cellStyle name="Normal 7 3 4 5 3" xfId="50732"/>
    <cellStyle name="Normal 7 3 4 6" xfId="21045"/>
    <cellStyle name="Normal 7 3 4 7" xfId="40700"/>
    <cellStyle name="Normal 7 3 5" xfId="815"/>
    <cellStyle name="Normal 7 3 5 2" xfId="3200"/>
    <cellStyle name="Normal 7 3 5 2 2" xfId="8637"/>
    <cellStyle name="Normal 7 3 5 2 2 2" xfId="18360"/>
    <cellStyle name="Normal 7 3 5 2 2 2 2" xfId="37873"/>
    <cellStyle name="Normal 7 3 5 2 2 2 3" xfId="57766"/>
    <cellStyle name="Normal 7 3 5 2 2 3" xfId="25598"/>
    <cellStyle name="Normal 7 3 5 2 2 4" xfId="45366"/>
    <cellStyle name="Normal 7 3 5 2 3" xfId="13054"/>
    <cellStyle name="Normal 7 3 5 2 3 2" xfId="32568"/>
    <cellStyle name="Normal 7 3 5 2 3 3" xfId="52461"/>
    <cellStyle name="Normal 7 3 5 2 4" xfId="23973"/>
    <cellStyle name="Normal 7 3 5 2 5" xfId="43739"/>
    <cellStyle name="Normal 7 3 5 3" xfId="7044"/>
    <cellStyle name="Normal 7 3 5 3 2" xfId="16780"/>
    <cellStyle name="Normal 7 3 5 3 2 2" xfId="36293"/>
    <cellStyle name="Normal 7 3 5 3 2 3" xfId="56186"/>
    <cellStyle name="Normal 7 3 5 3 3" xfId="25837"/>
    <cellStyle name="Normal 7 3 5 3 4" xfId="45606"/>
    <cellStyle name="Normal 7 3 5 4" xfId="6000"/>
    <cellStyle name="Normal 7 3 5 4 2" xfId="15737"/>
    <cellStyle name="Normal 7 3 5 4 2 2" xfId="35250"/>
    <cellStyle name="Normal 7 3 5 4 2 3" xfId="55143"/>
    <cellStyle name="Normal 7 3 5 4 3" xfId="27820"/>
    <cellStyle name="Normal 7 3 5 4 4" xfId="47708"/>
    <cellStyle name="Normal 7 3 5 5" xfId="10786"/>
    <cellStyle name="Normal 7 3 5 5 2" xfId="30301"/>
    <cellStyle name="Normal 7 3 5 5 3" xfId="50194"/>
    <cellStyle name="Normal 7 3 5 6" xfId="20507"/>
    <cellStyle name="Normal 7 3 5 7" xfId="40149"/>
    <cellStyle name="Normal 7 3 6" xfId="1963"/>
    <cellStyle name="Normal 7 3 6 2" xfId="4274"/>
    <cellStyle name="Normal 7 3 6 2 2" xfId="9710"/>
    <cellStyle name="Normal 7 3 6 2 2 2" xfId="19433"/>
    <cellStyle name="Normal 7 3 6 2 2 2 2" xfId="38946"/>
    <cellStyle name="Normal 7 3 6 2 2 2 3" xfId="58839"/>
    <cellStyle name="Normal 7 3 6 2 2 3" xfId="29159"/>
    <cellStyle name="Normal 7 3 6 2 2 4" xfId="49047"/>
    <cellStyle name="Normal 7 3 6 2 3" xfId="14127"/>
    <cellStyle name="Normal 7 3 6 2 3 2" xfId="33641"/>
    <cellStyle name="Normal 7 3 6 2 3 3" xfId="53534"/>
    <cellStyle name="Normal 7 3 6 2 4" xfId="25046"/>
    <cellStyle name="Normal 7 3 6 2 5" xfId="44813"/>
    <cellStyle name="Normal 7 3 6 3" xfId="6535"/>
    <cellStyle name="Normal 7 3 6 3 2" xfId="16272"/>
    <cellStyle name="Normal 7 3 6 3 2 2" xfId="35785"/>
    <cellStyle name="Normal 7 3 6 3 2 3" xfId="55678"/>
    <cellStyle name="Normal 7 3 6 3 3" xfId="28355"/>
    <cellStyle name="Normal 7 3 6 3 4" xfId="48243"/>
    <cellStyle name="Normal 7 3 6 4" xfId="11859"/>
    <cellStyle name="Normal 7 3 6 4 2" xfId="31374"/>
    <cellStyle name="Normal 7 3 6 4 3" xfId="51267"/>
    <cellStyle name="Normal 7 3 6 5" xfId="21580"/>
    <cellStyle name="Normal 7 3 6 6" xfId="41297"/>
    <cellStyle name="Normal 7 3 7" xfId="2665"/>
    <cellStyle name="Normal 7 3 7 2" xfId="8102"/>
    <cellStyle name="Normal 7 3 7 2 2" xfId="17825"/>
    <cellStyle name="Normal 7 3 7 2 2 2" xfId="37338"/>
    <cellStyle name="Normal 7 3 7 2 2 3" xfId="57231"/>
    <cellStyle name="Normal 7 3 7 2 3" xfId="26174"/>
    <cellStyle name="Normal 7 3 7 2 4" xfId="45945"/>
    <cellStyle name="Normal 7 3 7 3" xfId="12519"/>
    <cellStyle name="Normal 7 3 7 3 2" xfId="32033"/>
    <cellStyle name="Normal 7 3 7 3 3" xfId="51926"/>
    <cellStyle name="Normal 7 3 7 4" xfId="23438"/>
    <cellStyle name="Normal 7 3 7 5" xfId="43204"/>
    <cellStyle name="Normal 7 3 8" xfId="4883"/>
    <cellStyle name="Normal 7 3 8 2" xfId="14665"/>
    <cellStyle name="Normal 7 3 8 2 2" xfId="34178"/>
    <cellStyle name="Normal 7 3 8 2 3" xfId="54071"/>
    <cellStyle name="Normal 7 3 8 3" xfId="26747"/>
    <cellStyle name="Normal 7 3 8 4" xfId="46591"/>
    <cellStyle name="Normal 7 3 9" xfId="10251"/>
    <cellStyle name="Normal 7 3 9 2" xfId="29766"/>
    <cellStyle name="Normal 7 3 9 3" xfId="49659"/>
    <cellStyle name="Normal 7 4" xfId="211"/>
    <cellStyle name="Normal 7 4 10" xfId="19945"/>
    <cellStyle name="Normal 7 4 11" xfId="39545"/>
    <cellStyle name="Normal 7 4 2" xfId="429"/>
    <cellStyle name="Normal 7 4 2 2" xfId="1515"/>
    <cellStyle name="Normal 7 4 2 2 2" xfId="3887"/>
    <cellStyle name="Normal 7 4 2 2 2 2" xfId="9324"/>
    <cellStyle name="Normal 7 4 2 2 2 2 2" xfId="19047"/>
    <cellStyle name="Normal 7 4 2 2 2 2 2 2" xfId="38560"/>
    <cellStyle name="Normal 7 4 2 2 2 2 2 3" xfId="58453"/>
    <cellStyle name="Normal 7 4 2 2 2 2 3" xfId="28937"/>
    <cellStyle name="Normal 7 4 2 2 2 2 4" xfId="48825"/>
    <cellStyle name="Normal 7 4 2 2 2 3" xfId="13741"/>
    <cellStyle name="Normal 7 4 2 2 2 3 2" xfId="33255"/>
    <cellStyle name="Normal 7 4 2 2 2 3 3" xfId="53148"/>
    <cellStyle name="Normal 7 4 2 2 2 4" xfId="24660"/>
    <cellStyle name="Normal 7 4 2 2 2 5" xfId="44426"/>
    <cellStyle name="Normal 7 4 2 2 3" xfId="5614"/>
    <cellStyle name="Normal 7 4 2 2 3 2" xfId="15351"/>
    <cellStyle name="Normal 7 4 2 2 3 2 2" xfId="34864"/>
    <cellStyle name="Normal 7 4 2 2 3 2 3" xfId="54757"/>
    <cellStyle name="Normal 7 4 2 2 3 3" xfId="27434"/>
    <cellStyle name="Normal 7 4 2 2 3 4" xfId="47322"/>
    <cellStyle name="Normal 7 4 2 2 4" xfId="11473"/>
    <cellStyle name="Normal 7 4 2 2 4 2" xfId="30988"/>
    <cellStyle name="Normal 7 4 2 2 4 3" xfId="50881"/>
    <cellStyle name="Normal 7 4 2 2 5" xfId="21194"/>
    <cellStyle name="Normal 7 4 2 2 6" xfId="40849"/>
    <cellStyle name="Normal 7 4 2 3" xfId="964"/>
    <cellStyle name="Normal 7 4 2 3 2" xfId="3349"/>
    <cellStyle name="Normal 7 4 2 3 2 2" xfId="8786"/>
    <cellStyle name="Normal 7 4 2 3 2 2 2" xfId="18509"/>
    <cellStyle name="Normal 7 4 2 3 2 2 2 2" xfId="38022"/>
    <cellStyle name="Normal 7 4 2 3 2 2 2 3" xfId="57915"/>
    <cellStyle name="Normal 7 4 2 3 2 2 3" xfId="28846"/>
    <cellStyle name="Normal 7 4 2 3 2 2 4" xfId="48734"/>
    <cellStyle name="Normal 7 4 2 3 2 3" xfId="13203"/>
    <cellStyle name="Normal 7 4 2 3 2 3 2" xfId="32717"/>
    <cellStyle name="Normal 7 4 2 3 2 3 3" xfId="52610"/>
    <cellStyle name="Normal 7 4 2 3 2 4" xfId="24122"/>
    <cellStyle name="Normal 7 4 2 3 2 5" xfId="43888"/>
    <cellStyle name="Normal 7 4 2 3 3" xfId="6149"/>
    <cellStyle name="Normal 7 4 2 3 3 2" xfId="15886"/>
    <cellStyle name="Normal 7 4 2 3 3 2 2" xfId="35399"/>
    <cellStyle name="Normal 7 4 2 3 3 2 3" xfId="55292"/>
    <cellStyle name="Normal 7 4 2 3 3 3" xfId="27969"/>
    <cellStyle name="Normal 7 4 2 3 3 4" xfId="47857"/>
    <cellStyle name="Normal 7 4 2 3 4" xfId="10935"/>
    <cellStyle name="Normal 7 4 2 3 4 2" xfId="30450"/>
    <cellStyle name="Normal 7 4 2 3 4 3" xfId="50343"/>
    <cellStyle name="Normal 7 4 2 3 5" xfId="20656"/>
    <cellStyle name="Normal 7 4 2 3 6" xfId="40298"/>
    <cellStyle name="Normal 7 4 2 4" xfId="2154"/>
    <cellStyle name="Normal 7 4 2 4 2" xfId="4423"/>
    <cellStyle name="Normal 7 4 2 4 2 2" xfId="9859"/>
    <cellStyle name="Normal 7 4 2 4 2 2 2" xfId="19582"/>
    <cellStyle name="Normal 7 4 2 4 2 2 2 2" xfId="39095"/>
    <cellStyle name="Normal 7 4 2 4 2 2 2 3" xfId="58988"/>
    <cellStyle name="Normal 7 4 2 4 2 2 3" xfId="29308"/>
    <cellStyle name="Normal 7 4 2 4 2 2 4" xfId="49196"/>
    <cellStyle name="Normal 7 4 2 4 2 3" xfId="14276"/>
    <cellStyle name="Normal 7 4 2 4 2 3 2" xfId="33790"/>
    <cellStyle name="Normal 7 4 2 4 2 3 3" xfId="53683"/>
    <cellStyle name="Normal 7 4 2 4 2 4" xfId="25195"/>
    <cellStyle name="Normal 7 4 2 4 2 5" xfId="44962"/>
    <cellStyle name="Normal 7 4 2 4 3" xfId="6684"/>
    <cellStyle name="Normal 7 4 2 4 3 2" xfId="16421"/>
    <cellStyle name="Normal 7 4 2 4 3 2 2" xfId="35934"/>
    <cellStyle name="Normal 7 4 2 4 3 2 3" xfId="55827"/>
    <cellStyle name="Normal 7 4 2 4 3 3" xfId="28504"/>
    <cellStyle name="Normal 7 4 2 4 3 4" xfId="48392"/>
    <cellStyle name="Normal 7 4 2 4 4" xfId="12008"/>
    <cellStyle name="Normal 7 4 2 4 4 2" xfId="31523"/>
    <cellStyle name="Normal 7 4 2 4 4 3" xfId="51416"/>
    <cellStyle name="Normal 7 4 2 4 5" xfId="21729"/>
    <cellStyle name="Normal 7 4 2 4 6" xfId="41488"/>
    <cellStyle name="Normal 7 4 2 5" xfId="2814"/>
    <cellStyle name="Normal 7 4 2 5 2" xfId="8251"/>
    <cellStyle name="Normal 7 4 2 5 2 2" xfId="17974"/>
    <cellStyle name="Normal 7 4 2 5 2 2 2" xfId="37487"/>
    <cellStyle name="Normal 7 4 2 5 2 2 3" xfId="57380"/>
    <cellStyle name="Normal 7 4 2 5 2 3" xfId="28757"/>
    <cellStyle name="Normal 7 4 2 5 2 4" xfId="48645"/>
    <cellStyle name="Normal 7 4 2 5 3" xfId="12668"/>
    <cellStyle name="Normal 7 4 2 5 3 2" xfId="32182"/>
    <cellStyle name="Normal 7 4 2 5 3 3" xfId="52075"/>
    <cellStyle name="Normal 7 4 2 5 4" xfId="23587"/>
    <cellStyle name="Normal 7 4 2 5 5" xfId="43353"/>
    <cellStyle name="Normal 7 4 2 6" xfId="5074"/>
    <cellStyle name="Normal 7 4 2 6 2" xfId="14814"/>
    <cellStyle name="Normal 7 4 2 6 2 2" xfId="34327"/>
    <cellStyle name="Normal 7 4 2 6 2 3" xfId="54220"/>
    <cellStyle name="Normal 7 4 2 6 3" xfId="26896"/>
    <cellStyle name="Normal 7 4 2 6 4" xfId="46782"/>
    <cellStyle name="Normal 7 4 2 7" xfId="10400"/>
    <cellStyle name="Normal 7 4 2 7 2" xfId="29915"/>
    <cellStyle name="Normal 7 4 2 7 3" xfId="49808"/>
    <cellStyle name="Normal 7 4 2 8" xfId="20121"/>
    <cellStyle name="Normal 7 4 2 9" xfId="39763"/>
    <cellStyle name="Normal 7 4 3" xfId="605"/>
    <cellStyle name="Normal 7 4 3 2" xfId="1691"/>
    <cellStyle name="Normal 7 4 3 2 2" xfId="4063"/>
    <cellStyle name="Normal 7 4 3 2 2 2" xfId="9500"/>
    <cellStyle name="Normal 7 4 3 2 2 2 2" xfId="19223"/>
    <cellStyle name="Normal 7 4 3 2 2 2 2 2" xfId="38736"/>
    <cellStyle name="Normal 7 4 3 2 2 2 2 3" xfId="58629"/>
    <cellStyle name="Normal 7 4 3 2 2 2 3" xfId="28966"/>
    <cellStyle name="Normal 7 4 3 2 2 2 4" xfId="48854"/>
    <cellStyle name="Normal 7 4 3 2 2 3" xfId="13917"/>
    <cellStyle name="Normal 7 4 3 2 2 3 2" xfId="33431"/>
    <cellStyle name="Normal 7 4 3 2 2 3 3" xfId="53324"/>
    <cellStyle name="Normal 7 4 3 2 2 4" xfId="24836"/>
    <cellStyle name="Normal 7 4 3 2 2 5" xfId="44602"/>
    <cellStyle name="Normal 7 4 3 2 3" xfId="5790"/>
    <cellStyle name="Normal 7 4 3 2 3 2" xfId="15527"/>
    <cellStyle name="Normal 7 4 3 2 3 2 2" xfId="35040"/>
    <cellStyle name="Normal 7 4 3 2 3 2 3" xfId="54933"/>
    <cellStyle name="Normal 7 4 3 2 3 3" xfId="27610"/>
    <cellStyle name="Normal 7 4 3 2 3 4" xfId="47498"/>
    <cellStyle name="Normal 7 4 3 2 4" xfId="11649"/>
    <cellStyle name="Normal 7 4 3 2 4 2" xfId="31164"/>
    <cellStyle name="Normal 7 4 3 2 4 3" xfId="51057"/>
    <cellStyle name="Normal 7 4 3 2 5" xfId="21370"/>
    <cellStyle name="Normal 7 4 3 2 6" xfId="41025"/>
    <cellStyle name="Normal 7 4 3 3" xfId="1140"/>
    <cellStyle name="Normal 7 4 3 3 2" xfId="3525"/>
    <cellStyle name="Normal 7 4 3 3 2 2" xfId="8962"/>
    <cellStyle name="Normal 7 4 3 3 2 2 2" xfId="18685"/>
    <cellStyle name="Normal 7 4 3 3 2 2 2 2" xfId="38198"/>
    <cellStyle name="Normal 7 4 3 3 2 2 2 3" xfId="58091"/>
    <cellStyle name="Normal 7 4 3 3 2 2 3" xfId="28875"/>
    <cellStyle name="Normal 7 4 3 3 2 2 4" xfId="48763"/>
    <cellStyle name="Normal 7 4 3 3 2 3" xfId="13379"/>
    <cellStyle name="Normal 7 4 3 3 2 3 2" xfId="32893"/>
    <cellStyle name="Normal 7 4 3 3 2 3 3" xfId="52786"/>
    <cellStyle name="Normal 7 4 3 3 2 4" xfId="24298"/>
    <cellStyle name="Normal 7 4 3 3 2 5" xfId="44064"/>
    <cellStyle name="Normal 7 4 3 3 3" xfId="6325"/>
    <cellStyle name="Normal 7 4 3 3 3 2" xfId="16062"/>
    <cellStyle name="Normal 7 4 3 3 3 2 2" xfId="35575"/>
    <cellStyle name="Normal 7 4 3 3 3 2 3" xfId="55468"/>
    <cellStyle name="Normal 7 4 3 3 3 3" xfId="28145"/>
    <cellStyle name="Normal 7 4 3 3 3 4" xfId="48033"/>
    <cellStyle name="Normal 7 4 3 3 4" xfId="11111"/>
    <cellStyle name="Normal 7 4 3 3 4 2" xfId="30626"/>
    <cellStyle name="Normal 7 4 3 3 4 3" xfId="50519"/>
    <cellStyle name="Normal 7 4 3 3 5" xfId="20832"/>
    <cellStyle name="Normal 7 4 3 3 6" xfId="40474"/>
    <cellStyle name="Normal 7 4 3 4" xfId="2330"/>
    <cellStyle name="Normal 7 4 3 4 2" xfId="4599"/>
    <cellStyle name="Normal 7 4 3 4 2 2" xfId="10035"/>
    <cellStyle name="Normal 7 4 3 4 2 2 2" xfId="19758"/>
    <cellStyle name="Normal 7 4 3 4 2 2 2 2" xfId="39271"/>
    <cellStyle name="Normal 7 4 3 4 2 2 2 3" xfId="59164"/>
    <cellStyle name="Normal 7 4 3 4 2 2 3" xfId="29484"/>
    <cellStyle name="Normal 7 4 3 4 2 2 4" xfId="49372"/>
    <cellStyle name="Normal 7 4 3 4 2 3" xfId="14452"/>
    <cellStyle name="Normal 7 4 3 4 2 3 2" xfId="33966"/>
    <cellStyle name="Normal 7 4 3 4 2 3 3" xfId="53859"/>
    <cellStyle name="Normal 7 4 3 4 2 4" xfId="25371"/>
    <cellStyle name="Normal 7 4 3 4 2 5" xfId="45138"/>
    <cellStyle name="Normal 7 4 3 4 3" xfId="6860"/>
    <cellStyle name="Normal 7 4 3 4 3 2" xfId="16597"/>
    <cellStyle name="Normal 7 4 3 4 3 2 2" xfId="36110"/>
    <cellStyle name="Normal 7 4 3 4 3 2 3" xfId="56003"/>
    <cellStyle name="Normal 7 4 3 4 3 3" xfId="28680"/>
    <cellStyle name="Normal 7 4 3 4 3 4" xfId="48568"/>
    <cellStyle name="Normal 7 4 3 4 4" xfId="12184"/>
    <cellStyle name="Normal 7 4 3 4 4 2" xfId="31699"/>
    <cellStyle name="Normal 7 4 3 4 4 3" xfId="51592"/>
    <cellStyle name="Normal 7 4 3 4 5" xfId="21905"/>
    <cellStyle name="Normal 7 4 3 4 6" xfId="41664"/>
    <cellStyle name="Normal 7 4 3 5" xfId="2990"/>
    <cellStyle name="Normal 7 4 3 5 2" xfId="8427"/>
    <cellStyle name="Normal 7 4 3 5 2 2" xfId="18150"/>
    <cellStyle name="Normal 7 4 3 5 2 2 2" xfId="37663"/>
    <cellStyle name="Normal 7 4 3 5 2 2 3" xfId="57556"/>
    <cellStyle name="Normal 7 4 3 5 2 3" xfId="28786"/>
    <cellStyle name="Normal 7 4 3 5 2 4" xfId="48674"/>
    <cellStyle name="Normal 7 4 3 5 3" xfId="12844"/>
    <cellStyle name="Normal 7 4 3 5 3 2" xfId="32358"/>
    <cellStyle name="Normal 7 4 3 5 3 3" xfId="52251"/>
    <cellStyle name="Normal 7 4 3 5 4" xfId="23763"/>
    <cellStyle name="Normal 7 4 3 5 5" xfId="43529"/>
    <cellStyle name="Normal 7 4 3 6" xfId="5250"/>
    <cellStyle name="Normal 7 4 3 6 2" xfId="14990"/>
    <cellStyle name="Normal 7 4 3 6 2 2" xfId="34503"/>
    <cellStyle name="Normal 7 4 3 6 2 3" xfId="54396"/>
    <cellStyle name="Normal 7 4 3 6 3" xfId="27072"/>
    <cellStyle name="Normal 7 4 3 6 4" xfId="46958"/>
    <cellStyle name="Normal 7 4 3 7" xfId="10576"/>
    <cellStyle name="Normal 7 4 3 7 2" xfId="30091"/>
    <cellStyle name="Normal 7 4 3 7 3" xfId="49984"/>
    <cellStyle name="Normal 7 4 3 8" xfId="20297"/>
    <cellStyle name="Normal 7 4 3 9" xfId="39939"/>
    <cellStyle name="Normal 7 4 4" xfId="1339"/>
    <cellStyle name="Normal 7 4 4 2" xfId="3711"/>
    <cellStyle name="Normal 7 4 4 2 2" xfId="9148"/>
    <cellStyle name="Normal 7 4 4 2 2 2" xfId="18871"/>
    <cellStyle name="Normal 7 4 4 2 2 2 2" xfId="38384"/>
    <cellStyle name="Normal 7 4 4 2 2 2 3" xfId="58277"/>
    <cellStyle name="Normal 7 4 4 2 2 3" xfId="28908"/>
    <cellStyle name="Normal 7 4 4 2 2 4" xfId="48796"/>
    <cellStyle name="Normal 7 4 4 2 3" xfId="13565"/>
    <cellStyle name="Normal 7 4 4 2 3 2" xfId="33079"/>
    <cellStyle name="Normal 7 4 4 2 3 3" xfId="52972"/>
    <cellStyle name="Normal 7 4 4 2 4" xfId="24484"/>
    <cellStyle name="Normal 7 4 4 2 5" xfId="44250"/>
    <cellStyle name="Normal 7 4 4 3" xfId="5438"/>
    <cellStyle name="Normal 7 4 4 3 2" xfId="15175"/>
    <cellStyle name="Normal 7 4 4 3 2 2" xfId="34688"/>
    <cellStyle name="Normal 7 4 4 3 2 3" xfId="54581"/>
    <cellStyle name="Normal 7 4 4 3 3" xfId="27258"/>
    <cellStyle name="Normal 7 4 4 3 4" xfId="47146"/>
    <cellStyle name="Normal 7 4 4 4" xfId="11297"/>
    <cellStyle name="Normal 7 4 4 4 2" xfId="30812"/>
    <cellStyle name="Normal 7 4 4 4 3" xfId="50705"/>
    <cellStyle name="Normal 7 4 4 5" xfId="21018"/>
    <cellStyle name="Normal 7 4 4 6" xfId="40673"/>
    <cellStyle name="Normal 7 4 5" xfId="788"/>
    <cellStyle name="Normal 7 4 5 2" xfId="3173"/>
    <cellStyle name="Normal 7 4 5 2 2" xfId="8610"/>
    <cellStyle name="Normal 7 4 5 2 2 2" xfId="18333"/>
    <cellStyle name="Normal 7 4 5 2 2 2 2" xfId="37846"/>
    <cellStyle name="Normal 7 4 5 2 2 2 3" xfId="57739"/>
    <cellStyle name="Normal 7 4 5 2 2 3" xfId="28817"/>
    <cellStyle name="Normal 7 4 5 2 2 4" xfId="48705"/>
    <cellStyle name="Normal 7 4 5 2 3" xfId="13027"/>
    <cellStyle name="Normal 7 4 5 2 3 2" xfId="32541"/>
    <cellStyle name="Normal 7 4 5 2 3 3" xfId="52434"/>
    <cellStyle name="Normal 7 4 5 2 4" xfId="23946"/>
    <cellStyle name="Normal 7 4 5 2 5" xfId="43712"/>
    <cellStyle name="Normal 7 4 5 3" xfId="5973"/>
    <cellStyle name="Normal 7 4 5 3 2" xfId="15710"/>
    <cellStyle name="Normal 7 4 5 3 2 2" xfId="35223"/>
    <cellStyle name="Normal 7 4 5 3 2 3" xfId="55116"/>
    <cellStyle name="Normal 7 4 5 3 3" xfId="27793"/>
    <cellStyle name="Normal 7 4 5 3 4" xfId="47681"/>
    <cellStyle name="Normal 7 4 5 4" xfId="10759"/>
    <cellStyle name="Normal 7 4 5 4 2" xfId="30274"/>
    <cellStyle name="Normal 7 4 5 4 3" xfId="50167"/>
    <cellStyle name="Normal 7 4 5 5" xfId="20480"/>
    <cellStyle name="Normal 7 4 5 6" xfId="40122"/>
    <cellStyle name="Normal 7 4 6" xfId="1936"/>
    <cellStyle name="Normal 7 4 6 2" xfId="4247"/>
    <cellStyle name="Normal 7 4 6 2 2" xfId="9683"/>
    <cellStyle name="Normal 7 4 6 2 2 2" xfId="19406"/>
    <cellStyle name="Normal 7 4 6 2 2 2 2" xfId="38919"/>
    <cellStyle name="Normal 7 4 6 2 2 2 3" xfId="58812"/>
    <cellStyle name="Normal 7 4 6 2 2 3" xfId="29132"/>
    <cellStyle name="Normal 7 4 6 2 2 4" xfId="49020"/>
    <cellStyle name="Normal 7 4 6 2 3" xfId="14100"/>
    <cellStyle name="Normal 7 4 6 2 3 2" xfId="33614"/>
    <cellStyle name="Normal 7 4 6 2 3 3" xfId="53507"/>
    <cellStyle name="Normal 7 4 6 2 4" xfId="25019"/>
    <cellStyle name="Normal 7 4 6 2 5" xfId="44786"/>
    <cellStyle name="Normal 7 4 6 3" xfId="6508"/>
    <cellStyle name="Normal 7 4 6 3 2" xfId="16245"/>
    <cellStyle name="Normal 7 4 6 3 2 2" xfId="35758"/>
    <cellStyle name="Normal 7 4 6 3 2 3" xfId="55651"/>
    <cellStyle name="Normal 7 4 6 3 3" xfId="28328"/>
    <cellStyle name="Normal 7 4 6 3 4" xfId="48216"/>
    <cellStyle name="Normal 7 4 6 4" xfId="11832"/>
    <cellStyle name="Normal 7 4 6 4 2" xfId="31347"/>
    <cellStyle name="Normal 7 4 6 4 3" xfId="51240"/>
    <cellStyle name="Normal 7 4 6 5" xfId="21553"/>
    <cellStyle name="Normal 7 4 6 6" xfId="41270"/>
    <cellStyle name="Normal 7 4 7" xfId="2638"/>
    <cellStyle name="Normal 7 4 7 2" xfId="8075"/>
    <cellStyle name="Normal 7 4 7 2 2" xfId="17798"/>
    <cellStyle name="Normal 7 4 7 2 2 2" xfId="37311"/>
    <cellStyle name="Normal 7 4 7 2 2 3" xfId="57204"/>
    <cellStyle name="Normal 7 4 7 2 3" xfId="28728"/>
    <cellStyle name="Normal 7 4 7 2 4" xfId="48616"/>
    <cellStyle name="Normal 7 4 7 3" xfId="12492"/>
    <cellStyle name="Normal 7 4 7 3 2" xfId="32006"/>
    <cellStyle name="Normal 7 4 7 3 3" xfId="51899"/>
    <cellStyle name="Normal 7 4 7 4" xfId="23411"/>
    <cellStyle name="Normal 7 4 7 5" xfId="43177"/>
    <cellStyle name="Normal 7 4 8" xfId="4856"/>
    <cellStyle name="Normal 7 4 8 2" xfId="14638"/>
    <cellStyle name="Normal 7 4 8 2 2" xfId="34151"/>
    <cellStyle name="Normal 7 4 8 2 3" xfId="54044"/>
    <cellStyle name="Normal 7 4 8 3" xfId="26720"/>
    <cellStyle name="Normal 7 4 8 4" xfId="46564"/>
    <cellStyle name="Normal 7 4 9" xfId="10224"/>
    <cellStyle name="Normal 7 4 9 2" xfId="29739"/>
    <cellStyle name="Normal 7 4 9 3" xfId="49632"/>
    <cellStyle name="Normal 7 5" xfId="85"/>
    <cellStyle name="Normal 7 5 10" xfId="19819"/>
    <cellStyle name="Normal 7 5 11" xfId="39419"/>
    <cellStyle name="Normal 7 5 2" xfId="303"/>
    <cellStyle name="Normal 7 5 2 2" xfId="1389"/>
    <cellStyle name="Normal 7 5 2 2 2" xfId="3761"/>
    <cellStyle name="Normal 7 5 2 2 2 2" xfId="9198"/>
    <cellStyle name="Normal 7 5 2 2 2 2 2" xfId="18921"/>
    <cellStyle name="Normal 7 5 2 2 2 2 2 2" xfId="38434"/>
    <cellStyle name="Normal 7 5 2 2 2 2 2 3" xfId="58327"/>
    <cellStyle name="Normal 7 5 2 2 2 2 3" xfId="25864"/>
    <cellStyle name="Normal 7 5 2 2 2 2 4" xfId="45634"/>
    <cellStyle name="Normal 7 5 2 2 2 3" xfId="13615"/>
    <cellStyle name="Normal 7 5 2 2 2 3 2" xfId="33129"/>
    <cellStyle name="Normal 7 5 2 2 2 3 3" xfId="53022"/>
    <cellStyle name="Normal 7 5 2 2 2 4" xfId="24534"/>
    <cellStyle name="Normal 7 5 2 2 2 5" xfId="44300"/>
    <cellStyle name="Normal 7 5 2 2 3" xfId="7521"/>
    <cellStyle name="Normal 7 5 2 2 3 2" xfId="17244"/>
    <cellStyle name="Normal 7 5 2 2 3 2 2" xfId="36757"/>
    <cellStyle name="Normal 7 5 2 2 3 2 3" xfId="56650"/>
    <cellStyle name="Normal 7 5 2 2 3 3" xfId="26501"/>
    <cellStyle name="Normal 7 5 2 2 3 4" xfId="46274"/>
    <cellStyle name="Normal 7 5 2 2 4" xfId="5488"/>
    <cellStyle name="Normal 7 5 2 2 4 2" xfId="15225"/>
    <cellStyle name="Normal 7 5 2 2 4 2 2" xfId="34738"/>
    <cellStyle name="Normal 7 5 2 2 4 2 3" xfId="54631"/>
    <cellStyle name="Normal 7 5 2 2 4 3" xfId="27308"/>
    <cellStyle name="Normal 7 5 2 2 4 4" xfId="47196"/>
    <cellStyle name="Normal 7 5 2 2 5" xfId="11347"/>
    <cellStyle name="Normal 7 5 2 2 5 2" xfId="30862"/>
    <cellStyle name="Normal 7 5 2 2 5 3" xfId="50755"/>
    <cellStyle name="Normal 7 5 2 2 6" xfId="21068"/>
    <cellStyle name="Normal 7 5 2 2 7" xfId="40723"/>
    <cellStyle name="Normal 7 5 2 3" xfId="838"/>
    <cellStyle name="Normal 7 5 2 3 2" xfId="3223"/>
    <cellStyle name="Normal 7 5 2 3 2 2" xfId="8660"/>
    <cellStyle name="Normal 7 5 2 3 2 2 2" xfId="18383"/>
    <cellStyle name="Normal 7 5 2 3 2 2 2 2" xfId="37896"/>
    <cellStyle name="Normal 7 5 2 3 2 2 2 3" xfId="57789"/>
    <cellStyle name="Normal 7 5 2 3 2 2 3" xfId="25704"/>
    <cellStyle name="Normal 7 5 2 3 2 2 4" xfId="45473"/>
    <cellStyle name="Normal 7 5 2 3 2 3" xfId="13077"/>
    <cellStyle name="Normal 7 5 2 3 2 3 2" xfId="32591"/>
    <cellStyle name="Normal 7 5 2 3 2 3 3" xfId="52484"/>
    <cellStyle name="Normal 7 5 2 3 2 4" xfId="23996"/>
    <cellStyle name="Normal 7 5 2 3 2 5" xfId="43762"/>
    <cellStyle name="Normal 7 5 2 3 3" xfId="7061"/>
    <cellStyle name="Normal 7 5 2 3 3 2" xfId="16797"/>
    <cellStyle name="Normal 7 5 2 3 3 2 2" xfId="36310"/>
    <cellStyle name="Normal 7 5 2 3 3 2 3" xfId="56203"/>
    <cellStyle name="Normal 7 5 2 3 3 3" xfId="25578"/>
    <cellStyle name="Normal 7 5 2 3 3 4" xfId="45346"/>
    <cellStyle name="Normal 7 5 2 3 4" xfId="6023"/>
    <cellStyle name="Normal 7 5 2 3 4 2" xfId="15760"/>
    <cellStyle name="Normal 7 5 2 3 4 2 2" xfId="35273"/>
    <cellStyle name="Normal 7 5 2 3 4 2 3" xfId="55166"/>
    <cellStyle name="Normal 7 5 2 3 4 3" xfId="27843"/>
    <cellStyle name="Normal 7 5 2 3 4 4" xfId="47731"/>
    <cellStyle name="Normal 7 5 2 3 5" xfId="10809"/>
    <cellStyle name="Normal 7 5 2 3 5 2" xfId="30324"/>
    <cellStyle name="Normal 7 5 2 3 5 3" xfId="50217"/>
    <cellStyle name="Normal 7 5 2 3 6" xfId="20530"/>
    <cellStyle name="Normal 7 5 2 3 7" xfId="40172"/>
    <cellStyle name="Normal 7 5 2 4" xfId="2028"/>
    <cellStyle name="Normal 7 5 2 4 2" xfId="4297"/>
    <cellStyle name="Normal 7 5 2 4 2 2" xfId="9733"/>
    <cellStyle name="Normal 7 5 2 4 2 2 2" xfId="19456"/>
    <cellStyle name="Normal 7 5 2 4 2 2 2 2" xfId="38969"/>
    <cellStyle name="Normal 7 5 2 4 2 2 2 3" xfId="58862"/>
    <cellStyle name="Normal 7 5 2 4 2 2 3" xfId="29182"/>
    <cellStyle name="Normal 7 5 2 4 2 2 4" xfId="49070"/>
    <cellStyle name="Normal 7 5 2 4 2 3" xfId="14150"/>
    <cellStyle name="Normal 7 5 2 4 2 3 2" xfId="33664"/>
    <cellStyle name="Normal 7 5 2 4 2 3 3" xfId="53557"/>
    <cellStyle name="Normal 7 5 2 4 2 4" xfId="25069"/>
    <cellStyle name="Normal 7 5 2 4 2 5" xfId="44836"/>
    <cellStyle name="Normal 7 5 2 4 3" xfId="6558"/>
    <cellStyle name="Normal 7 5 2 4 3 2" xfId="16295"/>
    <cellStyle name="Normal 7 5 2 4 3 2 2" xfId="35808"/>
    <cellStyle name="Normal 7 5 2 4 3 2 3" xfId="55701"/>
    <cellStyle name="Normal 7 5 2 4 3 3" xfId="28378"/>
    <cellStyle name="Normal 7 5 2 4 3 4" xfId="48266"/>
    <cellStyle name="Normal 7 5 2 4 4" xfId="11882"/>
    <cellStyle name="Normal 7 5 2 4 4 2" xfId="31397"/>
    <cellStyle name="Normal 7 5 2 4 4 3" xfId="51290"/>
    <cellStyle name="Normal 7 5 2 4 5" xfId="21603"/>
    <cellStyle name="Normal 7 5 2 4 6" xfId="41362"/>
    <cellStyle name="Normal 7 5 2 5" xfId="2688"/>
    <cellStyle name="Normal 7 5 2 5 2" xfId="8125"/>
    <cellStyle name="Normal 7 5 2 5 2 2" xfId="17848"/>
    <cellStyle name="Normal 7 5 2 5 2 2 2" xfId="37361"/>
    <cellStyle name="Normal 7 5 2 5 2 2 3" xfId="57254"/>
    <cellStyle name="Normal 7 5 2 5 2 3" xfId="25827"/>
    <cellStyle name="Normal 7 5 2 5 2 4" xfId="45596"/>
    <cellStyle name="Normal 7 5 2 5 3" xfId="12542"/>
    <cellStyle name="Normal 7 5 2 5 3 2" xfId="32056"/>
    <cellStyle name="Normal 7 5 2 5 3 3" xfId="51949"/>
    <cellStyle name="Normal 7 5 2 5 4" xfId="23461"/>
    <cellStyle name="Normal 7 5 2 5 5" xfId="43227"/>
    <cellStyle name="Normal 7 5 2 6" xfId="4948"/>
    <cellStyle name="Normal 7 5 2 6 2" xfId="14688"/>
    <cellStyle name="Normal 7 5 2 6 2 2" xfId="34201"/>
    <cellStyle name="Normal 7 5 2 6 2 3" xfId="54094"/>
    <cellStyle name="Normal 7 5 2 6 3" xfId="26770"/>
    <cellStyle name="Normal 7 5 2 6 4" xfId="46656"/>
    <cellStyle name="Normal 7 5 2 7" xfId="10274"/>
    <cellStyle name="Normal 7 5 2 7 2" xfId="29789"/>
    <cellStyle name="Normal 7 5 2 7 3" xfId="49682"/>
    <cellStyle name="Normal 7 5 2 8" xfId="19995"/>
    <cellStyle name="Normal 7 5 2 9" xfId="39637"/>
    <cellStyle name="Normal 7 5 3" xfId="479"/>
    <cellStyle name="Normal 7 5 3 2" xfId="1565"/>
    <cellStyle name="Normal 7 5 3 2 2" xfId="3937"/>
    <cellStyle name="Normal 7 5 3 2 2 2" xfId="9374"/>
    <cellStyle name="Normal 7 5 3 2 2 2 2" xfId="19097"/>
    <cellStyle name="Normal 7 5 3 2 2 2 2 2" xfId="38610"/>
    <cellStyle name="Normal 7 5 3 2 2 2 2 3" xfId="58503"/>
    <cellStyle name="Normal 7 5 3 2 2 2 3" xfId="22399"/>
    <cellStyle name="Normal 7 5 3 2 2 2 4" xfId="42161"/>
    <cellStyle name="Normal 7 5 3 2 2 3" xfId="13791"/>
    <cellStyle name="Normal 7 5 3 2 2 3 2" xfId="33305"/>
    <cellStyle name="Normal 7 5 3 2 2 3 3" xfId="53198"/>
    <cellStyle name="Normal 7 5 3 2 2 4" xfId="24710"/>
    <cellStyle name="Normal 7 5 3 2 2 5" xfId="44476"/>
    <cellStyle name="Normal 7 5 3 2 3" xfId="7668"/>
    <cellStyle name="Normal 7 5 3 2 3 2" xfId="17391"/>
    <cellStyle name="Normal 7 5 3 2 3 2 2" xfId="36904"/>
    <cellStyle name="Normal 7 5 3 2 3 2 3" xfId="56797"/>
    <cellStyle name="Normal 7 5 3 2 3 3" xfId="22768"/>
    <cellStyle name="Normal 7 5 3 2 3 4" xfId="42532"/>
    <cellStyle name="Normal 7 5 3 2 4" xfId="5664"/>
    <cellStyle name="Normal 7 5 3 2 4 2" xfId="15401"/>
    <cellStyle name="Normal 7 5 3 2 4 2 2" xfId="34914"/>
    <cellStyle name="Normal 7 5 3 2 4 2 3" xfId="54807"/>
    <cellStyle name="Normal 7 5 3 2 4 3" xfId="27484"/>
    <cellStyle name="Normal 7 5 3 2 4 4" xfId="47372"/>
    <cellStyle name="Normal 7 5 3 2 5" xfId="11523"/>
    <cellStyle name="Normal 7 5 3 2 5 2" xfId="31038"/>
    <cellStyle name="Normal 7 5 3 2 5 3" xfId="50931"/>
    <cellStyle name="Normal 7 5 3 2 6" xfId="21244"/>
    <cellStyle name="Normal 7 5 3 2 7" xfId="40899"/>
    <cellStyle name="Normal 7 5 3 3" xfId="1014"/>
    <cellStyle name="Normal 7 5 3 3 2" xfId="3399"/>
    <cellStyle name="Normal 7 5 3 3 2 2" xfId="8836"/>
    <cellStyle name="Normal 7 5 3 3 2 2 2" xfId="18559"/>
    <cellStyle name="Normal 7 5 3 3 2 2 2 2" xfId="38072"/>
    <cellStyle name="Normal 7 5 3 3 2 2 2 3" xfId="57965"/>
    <cellStyle name="Normal 7 5 3 3 2 2 3" xfId="25805"/>
    <cellStyle name="Normal 7 5 3 3 2 2 4" xfId="45574"/>
    <cellStyle name="Normal 7 5 3 3 2 3" xfId="13253"/>
    <cellStyle name="Normal 7 5 3 3 2 3 2" xfId="32767"/>
    <cellStyle name="Normal 7 5 3 3 2 3 3" xfId="52660"/>
    <cellStyle name="Normal 7 5 3 3 2 4" xfId="24172"/>
    <cellStyle name="Normal 7 5 3 3 2 5" xfId="43938"/>
    <cellStyle name="Normal 7 5 3 3 3" xfId="7208"/>
    <cellStyle name="Normal 7 5 3 3 3 2" xfId="16944"/>
    <cellStyle name="Normal 7 5 3 3 3 2 2" xfId="36457"/>
    <cellStyle name="Normal 7 5 3 3 3 2 3" xfId="56350"/>
    <cellStyle name="Normal 7 5 3 3 3 3" xfId="25812"/>
    <cellStyle name="Normal 7 5 3 3 3 4" xfId="45581"/>
    <cellStyle name="Normal 7 5 3 3 4" xfId="6199"/>
    <cellStyle name="Normal 7 5 3 3 4 2" xfId="15936"/>
    <cellStyle name="Normal 7 5 3 3 4 2 2" xfId="35449"/>
    <cellStyle name="Normal 7 5 3 3 4 2 3" xfId="55342"/>
    <cellStyle name="Normal 7 5 3 3 4 3" xfId="28019"/>
    <cellStyle name="Normal 7 5 3 3 4 4" xfId="47907"/>
    <cellStyle name="Normal 7 5 3 3 5" xfId="10985"/>
    <cellStyle name="Normal 7 5 3 3 5 2" xfId="30500"/>
    <cellStyle name="Normal 7 5 3 3 5 3" xfId="50393"/>
    <cellStyle name="Normal 7 5 3 3 6" xfId="20706"/>
    <cellStyle name="Normal 7 5 3 3 7" xfId="40348"/>
    <cellStyle name="Normal 7 5 3 4" xfId="2204"/>
    <cellStyle name="Normal 7 5 3 4 2" xfId="4473"/>
    <cellStyle name="Normal 7 5 3 4 2 2" xfId="9909"/>
    <cellStyle name="Normal 7 5 3 4 2 2 2" xfId="19632"/>
    <cellStyle name="Normal 7 5 3 4 2 2 2 2" xfId="39145"/>
    <cellStyle name="Normal 7 5 3 4 2 2 2 3" xfId="59038"/>
    <cellStyle name="Normal 7 5 3 4 2 2 3" xfId="29358"/>
    <cellStyle name="Normal 7 5 3 4 2 2 4" xfId="49246"/>
    <cellStyle name="Normal 7 5 3 4 2 3" xfId="14326"/>
    <cellStyle name="Normal 7 5 3 4 2 3 2" xfId="33840"/>
    <cellStyle name="Normal 7 5 3 4 2 3 3" xfId="53733"/>
    <cellStyle name="Normal 7 5 3 4 2 4" xfId="25245"/>
    <cellStyle name="Normal 7 5 3 4 2 5" xfId="45012"/>
    <cellStyle name="Normal 7 5 3 4 3" xfId="6734"/>
    <cellStyle name="Normal 7 5 3 4 3 2" xfId="16471"/>
    <cellStyle name="Normal 7 5 3 4 3 2 2" xfId="35984"/>
    <cellStyle name="Normal 7 5 3 4 3 2 3" xfId="55877"/>
    <cellStyle name="Normal 7 5 3 4 3 3" xfId="28554"/>
    <cellStyle name="Normal 7 5 3 4 3 4" xfId="48442"/>
    <cellStyle name="Normal 7 5 3 4 4" xfId="12058"/>
    <cellStyle name="Normal 7 5 3 4 4 2" xfId="31573"/>
    <cellStyle name="Normal 7 5 3 4 4 3" xfId="51466"/>
    <cellStyle name="Normal 7 5 3 4 5" xfId="21779"/>
    <cellStyle name="Normal 7 5 3 4 6" xfId="41538"/>
    <cellStyle name="Normal 7 5 3 5" xfId="2864"/>
    <cellStyle name="Normal 7 5 3 5 2" xfId="8301"/>
    <cellStyle name="Normal 7 5 3 5 2 2" xfId="18024"/>
    <cellStyle name="Normal 7 5 3 5 2 2 2" xfId="37537"/>
    <cellStyle name="Normal 7 5 3 5 2 2 3" xfId="57430"/>
    <cellStyle name="Normal 7 5 3 5 2 3" xfId="22393"/>
    <cellStyle name="Normal 7 5 3 5 2 4" xfId="42155"/>
    <cellStyle name="Normal 7 5 3 5 3" xfId="12718"/>
    <cellStyle name="Normal 7 5 3 5 3 2" xfId="32232"/>
    <cellStyle name="Normal 7 5 3 5 3 3" xfId="52125"/>
    <cellStyle name="Normal 7 5 3 5 4" xfId="23637"/>
    <cellStyle name="Normal 7 5 3 5 5" xfId="43403"/>
    <cellStyle name="Normal 7 5 3 6" xfId="5124"/>
    <cellStyle name="Normal 7 5 3 6 2" xfId="14864"/>
    <cellStyle name="Normal 7 5 3 6 2 2" xfId="34377"/>
    <cellStyle name="Normal 7 5 3 6 2 3" xfId="54270"/>
    <cellStyle name="Normal 7 5 3 6 3" xfId="26946"/>
    <cellStyle name="Normal 7 5 3 6 4" xfId="46832"/>
    <cellStyle name="Normal 7 5 3 7" xfId="10450"/>
    <cellStyle name="Normal 7 5 3 7 2" xfId="29965"/>
    <cellStyle name="Normal 7 5 3 7 3" xfId="49858"/>
    <cellStyle name="Normal 7 5 3 8" xfId="20171"/>
    <cellStyle name="Normal 7 5 3 9" xfId="39813"/>
    <cellStyle name="Normal 7 5 4" xfId="1213"/>
    <cellStyle name="Normal 7 5 4 2" xfId="3585"/>
    <cellStyle name="Normal 7 5 4 2 2" xfId="9022"/>
    <cellStyle name="Normal 7 5 4 2 2 2" xfId="18745"/>
    <cellStyle name="Normal 7 5 4 2 2 2 2" xfId="38258"/>
    <cellStyle name="Normal 7 5 4 2 2 2 3" xfId="58151"/>
    <cellStyle name="Normal 7 5 4 2 2 3" xfId="22631"/>
    <cellStyle name="Normal 7 5 4 2 2 4" xfId="42394"/>
    <cellStyle name="Normal 7 5 4 2 3" xfId="13439"/>
    <cellStyle name="Normal 7 5 4 2 3 2" xfId="32953"/>
    <cellStyle name="Normal 7 5 4 2 3 3" xfId="52846"/>
    <cellStyle name="Normal 7 5 4 2 4" xfId="24358"/>
    <cellStyle name="Normal 7 5 4 2 5" xfId="44124"/>
    <cellStyle name="Normal 7 5 4 3" xfId="7374"/>
    <cellStyle name="Normal 7 5 4 3 2" xfId="17097"/>
    <cellStyle name="Normal 7 5 4 3 2 2" xfId="36610"/>
    <cellStyle name="Normal 7 5 4 3 2 3" xfId="56503"/>
    <cellStyle name="Normal 7 5 4 3 3" xfId="22775"/>
    <cellStyle name="Normal 7 5 4 3 4" xfId="42539"/>
    <cellStyle name="Normal 7 5 4 4" xfId="5313"/>
    <cellStyle name="Normal 7 5 4 4 2" xfId="15050"/>
    <cellStyle name="Normal 7 5 4 4 2 2" xfId="34563"/>
    <cellStyle name="Normal 7 5 4 4 2 3" xfId="54456"/>
    <cellStyle name="Normal 7 5 4 4 3" xfId="27133"/>
    <cellStyle name="Normal 7 5 4 4 4" xfId="47021"/>
    <cellStyle name="Normal 7 5 4 5" xfId="11171"/>
    <cellStyle name="Normal 7 5 4 5 2" xfId="30686"/>
    <cellStyle name="Normal 7 5 4 5 3" xfId="50579"/>
    <cellStyle name="Normal 7 5 4 6" xfId="20892"/>
    <cellStyle name="Normal 7 5 4 7" xfId="40547"/>
    <cellStyle name="Normal 7 5 5" xfId="662"/>
    <cellStyle name="Normal 7 5 5 2" xfId="3047"/>
    <cellStyle name="Normal 7 5 5 2 2" xfId="8484"/>
    <cellStyle name="Normal 7 5 5 2 2 2" xfId="18207"/>
    <cellStyle name="Normal 7 5 5 2 2 2 2" xfId="37720"/>
    <cellStyle name="Normal 7 5 5 2 2 2 3" xfId="57613"/>
    <cellStyle name="Normal 7 5 5 2 2 3" xfId="22403"/>
    <cellStyle name="Normal 7 5 5 2 2 4" xfId="42165"/>
    <cellStyle name="Normal 7 5 5 2 3" xfId="12901"/>
    <cellStyle name="Normal 7 5 5 2 3 2" xfId="32415"/>
    <cellStyle name="Normal 7 5 5 2 3 3" xfId="52308"/>
    <cellStyle name="Normal 7 5 5 2 4" xfId="23820"/>
    <cellStyle name="Normal 7 5 5 2 5" xfId="43586"/>
    <cellStyle name="Normal 7 5 5 3" xfId="6914"/>
    <cellStyle name="Normal 7 5 5 3 2" xfId="16650"/>
    <cellStyle name="Normal 7 5 5 3 2 2" xfId="36163"/>
    <cellStyle name="Normal 7 5 5 3 2 3" xfId="56056"/>
    <cellStyle name="Normal 7 5 5 3 3" xfId="22247"/>
    <cellStyle name="Normal 7 5 5 3 4" xfId="42008"/>
    <cellStyle name="Normal 7 5 5 4" xfId="5847"/>
    <cellStyle name="Normal 7 5 5 4 2" xfId="15584"/>
    <cellStyle name="Normal 7 5 5 4 2 2" xfId="35097"/>
    <cellStyle name="Normal 7 5 5 4 2 3" xfId="54990"/>
    <cellStyle name="Normal 7 5 5 4 3" xfId="27667"/>
    <cellStyle name="Normal 7 5 5 4 4" xfId="47555"/>
    <cellStyle name="Normal 7 5 5 5" xfId="10633"/>
    <cellStyle name="Normal 7 5 5 5 2" xfId="30148"/>
    <cellStyle name="Normal 7 5 5 5 3" xfId="50041"/>
    <cellStyle name="Normal 7 5 5 6" xfId="20354"/>
    <cellStyle name="Normal 7 5 5 7" xfId="39996"/>
    <cellStyle name="Normal 7 5 6" xfId="1810"/>
    <cellStyle name="Normal 7 5 6 2" xfId="4121"/>
    <cellStyle name="Normal 7 5 6 2 2" xfId="9557"/>
    <cellStyle name="Normal 7 5 6 2 2 2" xfId="19280"/>
    <cellStyle name="Normal 7 5 6 2 2 2 2" xfId="38793"/>
    <cellStyle name="Normal 7 5 6 2 2 2 3" xfId="58686"/>
    <cellStyle name="Normal 7 5 6 2 2 3" xfId="29006"/>
    <cellStyle name="Normal 7 5 6 2 2 4" xfId="48894"/>
    <cellStyle name="Normal 7 5 6 2 3" xfId="13974"/>
    <cellStyle name="Normal 7 5 6 2 3 2" xfId="33488"/>
    <cellStyle name="Normal 7 5 6 2 3 3" xfId="53381"/>
    <cellStyle name="Normal 7 5 6 2 4" xfId="24893"/>
    <cellStyle name="Normal 7 5 6 2 5" xfId="44660"/>
    <cellStyle name="Normal 7 5 6 3" xfId="6382"/>
    <cellStyle name="Normal 7 5 6 3 2" xfId="16119"/>
    <cellStyle name="Normal 7 5 6 3 2 2" xfId="35632"/>
    <cellStyle name="Normal 7 5 6 3 2 3" xfId="55525"/>
    <cellStyle name="Normal 7 5 6 3 3" xfId="28202"/>
    <cellStyle name="Normal 7 5 6 3 4" xfId="48090"/>
    <cellStyle name="Normal 7 5 6 4" xfId="11706"/>
    <cellStyle name="Normal 7 5 6 4 2" xfId="31221"/>
    <cellStyle name="Normal 7 5 6 4 3" xfId="51114"/>
    <cellStyle name="Normal 7 5 6 5" xfId="21427"/>
    <cellStyle name="Normal 7 5 6 6" xfId="41144"/>
    <cellStyle name="Normal 7 5 7" xfId="2512"/>
    <cellStyle name="Normal 7 5 7 2" xfId="7949"/>
    <cellStyle name="Normal 7 5 7 2 2" xfId="17672"/>
    <cellStyle name="Normal 7 5 7 2 2 2" xfId="37185"/>
    <cellStyle name="Normal 7 5 7 2 2 3" xfId="57078"/>
    <cellStyle name="Normal 7 5 7 2 3" xfId="26095"/>
    <cellStyle name="Normal 7 5 7 2 4" xfId="45866"/>
    <cellStyle name="Normal 7 5 7 3" xfId="12366"/>
    <cellStyle name="Normal 7 5 7 3 2" xfId="31880"/>
    <cellStyle name="Normal 7 5 7 3 3" xfId="51773"/>
    <cellStyle name="Normal 7 5 7 4" xfId="23285"/>
    <cellStyle name="Normal 7 5 7 5" xfId="43051"/>
    <cellStyle name="Normal 7 5 8" xfId="4730"/>
    <cellStyle name="Normal 7 5 8 2" xfId="14512"/>
    <cellStyle name="Normal 7 5 8 2 2" xfId="34025"/>
    <cellStyle name="Normal 7 5 8 2 3" xfId="53918"/>
    <cellStyle name="Normal 7 5 8 3" xfId="26594"/>
    <cellStyle name="Normal 7 5 8 4" xfId="46438"/>
    <cellStyle name="Normal 7 5 9" xfId="10098"/>
    <cellStyle name="Normal 7 5 9 2" xfId="29613"/>
    <cellStyle name="Normal 7 5 9 3" xfId="49506"/>
    <cellStyle name="Normal 7 6" xfId="1194"/>
    <cellStyle name="Normal 7 6 2" xfId="7357"/>
    <cellStyle name="Normal 7 6 2 2" xfId="42397"/>
    <cellStyle name="Normal 7 6 3" xfId="4662"/>
    <cellStyle name="Normal 7 6 3 2" xfId="46370"/>
    <cellStyle name="Normal 7 6 4" xfId="40528"/>
    <cellStyle name="Normal 7 7" xfId="1742"/>
    <cellStyle name="Normal 7 7 2" xfId="41076"/>
    <cellStyle name="Normal 7 8" xfId="2373"/>
    <cellStyle name="Normal 7 8 2" xfId="7810"/>
    <cellStyle name="Normal 7 8 2 2" xfId="17533"/>
    <cellStyle name="Normal 7 8 2 2 2" xfId="37046"/>
    <cellStyle name="Normal 7 8 2 2 3" xfId="56939"/>
    <cellStyle name="Normal 7 8 2 3" xfId="26480"/>
    <cellStyle name="Normal 7 8 2 4" xfId="46253"/>
    <cellStyle name="Normal 7 8 3" xfId="12227"/>
    <cellStyle name="Normal 7 8 3 2" xfId="31741"/>
    <cellStyle name="Normal 7 8 3 3" xfId="51634"/>
    <cellStyle name="Normal 7 8 4" xfId="23146"/>
    <cellStyle name="Normal 7 8 5" xfId="42912"/>
    <cellStyle name="Normal 7 9" xfId="4654"/>
    <cellStyle name="Normal 7 9 2" xfId="46362"/>
    <cellStyle name="Normal 70" xfId="146"/>
    <cellStyle name="Normal 70 10" xfId="10159"/>
    <cellStyle name="Normal 70 10 2" xfId="29674"/>
    <cellStyle name="Normal 70 10 3" xfId="49567"/>
    <cellStyle name="Normal 70 11" xfId="19880"/>
    <cellStyle name="Normal 70 12" xfId="39480"/>
    <cellStyle name="Normal 70 2" xfId="364"/>
    <cellStyle name="Normal 70 2 2" xfId="1450"/>
    <cellStyle name="Normal 70 2 2 2" xfId="3822"/>
    <cellStyle name="Normal 70 2 2 2 2" xfId="9259"/>
    <cellStyle name="Normal 70 2 2 2 2 2" xfId="18982"/>
    <cellStyle name="Normal 70 2 2 2 2 2 2" xfId="38495"/>
    <cellStyle name="Normal 70 2 2 2 2 2 3" xfId="58388"/>
    <cellStyle name="Normal 70 2 2 2 2 3" xfId="26213"/>
    <cellStyle name="Normal 70 2 2 2 2 4" xfId="45984"/>
    <cellStyle name="Normal 70 2 2 2 3" xfId="13676"/>
    <cellStyle name="Normal 70 2 2 2 3 2" xfId="33190"/>
    <cellStyle name="Normal 70 2 2 2 3 3" xfId="53083"/>
    <cellStyle name="Normal 70 2 2 2 4" xfId="24595"/>
    <cellStyle name="Normal 70 2 2 2 5" xfId="44361"/>
    <cellStyle name="Normal 70 2 2 3" xfId="7582"/>
    <cellStyle name="Normal 70 2 2 3 2" xfId="17305"/>
    <cellStyle name="Normal 70 2 2 3 2 2" xfId="36818"/>
    <cellStyle name="Normal 70 2 2 3 2 3" xfId="56711"/>
    <cellStyle name="Normal 70 2 2 3 3" xfId="26074"/>
    <cellStyle name="Normal 70 2 2 3 4" xfId="45845"/>
    <cellStyle name="Normal 70 2 2 4" xfId="5549"/>
    <cellStyle name="Normal 70 2 2 4 2" xfId="15286"/>
    <cellStyle name="Normal 70 2 2 4 2 2" xfId="34799"/>
    <cellStyle name="Normal 70 2 2 4 2 3" xfId="54692"/>
    <cellStyle name="Normal 70 2 2 4 3" xfId="27369"/>
    <cellStyle name="Normal 70 2 2 4 4" xfId="47257"/>
    <cellStyle name="Normal 70 2 2 5" xfId="11408"/>
    <cellStyle name="Normal 70 2 2 5 2" xfId="30923"/>
    <cellStyle name="Normal 70 2 2 5 3" xfId="50816"/>
    <cellStyle name="Normal 70 2 2 6" xfId="21129"/>
    <cellStyle name="Normal 70 2 2 7" xfId="40784"/>
    <cellStyle name="Normal 70 2 3" xfId="899"/>
    <cellStyle name="Normal 70 2 3 2" xfId="3284"/>
    <cellStyle name="Normal 70 2 3 2 2" xfId="8721"/>
    <cellStyle name="Normal 70 2 3 2 2 2" xfId="18444"/>
    <cellStyle name="Normal 70 2 3 2 2 2 2" xfId="37957"/>
    <cellStyle name="Normal 70 2 3 2 2 2 3" xfId="57850"/>
    <cellStyle name="Normal 70 2 3 2 2 3" xfId="22592"/>
    <cellStyle name="Normal 70 2 3 2 2 4" xfId="42355"/>
    <cellStyle name="Normal 70 2 3 2 3" xfId="13138"/>
    <cellStyle name="Normal 70 2 3 2 3 2" xfId="32652"/>
    <cellStyle name="Normal 70 2 3 2 3 3" xfId="52545"/>
    <cellStyle name="Normal 70 2 3 2 4" xfId="24057"/>
    <cellStyle name="Normal 70 2 3 2 5" xfId="43823"/>
    <cellStyle name="Normal 70 2 3 3" xfId="7122"/>
    <cellStyle name="Normal 70 2 3 3 2" xfId="16858"/>
    <cellStyle name="Normal 70 2 3 3 2 2" xfId="36371"/>
    <cellStyle name="Normal 70 2 3 3 2 3" xfId="56264"/>
    <cellStyle name="Normal 70 2 3 3 3" xfId="22135"/>
    <cellStyle name="Normal 70 2 3 3 4" xfId="41895"/>
    <cellStyle name="Normal 70 2 3 4" xfId="6084"/>
    <cellStyle name="Normal 70 2 3 4 2" xfId="15821"/>
    <cellStyle name="Normal 70 2 3 4 2 2" xfId="35334"/>
    <cellStyle name="Normal 70 2 3 4 2 3" xfId="55227"/>
    <cellStyle name="Normal 70 2 3 4 3" xfId="27904"/>
    <cellStyle name="Normal 70 2 3 4 4" xfId="47792"/>
    <cellStyle name="Normal 70 2 3 5" xfId="10870"/>
    <cellStyle name="Normal 70 2 3 5 2" xfId="30385"/>
    <cellStyle name="Normal 70 2 3 5 3" xfId="50278"/>
    <cellStyle name="Normal 70 2 3 6" xfId="20591"/>
    <cellStyle name="Normal 70 2 3 7" xfId="40233"/>
    <cellStyle name="Normal 70 2 4" xfId="2089"/>
    <cellStyle name="Normal 70 2 4 2" xfId="4358"/>
    <cellStyle name="Normal 70 2 4 2 2" xfId="9794"/>
    <cellStyle name="Normal 70 2 4 2 2 2" xfId="19517"/>
    <cellStyle name="Normal 70 2 4 2 2 2 2" xfId="39030"/>
    <cellStyle name="Normal 70 2 4 2 2 2 3" xfId="58923"/>
    <cellStyle name="Normal 70 2 4 2 2 3" xfId="29243"/>
    <cellStyle name="Normal 70 2 4 2 2 4" xfId="49131"/>
    <cellStyle name="Normal 70 2 4 2 3" xfId="14211"/>
    <cellStyle name="Normal 70 2 4 2 3 2" xfId="33725"/>
    <cellStyle name="Normal 70 2 4 2 3 3" xfId="53618"/>
    <cellStyle name="Normal 70 2 4 2 4" xfId="25130"/>
    <cellStyle name="Normal 70 2 4 2 5" xfId="44897"/>
    <cellStyle name="Normal 70 2 4 3" xfId="6619"/>
    <cellStyle name="Normal 70 2 4 3 2" xfId="16356"/>
    <cellStyle name="Normal 70 2 4 3 2 2" xfId="35869"/>
    <cellStyle name="Normal 70 2 4 3 2 3" xfId="55762"/>
    <cellStyle name="Normal 70 2 4 3 3" xfId="28439"/>
    <cellStyle name="Normal 70 2 4 3 4" xfId="48327"/>
    <cellStyle name="Normal 70 2 4 4" xfId="11943"/>
    <cellStyle name="Normal 70 2 4 4 2" xfId="31458"/>
    <cellStyle name="Normal 70 2 4 4 3" xfId="51351"/>
    <cellStyle name="Normal 70 2 4 5" xfId="21664"/>
    <cellStyle name="Normal 70 2 4 6" xfId="41423"/>
    <cellStyle name="Normal 70 2 5" xfId="2749"/>
    <cellStyle name="Normal 70 2 5 2" xfId="8186"/>
    <cellStyle name="Normal 70 2 5 2 2" xfId="17909"/>
    <cellStyle name="Normal 70 2 5 2 2 2" xfId="37422"/>
    <cellStyle name="Normal 70 2 5 2 2 3" xfId="57315"/>
    <cellStyle name="Normal 70 2 5 2 3" xfId="26295"/>
    <cellStyle name="Normal 70 2 5 2 4" xfId="46068"/>
    <cellStyle name="Normal 70 2 5 3" xfId="12603"/>
    <cellStyle name="Normal 70 2 5 3 2" xfId="32117"/>
    <cellStyle name="Normal 70 2 5 3 3" xfId="52010"/>
    <cellStyle name="Normal 70 2 5 4" xfId="23522"/>
    <cellStyle name="Normal 70 2 5 5" xfId="43288"/>
    <cellStyle name="Normal 70 2 6" xfId="5009"/>
    <cellStyle name="Normal 70 2 6 2" xfId="14749"/>
    <cellStyle name="Normal 70 2 6 2 2" xfId="34262"/>
    <cellStyle name="Normal 70 2 6 2 3" xfId="54155"/>
    <cellStyle name="Normal 70 2 6 3" xfId="26831"/>
    <cellStyle name="Normal 70 2 6 4" xfId="46717"/>
    <cellStyle name="Normal 70 2 7" xfId="10335"/>
    <cellStyle name="Normal 70 2 7 2" xfId="29850"/>
    <cellStyle name="Normal 70 2 7 3" xfId="49743"/>
    <cellStyle name="Normal 70 2 8" xfId="20056"/>
    <cellStyle name="Normal 70 2 9" xfId="39698"/>
    <cellStyle name="Normal 70 3" xfId="540"/>
    <cellStyle name="Normal 70 3 2" xfId="1626"/>
    <cellStyle name="Normal 70 3 2 2" xfId="3998"/>
    <cellStyle name="Normal 70 3 2 2 2" xfId="9435"/>
    <cellStyle name="Normal 70 3 2 2 2 2" xfId="19158"/>
    <cellStyle name="Normal 70 3 2 2 2 2 2" xfId="38671"/>
    <cellStyle name="Normal 70 3 2 2 2 2 3" xfId="58564"/>
    <cellStyle name="Normal 70 3 2 2 2 3" xfId="22428"/>
    <cellStyle name="Normal 70 3 2 2 2 4" xfId="42190"/>
    <cellStyle name="Normal 70 3 2 2 3" xfId="13852"/>
    <cellStyle name="Normal 70 3 2 2 3 2" xfId="33366"/>
    <cellStyle name="Normal 70 3 2 2 3 3" xfId="53259"/>
    <cellStyle name="Normal 70 3 2 2 4" xfId="24771"/>
    <cellStyle name="Normal 70 3 2 2 5" xfId="44537"/>
    <cellStyle name="Normal 70 3 2 3" xfId="7729"/>
    <cellStyle name="Normal 70 3 2 3 2" xfId="17452"/>
    <cellStyle name="Normal 70 3 2 3 2 2" xfId="36965"/>
    <cellStyle name="Normal 70 3 2 3 2 3" xfId="56858"/>
    <cellStyle name="Normal 70 3 2 3 3" xfId="23042"/>
    <cellStyle name="Normal 70 3 2 3 4" xfId="42807"/>
    <cellStyle name="Normal 70 3 2 4" xfId="5725"/>
    <cellStyle name="Normal 70 3 2 4 2" xfId="15462"/>
    <cellStyle name="Normal 70 3 2 4 2 2" xfId="34975"/>
    <cellStyle name="Normal 70 3 2 4 2 3" xfId="54868"/>
    <cellStyle name="Normal 70 3 2 4 3" xfId="27545"/>
    <cellStyle name="Normal 70 3 2 4 4" xfId="47433"/>
    <cellStyle name="Normal 70 3 2 5" xfId="11584"/>
    <cellStyle name="Normal 70 3 2 5 2" xfId="31099"/>
    <cellStyle name="Normal 70 3 2 5 3" xfId="50992"/>
    <cellStyle name="Normal 70 3 2 6" xfId="21305"/>
    <cellStyle name="Normal 70 3 2 7" xfId="40960"/>
    <cellStyle name="Normal 70 3 3" xfId="1075"/>
    <cellStyle name="Normal 70 3 3 2" xfId="3460"/>
    <cellStyle name="Normal 70 3 3 2 2" xfId="8897"/>
    <cellStyle name="Normal 70 3 3 2 2 2" xfId="18620"/>
    <cellStyle name="Normal 70 3 3 2 2 2 2" xfId="38133"/>
    <cellStyle name="Normal 70 3 3 2 2 2 3" xfId="58026"/>
    <cellStyle name="Normal 70 3 3 2 2 3" xfId="22208"/>
    <cellStyle name="Normal 70 3 3 2 2 4" xfId="41968"/>
    <cellStyle name="Normal 70 3 3 2 3" xfId="13314"/>
    <cellStyle name="Normal 70 3 3 2 3 2" xfId="32828"/>
    <cellStyle name="Normal 70 3 3 2 3 3" xfId="52721"/>
    <cellStyle name="Normal 70 3 3 2 4" xfId="24233"/>
    <cellStyle name="Normal 70 3 3 2 5" xfId="43999"/>
    <cellStyle name="Normal 70 3 3 3" xfId="7269"/>
    <cellStyle name="Normal 70 3 3 3 2" xfId="17005"/>
    <cellStyle name="Normal 70 3 3 3 2 2" xfId="36518"/>
    <cellStyle name="Normal 70 3 3 3 2 3" xfId="56411"/>
    <cellStyle name="Normal 70 3 3 3 3" xfId="22283"/>
    <cellStyle name="Normal 70 3 3 3 4" xfId="42044"/>
    <cellStyle name="Normal 70 3 3 4" xfId="6260"/>
    <cellStyle name="Normal 70 3 3 4 2" xfId="15997"/>
    <cellStyle name="Normal 70 3 3 4 2 2" xfId="35510"/>
    <cellStyle name="Normal 70 3 3 4 2 3" xfId="55403"/>
    <cellStyle name="Normal 70 3 3 4 3" xfId="28080"/>
    <cellStyle name="Normal 70 3 3 4 4" xfId="47968"/>
    <cellStyle name="Normal 70 3 3 5" xfId="11046"/>
    <cellStyle name="Normal 70 3 3 5 2" xfId="30561"/>
    <cellStyle name="Normal 70 3 3 5 3" xfId="50454"/>
    <cellStyle name="Normal 70 3 3 6" xfId="20767"/>
    <cellStyle name="Normal 70 3 3 7" xfId="40409"/>
    <cellStyle name="Normal 70 3 4" xfId="2265"/>
    <cellStyle name="Normal 70 3 4 2" xfId="4534"/>
    <cellStyle name="Normal 70 3 4 2 2" xfId="9970"/>
    <cellStyle name="Normal 70 3 4 2 2 2" xfId="19693"/>
    <cellStyle name="Normal 70 3 4 2 2 2 2" xfId="39206"/>
    <cellStyle name="Normal 70 3 4 2 2 2 3" xfId="59099"/>
    <cellStyle name="Normal 70 3 4 2 2 3" xfId="29419"/>
    <cellStyle name="Normal 70 3 4 2 2 4" xfId="49307"/>
    <cellStyle name="Normal 70 3 4 2 3" xfId="14387"/>
    <cellStyle name="Normal 70 3 4 2 3 2" xfId="33901"/>
    <cellStyle name="Normal 70 3 4 2 3 3" xfId="53794"/>
    <cellStyle name="Normal 70 3 4 2 4" xfId="25306"/>
    <cellStyle name="Normal 70 3 4 2 5" xfId="45073"/>
    <cellStyle name="Normal 70 3 4 3" xfId="6795"/>
    <cellStyle name="Normal 70 3 4 3 2" xfId="16532"/>
    <cellStyle name="Normal 70 3 4 3 2 2" xfId="36045"/>
    <cellStyle name="Normal 70 3 4 3 2 3" xfId="55938"/>
    <cellStyle name="Normal 70 3 4 3 3" xfId="28615"/>
    <cellStyle name="Normal 70 3 4 3 4" xfId="48503"/>
    <cellStyle name="Normal 70 3 4 4" xfId="12119"/>
    <cellStyle name="Normal 70 3 4 4 2" xfId="31634"/>
    <cellStyle name="Normal 70 3 4 4 3" xfId="51527"/>
    <cellStyle name="Normal 70 3 4 5" xfId="21840"/>
    <cellStyle name="Normal 70 3 4 6" xfId="41599"/>
    <cellStyle name="Normal 70 3 5" xfId="2925"/>
    <cellStyle name="Normal 70 3 5 2" xfId="8362"/>
    <cellStyle name="Normal 70 3 5 2 2" xfId="18085"/>
    <cellStyle name="Normal 70 3 5 2 2 2" xfId="37598"/>
    <cellStyle name="Normal 70 3 5 2 2 3" xfId="57491"/>
    <cellStyle name="Normal 70 3 5 2 3" xfId="25855"/>
    <cellStyle name="Normal 70 3 5 2 4" xfId="45624"/>
    <cellStyle name="Normal 70 3 5 3" xfId="12779"/>
    <cellStyle name="Normal 70 3 5 3 2" xfId="32293"/>
    <cellStyle name="Normal 70 3 5 3 3" xfId="52186"/>
    <cellStyle name="Normal 70 3 5 4" xfId="23698"/>
    <cellStyle name="Normal 70 3 5 5" xfId="43464"/>
    <cellStyle name="Normal 70 3 6" xfId="5185"/>
    <cellStyle name="Normal 70 3 6 2" xfId="14925"/>
    <cellStyle name="Normal 70 3 6 2 2" xfId="34438"/>
    <cellStyle name="Normal 70 3 6 2 3" xfId="54331"/>
    <cellStyle name="Normal 70 3 6 3" xfId="27007"/>
    <cellStyle name="Normal 70 3 6 4" xfId="46893"/>
    <cellStyle name="Normal 70 3 7" xfId="10511"/>
    <cellStyle name="Normal 70 3 7 2" xfId="30026"/>
    <cellStyle name="Normal 70 3 7 3" xfId="49919"/>
    <cellStyle name="Normal 70 3 8" xfId="20232"/>
    <cellStyle name="Normal 70 3 9" xfId="39874"/>
    <cellStyle name="Normal 70 4" xfId="1274"/>
    <cellStyle name="Normal 70 4 2" xfId="3646"/>
    <cellStyle name="Normal 70 4 2 2" xfId="9083"/>
    <cellStyle name="Normal 70 4 2 2 2" xfId="18806"/>
    <cellStyle name="Normal 70 4 2 2 2 2" xfId="38319"/>
    <cellStyle name="Normal 70 4 2 2 2 3" xfId="58212"/>
    <cellStyle name="Normal 70 4 2 2 3" xfId="22061"/>
    <cellStyle name="Normal 70 4 2 2 4" xfId="41821"/>
    <cellStyle name="Normal 70 4 2 3" xfId="13500"/>
    <cellStyle name="Normal 70 4 2 3 2" xfId="33014"/>
    <cellStyle name="Normal 70 4 2 3 3" xfId="52907"/>
    <cellStyle name="Normal 70 4 2 4" xfId="24419"/>
    <cellStyle name="Normal 70 4 2 5" xfId="44185"/>
    <cellStyle name="Normal 70 4 3" xfId="7435"/>
    <cellStyle name="Normal 70 4 3 2" xfId="17158"/>
    <cellStyle name="Normal 70 4 3 2 2" xfId="36671"/>
    <cellStyle name="Normal 70 4 3 2 3" xfId="56564"/>
    <cellStyle name="Normal 70 4 3 3" xfId="22929"/>
    <cellStyle name="Normal 70 4 3 4" xfId="42694"/>
    <cellStyle name="Normal 70 4 4" xfId="5373"/>
    <cellStyle name="Normal 70 4 4 2" xfId="15110"/>
    <cellStyle name="Normal 70 4 4 2 2" xfId="34623"/>
    <cellStyle name="Normal 70 4 4 2 3" xfId="54516"/>
    <cellStyle name="Normal 70 4 4 3" xfId="27193"/>
    <cellStyle name="Normal 70 4 4 4" xfId="47081"/>
    <cellStyle name="Normal 70 4 5" xfId="11232"/>
    <cellStyle name="Normal 70 4 5 2" xfId="30747"/>
    <cellStyle name="Normal 70 4 5 3" xfId="50640"/>
    <cellStyle name="Normal 70 4 6" xfId="20953"/>
    <cellStyle name="Normal 70 4 7" xfId="40608"/>
    <cellStyle name="Normal 70 5" xfId="723"/>
    <cellStyle name="Normal 70 5 2" xfId="3108"/>
    <cellStyle name="Normal 70 5 2 2" xfId="8545"/>
    <cellStyle name="Normal 70 5 2 2 2" xfId="18268"/>
    <cellStyle name="Normal 70 5 2 2 2 2" xfId="37781"/>
    <cellStyle name="Normal 70 5 2 2 2 3" xfId="57674"/>
    <cellStyle name="Normal 70 5 2 2 3" xfId="22916"/>
    <cellStyle name="Normal 70 5 2 2 4" xfId="42681"/>
    <cellStyle name="Normal 70 5 2 3" xfId="12962"/>
    <cellStyle name="Normal 70 5 2 3 2" xfId="32476"/>
    <cellStyle name="Normal 70 5 2 3 3" xfId="52369"/>
    <cellStyle name="Normal 70 5 2 4" xfId="23881"/>
    <cellStyle name="Normal 70 5 2 5" xfId="43647"/>
    <cellStyle name="Normal 70 5 3" xfId="6975"/>
    <cellStyle name="Normal 70 5 3 2" xfId="16711"/>
    <cellStyle name="Normal 70 5 3 2 2" xfId="36224"/>
    <cellStyle name="Normal 70 5 3 2 3" xfId="56117"/>
    <cellStyle name="Normal 70 5 3 3" xfId="25641"/>
    <cellStyle name="Normal 70 5 3 4" xfId="45410"/>
    <cellStyle name="Normal 70 5 4" xfId="5908"/>
    <cellStyle name="Normal 70 5 4 2" xfId="15645"/>
    <cellStyle name="Normal 70 5 4 2 2" xfId="35158"/>
    <cellStyle name="Normal 70 5 4 2 3" xfId="55051"/>
    <cellStyle name="Normal 70 5 4 3" xfId="27728"/>
    <cellStyle name="Normal 70 5 4 4" xfId="47616"/>
    <cellStyle name="Normal 70 5 5" xfId="10694"/>
    <cellStyle name="Normal 70 5 5 2" xfId="30209"/>
    <cellStyle name="Normal 70 5 5 3" xfId="50102"/>
    <cellStyle name="Normal 70 5 6" xfId="20415"/>
    <cellStyle name="Normal 70 5 7" xfId="40057"/>
    <cellStyle name="Normal 70 6" xfId="1871"/>
    <cellStyle name="Normal 70 6 2" xfId="4182"/>
    <cellStyle name="Normal 70 6 2 2" xfId="9618"/>
    <cellStyle name="Normal 70 6 2 2 2" xfId="19341"/>
    <cellStyle name="Normal 70 6 2 2 2 2" xfId="38854"/>
    <cellStyle name="Normal 70 6 2 2 2 3" xfId="58747"/>
    <cellStyle name="Normal 70 6 2 2 3" xfId="29067"/>
    <cellStyle name="Normal 70 6 2 2 4" xfId="48955"/>
    <cellStyle name="Normal 70 6 2 3" xfId="14035"/>
    <cellStyle name="Normal 70 6 2 3 2" xfId="33549"/>
    <cellStyle name="Normal 70 6 2 3 3" xfId="53442"/>
    <cellStyle name="Normal 70 6 2 4" xfId="24954"/>
    <cellStyle name="Normal 70 6 2 5" xfId="44721"/>
    <cellStyle name="Normal 70 6 3" xfId="6443"/>
    <cellStyle name="Normal 70 6 3 2" xfId="16180"/>
    <cellStyle name="Normal 70 6 3 2 2" xfId="35693"/>
    <cellStyle name="Normal 70 6 3 2 3" xfId="55586"/>
    <cellStyle name="Normal 70 6 3 3" xfId="28263"/>
    <cellStyle name="Normal 70 6 3 4" xfId="48151"/>
    <cellStyle name="Normal 70 6 4" xfId="11767"/>
    <cellStyle name="Normal 70 6 4 2" xfId="31282"/>
    <cellStyle name="Normal 70 6 4 3" xfId="51175"/>
    <cellStyle name="Normal 70 6 5" xfId="21488"/>
    <cellStyle name="Normal 70 6 6" xfId="41205"/>
    <cellStyle name="Normal 70 7" xfId="2434"/>
    <cellStyle name="Normal 70 7 2" xfId="7871"/>
    <cellStyle name="Normal 70 7 2 2" xfId="17594"/>
    <cellStyle name="Normal 70 7 2 2 2" xfId="37107"/>
    <cellStyle name="Normal 70 7 2 2 3" xfId="57000"/>
    <cellStyle name="Normal 70 7 2 3" xfId="22338"/>
    <cellStyle name="Normal 70 7 2 4" xfId="42100"/>
    <cellStyle name="Normal 70 7 3" xfId="12288"/>
    <cellStyle name="Normal 70 7 3 2" xfId="31802"/>
    <cellStyle name="Normal 70 7 3 3" xfId="51695"/>
    <cellStyle name="Normal 70 7 4" xfId="23207"/>
    <cellStyle name="Normal 70 7 5" xfId="42973"/>
    <cellStyle name="Normal 70 8" xfId="2573"/>
    <cellStyle name="Normal 70 8 2" xfId="8010"/>
    <cellStyle name="Normal 70 8 2 2" xfId="17733"/>
    <cellStyle name="Normal 70 8 2 2 2" xfId="37246"/>
    <cellStyle name="Normal 70 8 2 2 3" xfId="57139"/>
    <cellStyle name="Normal 70 8 2 3" xfId="26189"/>
    <cellStyle name="Normal 70 8 2 4" xfId="45960"/>
    <cellStyle name="Normal 70 8 3" xfId="12427"/>
    <cellStyle name="Normal 70 8 3 2" xfId="31941"/>
    <cellStyle name="Normal 70 8 3 3" xfId="51834"/>
    <cellStyle name="Normal 70 8 4" xfId="23346"/>
    <cellStyle name="Normal 70 8 5" xfId="43112"/>
    <cellStyle name="Normal 70 9" xfId="4791"/>
    <cellStyle name="Normal 70 9 2" xfId="14573"/>
    <cellStyle name="Normal 70 9 2 2" xfId="34086"/>
    <cellStyle name="Normal 70 9 2 3" xfId="53979"/>
    <cellStyle name="Normal 70 9 3" xfId="26655"/>
    <cellStyle name="Normal 70 9 4" xfId="46499"/>
    <cellStyle name="Normal 71" xfId="147"/>
    <cellStyle name="Normal 71 10" xfId="10160"/>
    <cellStyle name="Normal 71 10 2" xfId="29675"/>
    <cellStyle name="Normal 71 10 3" xfId="49568"/>
    <cellStyle name="Normal 71 11" xfId="19881"/>
    <cellStyle name="Normal 71 12" xfId="39481"/>
    <cellStyle name="Normal 71 2" xfId="365"/>
    <cellStyle name="Normal 71 2 2" xfId="1451"/>
    <cellStyle name="Normal 71 2 2 2" xfId="3823"/>
    <cellStyle name="Normal 71 2 2 2 2" xfId="9260"/>
    <cellStyle name="Normal 71 2 2 2 2 2" xfId="18983"/>
    <cellStyle name="Normal 71 2 2 2 2 2 2" xfId="38496"/>
    <cellStyle name="Normal 71 2 2 2 2 2 3" xfId="58389"/>
    <cellStyle name="Normal 71 2 2 2 2 3" xfId="25565"/>
    <cellStyle name="Normal 71 2 2 2 2 4" xfId="45333"/>
    <cellStyle name="Normal 71 2 2 2 3" xfId="13677"/>
    <cellStyle name="Normal 71 2 2 2 3 2" xfId="33191"/>
    <cellStyle name="Normal 71 2 2 2 3 3" xfId="53084"/>
    <cellStyle name="Normal 71 2 2 2 4" xfId="24596"/>
    <cellStyle name="Normal 71 2 2 2 5" xfId="44362"/>
    <cellStyle name="Normal 71 2 2 3" xfId="7583"/>
    <cellStyle name="Normal 71 2 2 3 2" xfId="17306"/>
    <cellStyle name="Normal 71 2 2 3 2 2" xfId="36819"/>
    <cellStyle name="Normal 71 2 2 3 2 3" xfId="56712"/>
    <cellStyle name="Normal 71 2 2 3 3" xfId="26052"/>
    <cellStyle name="Normal 71 2 2 3 4" xfId="45823"/>
    <cellStyle name="Normal 71 2 2 4" xfId="5550"/>
    <cellStyle name="Normal 71 2 2 4 2" xfId="15287"/>
    <cellStyle name="Normal 71 2 2 4 2 2" xfId="34800"/>
    <cellStyle name="Normal 71 2 2 4 2 3" xfId="54693"/>
    <cellStyle name="Normal 71 2 2 4 3" xfId="27370"/>
    <cellStyle name="Normal 71 2 2 4 4" xfId="47258"/>
    <cellStyle name="Normal 71 2 2 5" xfId="11409"/>
    <cellStyle name="Normal 71 2 2 5 2" xfId="30924"/>
    <cellStyle name="Normal 71 2 2 5 3" xfId="50817"/>
    <cellStyle name="Normal 71 2 2 6" xfId="21130"/>
    <cellStyle name="Normal 71 2 2 7" xfId="40785"/>
    <cellStyle name="Normal 71 2 3" xfId="900"/>
    <cellStyle name="Normal 71 2 3 2" xfId="3285"/>
    <cellStyle name="Normal 71 2 3 2 2" xfId="8722"/>
    <cellStyle name="Normal 71 2 3 2 2 2" xfId="18445"/>
    <cellStyle name="Normal 71 2 3 2 2 2 2" xfId="37958"/>
    <cellStyle name="Normal 71 2 3 2 2 2 3" xfId="57851"/>
    <cellStyle name="Normal 71 2 3 2 2 3" xfId="22634"/>
    <cellStyle name="Normal 71 2 3 2 2 4" xfId="42398"/>
    <cellStyle name="Normal 71 2 3 2 3" xfId="13139"/>
    <cellStyle name="Normal 71 2 3 2 3 2" xfId="32653"/>
    <cellStyle name="Normal 71 2 3 2 3 3" xfId="52546"/>
    <cellStyle name="Normal 71 2 3 2 4" xfId="24058"/>
    <cellStyle name="Normal 71 2 3 2 5" xfId="43824"/>
    <cellStyle name="Normal 71 2 3 3" xfId="7123"/>
    <cellStyle name="Normal 71 2 3 3 2" xfId="16859"/>
    <cellStyle name="Normal 71 2 3 3 2 2" xfId="36372"/>
    <cellStyle name="Normal 71 2 3 3 2 3" xfId="56265"/>
    <cellStyle name="Normal 71 2 3 3 3" xfId="26448"/>
    <cellStyle name="Normal 71 2 3 3 4" xfId="46221"/>
    <cellStyle name="Normal 71 2 3 4" xfId="6085"/>
    <cellStyle name="Normal 71 2 3 4 2" xfId="15822"/>
    <cellStyle name="Normal 71 2 3 4 2 2" xfId="35335"/>
    <cellStyle name="Normal 71 2 3 4 2 3" xfId="55228"/>
    <cellStyle name="Normal 71 2 3 4 3" xfId="27905"/>
    <cellStyle name="Normal 71 2 3 4 4" xfId="47793"/>
    <cellStyle name="Normal 71 2 3 5" xfId="10871"/>
    <cellStyle name="Normal 71 2 3 5 2" xfId="30386"/>
    <cellStyle name="Normal 71 2 3 5 3" xfId="50279"/>
    <cellStyle name="Normal 71 2 3 6" xfId="20592"/>
    <cellStyle name="Normal 71 2 3 7" xfId="40234"/>
    <cellStyle name="Normal 71 2 4" xfId="2090"/>
    <cellStyle name="Normal 71 2 4 2" xfId="4359"/>
    <cellStyle name="Normal 71 2 4 2 2" xfId="9795"/>
    <cellStyle name="Normal 71 2 4 2 2 2" xfId="19518"/>
    <cellStyle name="Normal 71 2 4 2 2 2 2" xfId="39031"/>
    <cellStyle name="Normal 71 2 4 2 2 2 3" xfId="58924"/>
    <cellStyle name="Normal 71 2 4 2 2 3" xfId="29244"/>
    <cellStyle name="Normal 71 2 4 2 2 4" xfId="49132"/>
    <cellStyle name="Normal 71 2 4 2 3" xfId="14212"/>
    <cellStyle name="Normal 71 2 4 2 3 2" xfId="33726"/>
    <cellStyle name="Normal 71 2 4 2 3 3" xfId="53619"/>
    <cellStyle name="Normal 71 2 4 2 4" xfId="25131"/>
    <cellStyle name="Normal 71 2 4 2 5" xfId="44898"/>
    <cellStyle name="Normal 71 2 4 3" xfId="6620"/>
    <cellStyle name="Normal 71 2 4 3 2" xfId="16357"/>
    <cellStyle name="Normal 71 2 4 3 2 2" xfId="35870"/>
    <cellStyle name="Normal 71 2 4 3 2 3" xfId="55763"/>
    <cellStyle name="Normal 71 2 4 3 3" xfId="28440"/>
    <cellStyle name="Normal 71 2 4 3 4" xfId="48328"/>
    <cellStyle name="Normal 71 2 4 4" xfId="11944"/>
    <cellStyle name="Normal 71 2 4 4 2" xfId="31459"/>
    <cellStyle name="Normal 71 2 4 4 3" xfId="51352"/>
    <cellStyle name="Normal 71 2 4 5" xfId="21665"/>
    <cellStyle name="Normal 71 2 4 6" xfId="41424"/>
    <cellStyle name="Normal 71 2 5" xfId="2750"/>
    <cellStyle name="Normal 71 2 5 2" xfId="8187"/>
    <cellStyle name="Normal 71 2 5 2 2" xfId="17910"/>
    <cellStyle name="Normal 71 2 5 2 2 2" xfId="37423"/>
    <cellStyle name="Normal 71 2 5 2 2 3" xfId="57316"/>
    <cellStyle name="Normal 71 2 5 2 3" xfId="25477"/>
    <cellStyle name="Normal 71 2 5 2 4" xfId="45244"/>
    <cellStyle name="Normal 71 2 5 3" xfId="12604"/>
    <cellStyle name="Normal 71 2 5 3 2" xfId="32118"/>
    <cellStyle name="Normal 71 2 5 3 3" xfId="52011"/>
    <cellStyle name="Normal 71 2 5 4" xfId="23523"/>
    <cellStyle name="Normal 71 2 5 5" xfId="43289"/>
    <cellStyle name="Normal 71 2 6" xfId="5010"/>
    <cellStyle name="Normal 71 2 6 2" xfId="14750"/>
    <cellStyle name="Normal 71 2 6 2 2" xfId="34263"/>
    <cellStyle name="Normal 71 2 6 2 3" xfId="54156"/>
    <cellStyle name="Normal 71 2 6 3" xfId="26832"/>
    <cellStyle name="Normal 71 2 6 4" xfId="46718"/>
    <cellStyle name="Normal 71 2 7" xfId="10336"/>
    <cellStyle name="Normal 71 2 7 2" xfId="29851"/>
    <cellStyle name="Normal 71 2 7 3" xfId="49744"/>
    <cellStyle name="Normal 71 2 8" xfId="20057"/>
    <cellStyle name="Normal 71 2 9" xfId="39699"/>
    <cellStyle name="Normal 71 3" xfId="541"/>
    <cellStyle name="Normal 71 3 2" xfId="1627"/>
    <cellStyle name="Normal 71 3 2 2" xfId="3999"/>
    <cellStyle name="Normal 71 3 2 2 2" xfId="9436"/>
    <cellStyle name="Normal 71 3 2 2 2 2" xfId="19159"/>
    <cellStyle name="Normal 71 3 2 2 2 2 2" xfId="38672"/>
    <cellStyle name="Normal 71 3 2 2 2 2 3" xfId="58565"/>
    <cellStyle name="Normal 71 3 2 2 2 3" xfId="22021"/>
    <cellStyle name="Normal 71 3 2 2 2 4" xfId="41781"/>
    <cellStyle name="Normal 71 3 2 2 3" xfId="13853"/>
    <cellStyle name="Normal 71 3 2 2 3 2" xfId="33367"/>
    <cellStyle name="Normal 71 3 2 2 3 3" xfId="53260"/>
    <cellStyle name="Normal 71 3 2 2 4" xfId="24772"/>
    <cellStyle name="Normal 71 3 2 2 5" xfId="44538"/>
    <cellStyle name="Normal 71 3 2 3" xfId="7730"/>
    <cellStyle name="Normal 71 3 2 3 2" xfId="17453"/>
    <cellStyle name="Normal 71 3 2 3 2 2" xfId="36966"/>
    <cellStyle name="Normal 71 3 2 3 2 3" xfId="56859"/>
    <cellStyle name="Normal 71 3 2 3 3" xfId="25697"/>
    <cellStyle name="Normal 71 3 2 3 4" xfId="45466"/>
    <cellStyle name="Normal 71 3 2 4" xfId="5726"/>
    <cellStyle name="Normal 71 3 2 4 2" xfId="15463"/>
    <cellStyle name="Normal 71 3 2 4 2 2" xfId="34976"/>
    <cellStyle name="Normal 71 3 2 4 2 3" xfId="54869"/>
    <cellStyle name="Normal 71 3 2 4 3" xfId="27546"/>
    <cellStyle name="Normal 71 3 2 4 4" xfId="47434"/>
    <cellStyle name="Normal 71 3 2 5" xfId="11585"/>
    <cellStyle name="Normal 71 3 2 5 2" xfId="31100"/>
    <cellStyle name="Normal 71 3 2 5 3" xfId="50993"/>
    <cellStyle name="Normal 71 3 2 6" xfId="21306"/>
    <cellStyle name="Normal 71 3 2 7" xfId="40961"/>
    <cellStyle name="Normal 71 3 3" xfId="1076"/>
    <cellStyle name="Normal 71 3 3 2" xfId="3461"/>
    <cellStyle name="Normal 71 3 3 2 2" xfId="8898"/>
    <cellStyle name="Normal 71 3 3 2 2 2" xfId="18621"/>
    <cellStyle name="Normal 71 3 3 2 2 2 2" xfId="38134"/>
    <cellStyle name="Normal 71 3 3 2 2 2 3" xfId="58027"/>
    <cellStyle name="Normal 71 3 3 2 2 3" xfId="22849"/>
    <cellStyle name="Normal 71 3 3 2 2 4" xfId="42613"/>
    <cellStyle name="Normal 71 3 3 2 3" xfId="13315"/>
    <cellStyle name="Normal 71 3 3 2 3 2" xfId="32829"/>
    <cellStyle name="Normal 71 3 3 2 3 3" xfId="52722"/>
    <cellStyle name="Normal 71 3 3 2 4" xfId="24234"/>
    <cellStyle name="Normal 71 3 3 2 5" xfId="44000"/>
    <cellStyle name="Normal 71 3 3 3" xfId="7270"/>
    <cellStyle name="Normal 71 3 3 3 2" xfId="17006"/>
    <cellStyle name="Normal 71 3 3 3 2 2" xfId="36519"/>
    <cellStyle name="Normal 71 3 3 3 2 3" xfId="56412"/>
    <cellStyle name="Normal 71 3 3 3 3" xfId="26427"/>
    <cellStyle name="Normal 71 3 3 3 4" xfId="46200"/>
    <cellStyle name="Normal 71 3 3 4" xfId="6261"/>
    <cellStyle name="Normal 71 3 3 4 2" xfId="15998"/>
    <cellStyle name="Normal 71 3 3 4 2 2" xfId="35511"/>
    <cellStyle name="Normal 71 3 3 4 2 3" xfId="55404"/>
    <cellStyle name="Normal 71 3 3 4 3" xfId="28081"/>
    <cellStyle name="Normal 71 3 3 4 4" xfId="47969"/>
    <cellStyle name="Normal 71 3 3 5" xfId="11047"/>
    <cellStyle name="Normal 71 3 3 5 2" xfId="30562"/>
    <cellStyle name="Normal 71 3 3 5 3" xfId="50455"/>
    <cellStyle name="Normal 71 3 3 6" xfId="20768"/>
    <cellStyle name="Normal 71 3 3 7" xfId="40410"/>
    <cellStyle name="Normal 71 3 4" xfId="2266"/>
    <cellStyle name="Normal 71 3 4 2" xfId="4535"/>
    <cellStyle name="Normal 71 3 4 2 2" xfId="9971"/>
    <cellStyle name="Normal 71 3 4 2 2 2" xfId="19694"/>
    <cellStyle name="Normal 71 3 4 2 2 2 2" xfId="39207"/>
    <cellStyle name="Normal 71 3 4 2 2 2 3" xfId="59100"/>
    <cellStyle name="Normal 71 3 4 2 2 3" xfId="29420"/>
    <cellStyle name="Normal 71 3 4 2 2 4" xfId="49308"/>
    <cellStyle name="Normal 71 3 4 2 3" xfId="14388"/>
    <cellStyle name="Normal 71 3 4 2 3 2" xfId="33902"/>
    <cellStyle name="Normal 71 3 4 2 3 3" xfId="53795"/>
    <cellStyle name="Normal 71 3 4 2 4" xfId="25307"/>
    <cellStyle name="Normal 71 3 4 2 5" xfId="45074"/>
    <cellStyle name="Normal 71 3 4 3" xfId="6796"/>
    <cellStyle name="Normal 71 3 4 3 2" xfId="16533"/>
    <cellStyle name="Normal 71 3 4 3 2 2" xfId="36046"/>
    <cellStyle name="Normal 71 3 4 3 2 3" xfId="55939"/>
    <cellStyle name="Normal 71 3 4 3 3" xfId="28616"/>
    <cellStyle name="Normal 71 3 4 3 4" xfId="48504"/>
    <cellStyle name="Normal 71 3 4 4" xfId="12120"/>
    <cellStyle name="Normal 71 3 4 4 2" xfId="31635"/>
    <cellStyle name="Normal 71 3 4 4 3" xfId="51528"/>
    <cellStyle name="Normal 71 3 4 5" xfId="21841"/>
    <cellStyle name="Normal 71 3 4 6" xfId="41600"/>
    <cellStyle name="Normal 71 3 5" xfId="2926"/>
    <cellStyle name="Normal 71 3 5 2" xfId="8363"/>
    <cellStyle name="Normal 71 3 5 2 2" xfId="18086"/>
    <cellStyle name="Normal 71 3 5 2 2 2" xfId="37599"/>
    <cellStyle name="Normal 71 3 5 2 2 3" xfId="57492"/>
    <cellStyle name="Normal 71 3 5 2 3" xfId="22299"/>
    <cellStyle name="Normal 71 3 5 2 4" xfId="42061"/>
    <cellStyle name="Normal 71 3 5 3" xfId="12780"/>
    <cellStyle name="Normal 71 3 5 3 2" xfId="32294"/>
    <cellStyle name="Normal 71 3 5 3 3" xfId="52187"/>
    <cellStyle name="Normal 71 3 5 4" xfId="23699"/>
    <cellStyle name="Normal 71 3 5 5" xfId="43465"/>
    <cellStyle name="Normal 71 3 6" xfId="5186"/>
    <cellStyle name="Normal 71 3 6 2" xfId="14926"/>
    <cellStyle name="Normal 71 3 6 2 2" xfId="34439"/>
    <cellStyle name="Normal 71 3 6 2 3" xfId="54332"/>
    <cellStyle name="Normal 71 3 6 3" xfId="27008"/>
    <cellStyle name="Normal 71 3 6 4" xfId="46894"/>
    <cellStyle name="Normal 71 3 7" xfId="10512"/>
    <cellStyle name="Normal 71 3 7 2" xfId="30027"/>
    <cellStyle name="Normal 71 3 7 3" xfId="49920"/>
    <cellStyle name="Normal 71 3 8" xfId="20233"/>
    <cellStyle name="Normal 71 3 9" xfId="39875"/>
    <cellStyle name="Normal 71 4" xfId="1275"/>
    <cellStyle name="Normal 71 4 2" xfId="3647"/>
    <cellStyle name="Normal 71 4 2 2" xfId="9084"/>
    <cellStyle name="Normal 71 4 2 2 2" xfId="18807"/>
    <cellStyle name="Normal 71 4 2 2 2 2" xfId="38320"/>
    <cellStyle name="Normal 71 4 2 2 2 3" xfId="58213"/>
    <cellStyle name="Normal 71 4 2 2 3" xfId="26405"/>
    <cellStyle name="Normal 71 4 2 2 4" xfId="46178"/>
    <cellStyle name="Normal 71 4 2 3" xfId="13501"/>
    <cellStyle name="Normal 71 4 2 3 2" xfId="33015"/>
    <cellStyle name="Normal 71 4 2 3 3" xfId="52908"/>
    <cellStyle name="Normal 71 4 2 4" xfId="24420"/>
    <cellStyle name="Normal 71 4 2 5" xfId="44186"/>
    <cellStyle name="Normal 71 4 3" xfId="7436"/>
    <cellStyle name="Normal 71 4 3 2" xfId="17159"/>
    <cellStyle name="Normal 71 4 3 2 2" xfId="36672"/>
    <cellStyle name="Normal 71 4 3 2 3" xfId="56565"/>
    <cellStyle name="Normal 71 4 3 3" xfId="25472"/>
    <cellStyle name="Normal 71 4 3 4" xfId="45239"/>
    <cellStyle name="Normal 71 4 4" xfId="5374"/>
    <cellStyle name="Normal 71 4 4 2" xfId="15111"/>
    <cellStyle name="Normal 71 4 4 2 2" xfId="34624"/>
    <cellStyle name="Normal 71 4 4 2 3" xfId="54517"/>
    <cellStyle name="Normal 71 4 4 3" xfId="27194"/>
    <cellStyle name="Normal 71 4 4 4" xfId="47082"/>
    <cellStyle name="Normal 71 4 5" xfId="11233"/>
    <cellStyle name="Normal 71 4 5 2" xfId="30748"/>
    <cellStyle name="Normal 71 4 5 3" xfId="50641"/>
    <cellStyle name="Normal 71 4 6" xfId="20954"/>
    <cellStyle name="Normal 71 4 7" xfId="40609"/>
    <cellStyle name="Normal 71 5" xfId="724"/>
    <cellStyle name="Normal 71 5 2" xfId="3109"/>
    <cellStyle name="Normal 71 5 2 2" xfId="8546"/>
    <cellStyle name="Normal 71 5 2 2 2" xfId="18269"/>
    <cellStyle name="Normal 71 5 2 2 2 2" xfId="37782"/>
    <cellStyle name="Normal 71 5 2 2 2 3" xfId="57675"/>
    <cellStyle name="Normal 71 5 2 2 3" xfId="26154"/>
    <cellStyle name="Normal 71 5 2 2 4" xfId="45925"/>
    <cellStyle name="Normal 71 5 2 3" xfId="12963"/>
    <cellStyle name="Normal 71 5 2 3 2" xfId="32477"/>
    <cellStyle name="Normal 71 5 2 3 3" xfId="52370"/>
    <cellStyle name="Normal 71 5 2 4" xfId="23882"/>
    <cellStyle name="Normal 71 5 2 5" xfId="43648"/>
    <cellStyle name="Normal 71 5 3" xfId="6976"/>
    <cellStyle name="Normal 71 5 3 2" xfId="16712"/>
    <cellStyle name="Normal 71 5 3 2 2" xfId="36225"/>
    <cellStyle name="Normal 71 5 3 2 3" xfId="56118"/>
    <cellStyle name="Normal 71 5 3 3" xfId="26194"/>
    <cellStyle name="Normal 71 5 3 4" xfId="45965"/>
    <cellStyle name="Normal 71 5 4" xfId="5909"/>
    <cellStyle name="Normal 71 5 4 2" xfId="15646"/>
    <cellStyle name="Normal 71 5 4 2 2" xfId="35159"/>
    <cellStyle name="Normal 71 5 4 2 3" xfId="55052"/>
    <cellStyle name="Normal 71 5 4 3" xfId="27729"/>
    <cellStyle name="Normal 71 5 4 4" xfId="47617"/>
    <cellStyle name="Normal 71 5 5" xfId="10695"/>
    <cellStyle name="Normal 71 5 5 2" xfId="30210"/>
    <cellStyle name="Normal 71 5 5 3" xfId="50103"/>
    <cellStyle name="Normal 71 5 6" xfId="20416"/>
    <cellStyle name="Normal 71 5 7" xfId="40058"/>
    <cellStyle name="Normal 71 6" xfId="1872"/>
    <cellStyle name="Normal 71 6 2" xfId="4183"/>
    <cellStyle name="Normal 71 6 2 2" xfId="9619"/>
    <cellStyle name="Normal 71 6 2 2 2" xfId="19342"/>
    <cellStyle name="Normal 71 6 2 2 2 2" xfId="38855"/>
    <cellStyle name="Normal 71 6 2 2 2 3" xfId="58748"/>
    <cellStyle name="Normal 71 6 2 2 3" xfId="29068"/>
    <cellStyle name="Normal 71 6 2 2 4" xfId="48956"/>
    <cellStyle name="Normal 71 6 2 3" xfId="14036"/>
    <cellStyle name="Normal 71 6 2 3 2" xfId="33550"/>
    <cellStyle name="Normal 71 6 2 3 3" xfId="53443"/>
    <cellStyle name="Normal 71 6 2 4" xfId="24955"/>
    <cellStyle name="Normal 71 6 2 5" xfId="44722"/>
    <cellStyle name="Normal 71 6 3" xfId="6444"/>
    <cellStyle name="Normal 71 6 3 2" xfId="16181"/>
    <cellStyle name="Normal 71 6 3 2 2" xfId="35694"/>
    <cellStyle name="Normal 71 6 3 2 3" xfId="55587"/>
    <cellStyle name="Normal 71 6 3 3" xfId="28264"/>
    <cellStyle name="Normal 71 6 3 4" xfId="48152"/>
    <cellStyle name="Normal 71 6 4" xfId="11768"/>
    <cellStyle name="Normal 71 6 4 2" xfId="31283"/>
    <cellStyle name="Normal 71 6 4 3" xfId="51176"/>
    <cellStyle name="Normal 71 6 5" xfId="21489"/>
    <cellStyle name="Normal 71 6 6" xfId="41206"/>
    <cellStyle name="Normal 71 7" xfId="2435"/>
    <cellStyle name="Normal 71 7 2" xfId="7872"/>
    <cellStyle name="Normal 71 7 2 2" xfId="17595"/>
    <cellStyle name="Normal 71 7 2 2 2" xfId="37108"/>
    <cellStyle name="Normal 71 7 2 2 3" xfId="57001"/>
    <cellStyle name="Normal 71 7 2 3" xfId="25679"/>
    <cellStyle name="Normal 71 7 2 4" xfId="45448"/>
    <cellStyle name="Normal 71 7 3" xfId="12289"/>
    <cellStyle name="Normal 71 7 3 2" xfId="31803"/>
    <cellStyle name="Normal 71 7 3 3" xfId="51696"/>
    <cellStyle name="Normal 71 7 4" xfId="23208"/>
    <cellStyle name="Normal 71 7 5" xfId="42974"/>
    <cellStyle name="Normal 71 8" xfId="2574"/>
    <cellStyle name="Normal 71 8 2" xfId="8011"/>
    <cellStyle name="Normal 71 8 2 2" xfId="17734"/>
    <cellStyle name="Normal 71 8 2 2 2" xfId="37247"/>
    <cellStyle name="Normal 71 8 2 2 3" xfId="57140"/>
    <cellStyle name="Normal 71 8 2 3" xfId="26269"/>
    <cellStyle name="Normal 71 8 2 4" xfId="46041"/>
    <cellStyle name="Normal 71 8 3" xfId="12428"/>
    <cellStyle name="Normal 71 8 3 2" xfId="31942"/>
    <cellStyle name="Normal 71 8 3 3" xfId="51835"/>
    <cellStyle name="Normal 71 8 4" xfId="23347"/>
    <cellStyle name="Normal 71 8 5" xfId="43113"/>
    <cellStyle name="Normal 71 9" xfId="4792"/>
    <cellStyle name="Normal 71 9 2" xfId="14574"/>
    <cellStyle name="Normal 71 9 2 2" xfId="34087"/>
    <cellStyle name="Normal 71 9 2 3" xfId="53980"/>
    <cellStyle name="Normal 71 9 3" xfId="26656"/>
    <cellStyle name="Normal 71 9 4" xfId="46500"/>
    <cellStyle name="Normal 72" xfId="148"/>
    <cellStyle name="Normal 72 10" xfId="10161"/>
    <cellStyle name="Normal 72 10 2" xfId="29676"/>
    <cellStyle name="Normal 72 10 3" xfId="49569"/>
    <cellStyle name="Normal 72 11" xfId="19882"/>
    <cellStyle name="Normal 72 12" xfId="39482"/>
    <cellStyle name="Normal 72 2" xfId="366"/>
    <cellStyle name="Normal 72 2 2" xfId="1452"/>
    <cellStyle name="Normal 72 2 2 2" xfId="3824"/>
    <cellStyle name="Normal 72 2 2 2 2" xfId="9261"/>
    <cellStyle name="Normal 72 2 2 2 2 2" xfId="18984"/>
    <cellStyle name="Normal 72 2 2 2 2 2 2" xfId="38497"/>
    <cellStyle name="Normal 72 2 2 2 2 2 3" xfId="58390"/>
    <cellStyle name="Normal 72 2 2 2 2 3" xfId="22700"/>
    <cellStyle name="Normal 72 2 2 2 2 4" xfId="42464"/>
    <cellStyle name="Normal 72 2 2 2 3" xfId="13678"/>
    <cellStyle name="Normal 72 2 2 2 3 2" xfId="33192"/>
    <cellStyle name="Normal 72 2 2 2 3 3" xfId="53085"/>
    <cellStyle name="Normal 72 2 2 2 4" xfId="24597"/>
    <cellStyle name="Normal 72 2 2 2 5" xfId="44363"/>
    <cellStyle name="Normal 72 2 2 3" xfId="7584"/>
    <cellStyle name="Normal 72 2 2 3 2" xfId="17307"/>
    <cellStyle name="Normal 72 2 2 3 2 2" xfId="36820"/>
    <cellStyle name="Normal 72 2 2 3 2 3" xfId="56713"/>
    <cellStyle name="Normal 72 2 2 3 3" xfId="22604"/>
    <cellStyle name="Normal 72 2 2 3 4" xfId="42367"/>
    <cellStyle name="Normal 72 2 2 4" xfId="5551"/>
    <cellStyle name="Normal 72 2 2 4 2" xfId="15288"/>
    <cellStyle name="Normal 72 2 2 4 2 2" xfId="34801"/>
    <cellStyle name="Normal 72 2 2 4 2 3" xfId="54694"/>
    <cellStyle name="Normal 72 2 2 4 3" xfId="27371"/>
    <cellStyle name="Normal 72 2 2 4 4" xfId="47259"/>
    <cellStyle name="Normal 72 2 2 5" xfId="11410"/>
    <cellStyle name="Normal 72 2 2 5 2" xfId="30925"/>
    <cellStyle name="Normal 72 2 2 5 3" xfId="50818"/>
    <cellStyle name="Normal 72 2 2 6" xfId="21131"/>
    <cellStyle name="Normal 72 2 2 7" xfId="40786"/>
    <cellStyle name="Normal 72 2 3" xfId="901"/>
    <cellStyle name="Normal 72 2 3 2" xfId="3286"/>
    <cellStyle name="Normal 72 2 3 2 2" xfId="8723"/>
    <cellStyle name="Normal 72 2 3 2 2 2" xfId="18446"/>
    <cellStyle name="Normal 72 2 3 2 2 2 2" xfId="37959"/>
    <cellStyle name="Normal 72 2 3 2 2 2 3" xfId="57852"/>
    <cellStyle name="Normal 72 2 3 2 2 3" xfId="25826"/>
    <cellStyle name="Normal 72 2 3 2 2 4" xfId="45595"/>
    <cellStyle name="Normal 72 2 3 2 3" xfId="13140"/>
    <cellStyle name="Normal 72 2 3 2 3 2" xfId="32654"/>
    <cellStyle name="Normal 72 2 3 2 3 3" xfId="52547"/>
    <cellStyle name="Normal 72 2 3 2 4" xfId="24059"/>
    <cellStyle name="Normal 72 2 3 2 5" xfId="43825"/>
    <cellStyle name="Normal 72 2 3 3" xfId="7124"/>
    <cellStyle name="Normal 72 2 3 3 2" xfId="16860"/>
    <cellStyle name="Normal 72 2 3 3 2 2" xfId="36373"/>
    <cellStyle name="Normal 72 2 3 3 2 3" xfId="56266"/>
    <cellStyle name="Normal 72 2 3 3 3" xfId="21966"/>
    <cellStyle name="Normal 72 2 3 3 4" xfId="41725"/>
    <cellStyle name="Normal 72 2 3 4" xfId="6086"/>
    <cellStyle name="Normal 72 2 3 4 2" xfId="15823"/>
    <cellStyle name="Normal 72 2 3 4 2 2" xfId="35336"/>
    <cellStyle name="Normal 72 2 3 4 2 3" xfId="55229"/>
    <cellStyle name="Normal 72 2 3 4 3" xfId="27906"/>
    <cellStyle name="Normal 72 2 3 4 4" xfId="47794"/>
    <cellStyle name="Normal 72 2 3 5" xfId="10872"/>
    <cellStyle name="Normal 72 2 3 5 2" xfId="30387"/>
    <cellStyle name="Normal 72 2 3 5 3" xfId="50280"/>
    <cellStyle name="Normal 72 2 3 6" xfId="20593"/>
    <cellStyle name="Normal 72 2 3 7" xfId="40235"/>
    <cellStyle name="Normal 72 2 4" xfId="2091"/>
    <cellStyle name="Normal 72 2 4 2" xfId="4360"/>
    <cellStyle name="Normal 72 2 4 2 2" xfId="9796"/>
    <cellStyle name="Normal 72 2 4 2 2 2" xfId="19519"/>
    <cellStyle name="Normal 72 2 4 2 2 2 2" xfId="39032"/>
    <cellStyle name="Normal 72 2 4 2 2 2 3" xfId="58925"/>
    <cellStyle name="Normal 72 2 4 2 2 3" xfId="29245"/>
    <cellStyle name="Normal 72 2 4 2 2 4" xfId="49133"/>
    <cellStyle name="Normal 72 2 4 2 3" xfId="14213"/>
    <cellStyle name="Normal 72 2 4 2 3 2" xfId="33727"/>
    <cellStyle name="Normal 72 2 4 2 3 3" xfId="53620"/>
    <cellStyle name="Normal 72 2 4 2 4" xfId="25132"/>
    <cellStyle name="Normal 72 2 4 2 5" xfId="44899"/>
    <cellStyle name="Normal 72 2 4 3" xfId="6621"/>
    <cellStyle name="Normal 72 2 4 3 2" xfId="16358"/>
    <cellStyle name="Normal 72 2 4 3 2 2" xfId="35871"/>
    <cellStyle name="Normal 72 2 4 3 2 3" xfId="55764"/>
    <cellStyle name="Normal 72 2 4 3 3" xfId="28441"/>
    <cellStyle name="Normal 72 2 4 3 4" xfId="48329"/>
    <cellStyle name="Normal 72 2 4 4" xfId="11945"/>
    <cellStyle name="Normal 72 2 4 4 2" xfId="31460"/>
    <cellStyle name="Normal 72 2 4 4 3" xfId="51353"/>
    <cellStyle name="Normal 72 2 4 5" xfId="21666"/>
    <cellStyle name="Normal 72 2 4 6" xfId="41425"/>
    <cellStyle name="Normal 72 2 5" xfId="2751"/>
    <cellStyle name="Normal 72 2 5 2" xfId="8188"/>
    <cellStyle name="Normal 72 2 5 2 2" xfId="17911"/>
    <cellStyle name="Normal 72 2 5 2 2 2" xfId="37424"/>
    <cellStyle name="Normal 72 2 5 2 2 3" xfId="57317"/>
    <cellStyle name="Normal 72 2 5 2 3" xfId="23095"/>
    <cellStyle name="Normal 72 2 5 2 4" xfId="42860"/>
    <cellStyle name="Normal 72 2 5 3" xfId="12605"/>
    <cellStyle name="Normal 72 2 5 3 2" xfId="32119"/>
    <cellStyle name="Normal 72 2 5 3 3" xfId="52012"/>
    <cellStyle name="Normal 72 2 5 4" xfId="23524"/>
    <cellStyle name="Normal 72 2 5 5" xfId="43290"/>
    <cellStyle name="Normal 72 2 6" xfId="5011"/>
    <cellStyle name="Normal 72 2 6 2" xfId="14751"/>
    <cellStyle name="Normal 72 2 6 2 2" xfId="34264"/>
    <cellStyle name="Normal 72 2 6 2 3" xfId="54157"/>
    <cellStyle name="Normal 72 2 6 3" xfId="26833"/>
    <cellStyle name="Normal 72 2 6 4" xfId="46719"/>
    <cellStyle name="Normal 72 2 7" xfId="10337"/>
    <cellStyle name="Normal 72 2 7 2" xfId="29852"/>
    <cellStyle name="Normal 72 2 7 3" xfId="49745"/>
    <cellStyle name="Normal 72 2 8" xfId="20058"/>
    <cellStyle name="Normal 72 2 9" xfId="39700"/>
    <cellStyle name="Normal 72 3" xfId="542"/>
    <cellStyle name="Normal 72 3 2" xfId="1628"/>
    <cellStyle name="Normal 72 3 2 2" xfId="4000"/>
    <cellStyle name="Normal 72 3 2 2 2" xfId="9437"/>
    <cellStyle name="Normal 72 3 2 2 2 2" xfId="19160"/>
    <cellStyle name="Normal 72 3 2 2 2 2 2" xfId="38673"/>
    <cellStyle name="Normal 72 3 2 2 2 2 3" xfId="58566"/>
    <cellStyle name="Normal 72 3 2 2 2 3" xfId="23060"/>
    <cellStyle name="Normal 72 3 2 2 2 4" xfId="42825"/>
    <cellStyle name="Normal 72 3 2 2 3" xfId="13854"/>
    <cellStyle name="Normal 72 3 2 2 3 2" xfId="33368"/>
    <cellStyle name="Normal 72 3 2 2 3 3" xfId="53261"/>
    <cellStyle name="Normal 72 3 2 2 4" xfId="24773"/>
    <cellStyle name="Normal 72 3 2 2 5" xfId="44539"/>
    <cellStyle name="Normal 72 3 2 3" xfId="7731"/>
    <cellStyle name="Normal 72 3 2 3 2" xfId="17454"/>
    <cellStyle name="Normal 72 3 2 3 2 2" xfId="36967"/>
    <cellStyle name="Normal 72 3 2 3 2 3" xfId="56860"/>
    <cellStyle name="Normal 72 3 2 3 3" xfId="26015"/>
    <cellStyle name="Normal 72 3 2 3 4" xfId="45786"/>
    <cellStyle name="Normal 72 3 2 4" xfId="5727"/>
    <cellStyle name="Normal 72 3 2 4 2" xfId="15464"/>
    <cellStyle name="Normal 72 3 2 4 2 2" xfId="34977"/>
    <cellStyle name="Normal 72 3 2 4 2 3" xfId="54870"/>
    <cellStyle name="Normal 72 3 2 4 3" xfId="27547"/>
    <cellStyle name="Normal 72 3 2 4 4" xfId="47435"/>
    <cellStyle name="Normal 72 3 2 5" xfId="11586"/>
    <cellStyle name="Normal 72 3 2 5 2" xfId="31101"/>
    <cellStyle name="Normal 72 3 2 5 3" xfId="50994"/>
    <cellStyle name="Normal 72 3 2 6" xfId="21307"/>
    <cellStyle name="Normal 72 3 2 7" xfId="40962"/>
    <cellStyle name="Normal 72 3 3" xfId="1077"/>
    <cellStyle name="Normal 72 3 3 2" xfId="3462"/>
    <cellStyle name="Normal 72 3 3 2 2" xfId="8899"/>
    <cellStyle name="Normal 72 3 3 2 2 2" xfId="18622"/>
    <cellStyle name="Normal 72 3 3 2 2 2 2" xfId="38135"/>
    <cellStyle name="Normal 72 3 3 2 2 2 3" xfId="58028"/>
    <cellStyle name="Normal 72 3 3 2 2 3" xfId="26233"/>
    <cellStyle name="Normal 72 3 3 2 2 4" xfId="46004"/>
    <cellStyle name="Normal 72 3 3 2 3" xfId="13316"/>
    <cellStyle name="Normal 72 3 3 2 3 2" xfId="32830"/>
    <cellStyle name="Normal 72 3 3 2 3 3" xfId="52723"/>
    <cellStyle name="Normal 72 3 3 2 4" xfId="24235"/>
    <cellStyle name="Normal 72 3 3 2 5" xfId="44001"/>
    <cellStyle name="Normal 72 3 3 3" xfId="7271"/>
    <cellStyle name="Normal 72 3 3 3 2" xfId="17007"/>
    <cellStyle name="Normal 72 3 3 3 2 2" xfId="36520"/>
    <cellStyle name="Normal 72 3 3 3 2 3" xfId="56413"/>
    <cellStyle name="Normal 72 3 3 3 3" xfId="22753"/>
    <cellStyle name="Normal 72 3 3 3 4" xfId="42517"/>
    <cellStyle name="Normal 72 3 3 4" xfId="6262"/>
    <cellStyle name="Normal 72 3 3 4 2" xfId="15999"/>
    <cellStyle name="Normal 72 3 3 4 2 2" xfId="35512"/>
    <cellStyle name="Normal 72 3 3 4 2 3" xfId="55405"/>
    <cellStyle name="Normal 72 3 3 4 3" xfId="28082"/>
    <cellStyle name="Normal 72 3 3 4 4" xfId="47970"/>
    <cellStyle name="Normal 72 3 3 5" xfId="11048"/>
    <cellStyle name="Normal 72 3 3 5 2" xfId="30563"/>
    <cellStyle name="Normal 72 3 3 5 3" xfId="50456"/>
    <cellStyle name="Normal 72 3 3 6" xfId="20769"/>
    <cellStyle name="Normal 72 3 3 7" xfId="40411"/>
    <cellStyle name="Normal 72 3 4" xfId="2267"/>
    <cellStyle name="Normal 72 3 4 2" xfId="4536"/>
    <cellStyle name="Normal 72 3 4 2 2" xfId="9972"/>
    <cellStyle name="Normal 72 3 4 2 2 2" xfId="19695"/>
    <cellStyle name="Normal 72 3 4 2 2 2 2" xfId="39208"/>
    <cellStyle name="Normal 72 3 4 2 2 2 3" xfId="59101"/>
    <cellStyle name="Normal 72 3 4 2 2 3" xfId="29421"/>
    <cellStyle name="Normal 72 3 4 2 2 4" xfId="49309"/>
    <cellStyle name="Normal 72 3 4 2 3" xfId="14389"/>
    <cellStyle name="Normal 72 3 4 2 3 2" xfId="33903"/>
    <cellStyle name="Normal 72 3 4 2 3 3" xfId="53796"/>
    <cellStyle name="Normal 72 3 4 2 4" xfId="25308"/>
    <cellStyle name="Normal 72 3 4 2 5" xfId="45075"/>
    <cellStyle name="Normal 72 3 4 3" xfId="6797"/>
    <cellStyle name="Normal 72 3 4 3 2" xfId="16534"/>
    <cellStyle name="Normal 72 3 4 3 2 2" xfId="36047"/>
    <cellStyle name="Normal 72 3 4 3 2 3" xfId="55940"/>
    <cellStyle name="Normal 72 3 4 3 3" xfId="28617"/>
    <cellStyle name="Normal 72 3 4 3 4" xfId="48505"/>
    <cellStyle name="Normal 72 3 4 4" xfId="12121"/>
    <cellStyle name="Normal 72 3 4 4 2" xfId="31636"/>
    <cellStyle name="Normal 72 3 4 4 3" xfId="51529"/>
    <cellStyle name="Normal 72 3 4 5" xfId="21842"/>
    <cellStyle name="Normal 72 3 4 6" xfId="41601"/>
    <cellStyle name="Normal 72 3 5" xfId="2927"/>
    <cellStyle name="Normal 72 3 5 2" xfId="8364"/>
    <cellStyle name="Normal 72 3 5 2 2" xfId="18087"/>
    <cellStyle name="Normal 72 3 5 2 2 2" xfId="37600"/>
    <cellStyle name="Normal 72 3 5 2 2 3" xfId="57493"/>
    <cellStyle name="Normal 72 3 5 2 3" xfId="23047"/>
    <cellStyle name="Normal 72 3 5 2 4" xfId="42812"/>
    <cellStyle name="Normal 72 3 5 3" xfId="12781"/>
    <cellStyle name="Normal 72 3 5 3 2" xfId="32295"/>
    <cellStyle name="Normal 72 3 5 3 3" xfId="52188"/>
    <cellStyle name="Normal 72 3 5 4" xfId="23700"/>
    <cellStyle name="Normal 72 3 5 5" xfId="43466"/>
    <cellStyle name="Normal 72 3 6" xfId="5187"/>
    <cellStyle name="Normal 72 3 6 2" xfId="14927"/>
    <cellStyle name="Normal 72 3 6 2 2" xfId="34440"/>
    <cellStyle name="Normal 72 3 6 2 3" xfId="54333"/>
    <cellStyle name="Normal 72 3 6 3" xfId="27009"/>
    <cellStyle name="Normal 72 3 6 4" xfId="46895"/>
    <cellStyle name="Normal 72 3 7" xfId="10513"/>
    <cellStyle name="Normal 72 3 7 2" xfId="30028"/>
    <cellStyle name="Normal 72 3 7 3" xfId="49921"/>
    <cellStyle name="Normal 72 3 8" xfId="20234"/>
    <cellStyle name="Normal 72 3 9" xfId="39876"/>
    <cellStyle name="Normal 72 4" xfId="1276"/>
    <cellStyle name="Normal 72 4 2" xfId="3648"/>
    <cellStyle name="Normal 72 4 2 2" xfId="9085"/>
    <cellStyle name="Normal 72 4 2 2 2" xfId="18808"/>
    <cellStyle name="Normal 72 4 2 2 2 2" xfId="38321"/>
    <cellStyle name="Normal 72 4 2 2 2 3" xfId="58214"/>
    <cellStyle name="Normal 72 4 2 2 3" xfId="22400"/>
    <cellStyle name="Normal 72 4 2 2 4" xfId="42162"/>
    <cellStyle name="Normal 72 4 2 3" xfId="13502"/>
    <cellStyle name="Normal 72 4 2 3 2" xfId="33016"/>
    <cellStyle name="Normal 72 4 2 3 3" xfId="52909"/>
    <cellStyle name="Normal 72 4 2 4" xfId="24421"/>
    <cellStyle name="Normal 72 4 2 5" xfId="44187"/>
    <cellStyle name="Normal 72 4 3" xfId="7437"/>
    <cellStyle name="Normal 72 4 3 2" xfId="17160"/>
    <cellStyle name="Normal 72 4 3 2 2" xfId="36673"/>
    <cellStyle name="Normal 72 4 3 2 3" xfId="56566"/>
    <cellStyle name="Normal 72 4 3 3" xfId="26540"/>
    <cellStyle name="Normal 72 4 3 4" xfId="46313"/>
    <cellStyle name="Normal 72 4 4" xfId="5375"/>
    <cellStyle name="Normal 72 4 4 2" xfId="15112"/>
    <cellStyle name="Normal 72 4 4 2 2" xfId="34625"/>
    <cellStyle name="Normal 72 4 4 2 3" xfId="54518"/>
    <cellStyle name="Normal 72 4 4 3" xfId="27195"/>
    <cellStyle name="Normal 72 4 4 4" xfId="47083"/>
    <cellStyle name="Normal 72 4 5" xfId="11234"/>
    <cellStyle name="Normal 72 4 5 2" xfId="30749"/>
    <cellStyle name="Normal 72 4 5 3" xfId="50642"/>
    <cellStyle name="Normal 72 4 6" xfId="20955"/>
    <cellStyle name="Normal 72 4 7" xfId="40610"/>
    <cellStyle name="Normal 72 5" xfId="725"/>
    <cellStyle name="Normal 72 5 2" xfId="3110"/>
    <cellStyle name="Normal 72 5 2 2" xfId="8547"/>
    <cellStyle name="Normal 72 5 2 2 2" xfId="18270"/>
    <cellStyle name="Normal 72 5 2 2 2 2" xfId="37783"/>
    <cellStyle name="Normal 72 5 2 2 2 3" xfId="57676"/>
    <cellStyle name="Normal 72 5 2 2 3" xfId="25755"/>
    <cellStyle name="Normal 72 5 2 2 4" xfId="45524"/>
    <cellStyle name="Normal 72 5 2 3" xfId="12964"/>
    <cellStyle name="Normal 72 5 2 3 2" xfId="32478"/>
    <cellStyle name="Normal 72 5 2 3 3" xfId="52371"/>
    <cellStyle name="Normal 72 5 2 4" xfId="23883"/>
    <cellStyle name="Normal 72 5 2 5" xfId="43649"/>
    <cellStyle name="Normal 72 5 3" xfId="6977"/>
    <cellStyle name="Normal 72 5 3 2" xfId="16713"/>
    <cellStyle name="Normal 72 5 3 2 2" xfId="36226"/>
    <cellStyle name="Normal 72 5 3 2 3" xfId="56119"/>
    <cellStyle name="Normal 72 5 3 3" xfId="25896"/>
    <cellStyle name="Normal 72 5 3 4" xfId="45666"/>
    <cellStyle name="Normal 72 5 4" xfId="5910"/>
    <cellStyle name="Normal 72 5 4 2" xfId="15647"/>
    <cellStyle name="Normal 72 5 4 2 2" xfId="35160"/>
    <cellStyle name="Normal 72 5 4 2 3" xfId="55053"/>
    <cellStyle name="Normal 72 5 4 3" xfId="27730"/>
    <cellStyle name="Normal 72 5 4 4" xfId="47618"/>
    <cellStyle name="Normal 72 5 5" xfId="10696"/>
    <cellStyle name="Normal 72 5 5 2" xfId="30211"/>
    <cellStyle name="Normal 72 5 5 3" xfId="50104"/>
    <cellStyle name="Normal 72 5 6" xfId="20417"/>
    <cellStyle name="Normal 72 5 7" xfId="40059"/>
    <cellStyle name="Normal 72 6" xfId="1873"/>
    <cellStyle name="Normal 72 6 2" xfId="4184"/>
    <cellStyle name="Normal 72 6 2 2" xfId="9620"/>
    <cellStyle name="Normal 72 6 2 2 2" xfId="19343"/>
    <cellStyle name="Normal 72 6 2 2 2 2" xfId="38856"/>
    <cellStyle name="Normal 72 6 2 2 2 3" xfId="58749"/>
    <cellStyle name="Normal 72 6 2 2 3" xfId="29069"/>
    <cellStyle name="Normal 72 6 2 2 4" xfId="48957"/>
    <cellStyle name="Normal 72 6 2 3" xfId="14037"/>
    <cellStyle name="Normal 72 6 2 3 2" xfId="33551"/>
    <cellStyle name="Normal 72 6 2 3 3" xfId="53444"/>
    <cellStyle name="Normal 72 6 2 4" xfId="24956"/>
    <cellStyle name="Normal 72 6 2 5" xfId="44723"/>
    <cellStyle name="Normal 72 6 3" xfId="6445"/>
    <cellStyle name="Normal 72 6 3 2" xfId="16182"/>
    <cellStyle name="Normal 72 6 3 2 2" xfId="35695"/>
    <cellStyle name="Normal 72 6 3 2 3" xfId="55588"/>
    <cellStyle name="Normal 72 6 3 3" xfId="28265"/>
    <cellStyle name="Normal 72 6 3 4" xfId="48153"/>
    <cellStyle name="Normal 72 6 4" xfId="11769"/>
    <cellStyle name="Normal 72 6 4 2" xfId="31284"/>
    <cellStyle name="Normal 72 6 4 3" xfId="51177"/>
    <cellStyle name="Normal 72 6 5" xfId="21490"/>
    <cellStyle name="Normal 72 6 6" xfId="41207"/>
    <cellStyle name="Normal 72 7" xfId="2436"/>
    <cellStyle name="Normal 72 7 2" xfId="7873"/>
    <cellStyle name="Normal 72 7 2 2" xfId="17596"/>
    <cellStyle name="Normal 72 7 2 2 2" xfId="37109"/>
    <cellStyle name="Normal 72 7 2 2 3" xfId="57002"/>
    <cellStyle name="Normal 72 7 2 3" xfId="25465"/>
    <cellStyle name="Normal 72 7 2 4" xfId="45232"/>
    <cellStyle name="Normal 72 7 3" xfId="12290"/>
    <cellStyle name="Normal 72 7 3 2" xfId="31804"/>
    <cellStyle name="Normal 72 7 3 3" xfId="51697"/>
    <cellStyle name="Normal 72 7 4" xfId="23209"/>
    <cellStyle name="Normal 72 7 5" xfId="42975"/>
    <cellStyle name="Normal 72 8" xfId="2575"/>
    <cellStyle name="Normal 72 8 2" xfId="8012"/>
    <cellStyle name="Normal 72 8 2 2" xfId="17735"/>
    <cellStyle name="Normal 72 8 2 2 2" xfId="37248"/>
    <cellStyle name="Normal 72 8 2 2 3" xfId="57141"/>
    <cellStyle name="Normal 72 8 2 3" xfId="22274"/>
    <cellStyle name="Normal 72 8 2 4" xfId="42035"/>
    <cellStyle name="Normal 72 8 3" xfId="12429"/>
    <cellStyle name="Normal 72 8 3 2" xfId="31943"/>
    <cellStyle name="Normal 72 8 3 3" xfId="51836"/>
    <cellStyle name="Normal 72 8 4" xfId="23348"/>
    <cellStyle name="Normal 72 8 5" xfId="43114"/>
    <cellStyle name="Normal 72 9" xfId="4793"/>
    <cellStyle name="Normal 72 9 2" xfId="14575"/>
    <cellStyle name="Normal 72 9 2 2" xfId="34088"/>
    <cellStyle name="Normal 72 9 2 3" xfId="53981"/>
    <cellStyle name="Normal 72 9 3" xfId="26657"/>
    <cellStyle name="Normal 72 9 4" xfId="46501"/>
    <cellStyle name="Normal 73" xfId="149"/>
    <cellStyle name="Normal 73 10" xfId="10162"/>
    <cellStyle name="Normal 73 10 2" xfId="29677"/>
    <cellStyle name="Normal 73 10 3" xfId="49570"/>
    <cellStyle name="Normal 73 11" xfId="19883"/>
    <cellStyle name="Normal 73 12" xfId="39483"/>
    <cellStyle name="Normal 73 2" xfId="367"/>
    <cellStyle name="Normal 73 2 2" xfId="1453"/>
    <cellStyle name="Normal 73 2 2 2" xfId="3825"/>
    <cellStyle name="Normal 73 2 2 2 2" xfId="9262"/>
    <cellStyle name="Normal 73 2 2 2 2 2" xfId="18985"/>
    <cellStyle name="Normal 73 2 2 2 2 2 2" xfId="38498"/>
    <cellStyle name="Normal 73 2 2 2 2 2 3" xfId="58391"/>
    <cellStyle name="Normal 73 2 2 2 2 3" xfId="26130"/>
    <cellStyle name="Normal 73 2 2 2 2 4" xfId="45901"/>
    <cellStyle name="Normal 73 2 2 2 3" xfId="13679"/>
    <cellStyle name="Normal 73 2 2 2 3 2" xfId="33193"/>
    <cellStyle name="Normal 73 2 2 2 3 3" xfId="53086"/>
    <cellStyle name="Normal 73 2 2 2 4" xfId="24598"/>
    <cellStyle name="Normal 73 2 2 2 5" xfId="44364"/>
    <cellStyle name="Normal 73 2 2 3" xfId="7585"/>
    <cellStyle name="Normal 73 2 2 3 2" xfId="17308"/>
    <cellStyle name="Normal 73 2 2 3 2 2" xfId="36821"/>
    <cellStyle name="Normal 73 2 2 3 2 3" xfId="56714"/>
    <cellStyle name="Normal 73 2 2 3 3" xfId="25640"/>
    <cellStyle name="Normal 73 2 2 3 4" xfId="45409"/>
    <cellStyle name="Normal 73 2 2 4" xfId="5552"/>
    <cellStyle name="Normal 73 2 2 4 2" xfId="15289"/>
    <cellStyle name="Normal 73 2 2 4 2 2" xfId="34802"/>
    <cellStyle name="Normal 73 2 2 4 2 3" xfId="54695"/>
    <cellStyle name="Normal 73 2 2 4 3" xfId="27372"/>
    <cellStyle name="Normal 73 2 2 4 4" xfId="47260"/>
    <cellStyle name="Normal 73 2 2 5" xfId="11411"/>
    <cellStyle name="Normal 73 2 2 5 2" xfId="30926"/>
    <cellStyle name="Normal 73 2 2 5 3" xfId="50819"/>
    <cellStyle name="Normal 73 2 2 6" xfId="21132"/>
    <cellStyle name="Normal 73 2 2 7" xfId="40787"/>
    <cellStyle name="Normal 73 2 3" xfId="902"/>
    <cellStyle name="Normal 73 2 3 2" xfId="3287"/>
    <cellStyle name="Normal 73 2 3 2 2" xfId="8724"/>
    <cellStyle name="Normal 73 2 3 2 2 2" xfId="18447"/>
    <cellStyle name="Normal 73 2 3 2 2 2 2" xfId="37960"/>
    <cellStyle name="Normal 73 2 3 2 2 2 3" xfId="57853"/>
    <cellStyle name="Normal 73 2 3 2 2 3" xfId="25412"/>
    <cellStyle name="Normal 73 2 3 2 2 4" xfId="45179"/>
    <cellStyle name="Normal 73 2 3 2 3" xfId="13141"/>
    <cellStyle name="Normal 73 2 3 2 3 2" xfId="32655"/>
    <cellStyle name="Normal 73 2 3 2 3 3" xfId="52548"/>
    <cellStyle name="Normal 73 2 3 2 4" xfId="24060"/>
    <cellStyle name="Normal 73 2 3 2 5" xfId="43826"/>
    <cellStyle name="Normal 73 2 3 3" xfId="7125"/>
    <cellStyle name="Normal 73 2 3 3 2" xfId="16861"/>
    <cellStyle name="Normal 73 2 3 3 2 2" xfId="36374"/>
    <cellStyle name="Normal 73 2 3 3 2 3" xfId="56267"/>
    <cellStyle name="Normal 73 2 3 3 3" xfId="21971"/>
    <cellStyle name="Normal 73 2 3 3 4" xfId="41730"/>
    <cellStyle name="Normal 73 2 3 4" xfId="6087"/>
    <cellStyle name="Normal 73 2 3 4 2" xfId="15824"/>
    <cellStyle name="Normal 73 2 3 4 2 2" xfId="35337"/>
    <cellStyle name="Normal 73 2 3 4 2 3" xfId="55230"/>
    <cellStyle name="Normal 73 2 3 4 3" xfId="27907"/>
    <cellStyle name="Normal 73 2 3 4 4" xfId="47795"/>
    <cellStyle name="Normal 73 2 3 5" xfId="10873"/>
    <cellStyle name="Normal 73 2 3 5 2" xfId="30388"/>
    <cellStyle name="Normal 73 2 3 5 3" xfId="50281"/>
    <cellStyle name="Normal 73 2 3 6" xfId="20594"/>
    <cellStyle name="Normal 73 2 3 7" xfId="40236"/>
    <cellStyle name="Normal 73 2 4" xfId="2092"/>
    <cellStyle name="Normal 73 2 4 2" xfId="4361"/>
    <cellStyle name="Normal 73 2 4 2 2" xfId="9797"/>
    <cellStyle name="Normal 73 2 4 2 2 2" xfId="19520"/>
    <cellStyle name="Normal 73 2 4 2 2 2 2" xfId="39033"/>
    <cellStyle name="Normal 73 2 4 2 2 2 3" xfId="58926"/>
    <cellStyle name="Normal 73 2 4 2 2 3" xfId="29246"/>
    <cellStyle name="Normal 73 2 4 2 2 4" xfId="49134"/>
    <cellStyle name="Normal 73 2 4 2 3" xfId="14214"/>
    <cellStyle name="Normal 73 2 4 2 3 2" xfId="33728"/>
    <cellStyle name="Normal 73 2 4 2 3 3" xfId="53621"/>
    <cellStyle name="Normal 73 2 4 2 4" xfId="25133"/>
    <cellStyle name="Normal 73 2 4 2 5" xfId="44900"/>
    <cellStyle name="Normal 73 2 4 3" xfId="6622"/>
    <cellStyle name="Normal 73 2 4 3 2" xfId="16359"/>
    <cellStyle name="Normal 73 2 4 3 2 2" xfId="35872"/>
    <cellStyle name="Normal 73 2 4 3 2 3" xfId="55765"/>
    <cellStyle name="Normal 73 2 4 3 3" xfId="28442"/>
    <cellStyle name="Normal 73 2 4 3 4" xfId="48330"/>
    <cellStyle name="Normal 73 2 4 4" xfId="11946"/>
    <cellStyle name="Normal 73 2 4 4 2" xfId="31461"/>
    <cellStyle name="Normal 73 2 4 4 3" xfId="51354"/>
    <cellStyle name="Normal 73 2 4 5" xfId="21667"/>
    <cellStyle name="Normal 73 2 4 6" xfId="41426"/>
    <cellStyle name="Normal 73 2 5" xfId="2752"/>
    <cellStyle name="Normal 73 2 5 2" xfId="8189"/>
    <cellStyle name="Normal 73 2 5 2 2" xfId="17912"/>
    <cellStyle name="Normal 73 2 5 2 2 2" xfId="37425"/>
    <cellStyle name="Normal 73 2 5 2 2 3" xfId="57318"/>
    <cellStyle name="Normal 73 2 5 2 3" xfId="23129"/>
    <cellStyle name="Normal 73 2 5 2 4" xfId="42895"/>
    <cellStyle name="Normal 73 2 5 3" xfId="12606"/>
    <cellStyle name="Normal 73 2 5 3 2" xfId="32120"/>
    <cellStyle name="Normal 73 2 5 3 3" xfId="52013"/>
    <cellStyle name="Normal 73 2 5 4" xfId="23525"/>
    <cellStyle name="Normal 73 2 5 5" xfId="43291"/>
    <cellStyle name="Normal 73 2 6" xfId="5012"/>
    <cellStyle name="Normal 73 2 6 2" xfId="14752"/>
    <cellStyle name="Normal 73 2 6 2 2" xfId="34265"/>
    <cellStyle name="Normal 73 2 6 2 3" xfId="54158"/>
    <cellStyle name="Normal 73 2 6 3" xfId="26834"/>
    <cellStyle name="Normal 73 2 6 4" xfId="46720"/>
    <cellStyle name="Normal 73 2 7" xfId="10338"/>
    <cellStyle name="Normal 73 2 7 2" xfId="29853"/>
    <cellStyle name="Normal 73 2 7 3" xfId="49746"/>
    <cellStyle name="Normal 73 2 8" xfId="20059"/>
    <cellStyle name="Normal 73 2 9" xfId="39701"/>
    <cellStyle name="Normal 73 3" xfId="543"/>
    <cellStyle name="Normal 73 3 2" xfId="1629"/>
    <cellStyle name="Normal 73 3 2 2" xfId="4001"/>
    <cellStyle name="Normal 73 3 2 2 2" xfId="9438"/>
    <cellStyle name="Normal 73 3 2 2 2 2" xfId="19161"/>
    <cellStyle name="Normal 73 3 2 2 2 2 2" xfId="38674"/>
    <cellStyle name="Normal 73 3 2 2 2 2 3" xfId="58567"/>
    <cellStyle name="Normal 73 3 2 2 2 3" xfId="22366"/>
    <cellStyle name="Normal 73 3 2 2 2 4" xfId="42128"/>
    <cellStyle name="Normal 73 3 2 2 3" xfId="13855"/>
    <cellStyle name="Normal 73 3 2 2 3 2" xfId="33369"/>
    <cellStyle name="Normal 73 3 2 2 3 3" xfId="53262"/>
    <cellStyle name="Normal 73 3 2 2 4" xfId="24774"/>
    <cellStyle name="Normal 73 3 2 2 5" xfId="44540"/>
    <cellStyle name="Normal 73 3 2 3" xfId="7732"/>
    <cellStyle name="Normal 73 3 2 3 2" xfId="17455"/>
    <cellStyle name="Normal 73 3 2 3 2 2" xfId="36968"/>
    <cellStyle name="Normal 73 3 2 3 2 3" xfId="56861"/>
    <cellStyle name="Normal 73 3 2 3 3" xfId="22846"/>
    <cellStyle name="Normal 73 3 2 3 4" xfId="42610"/>
    <cellStyle name="Normal 73 3 2 4" xfId="5728"/>
    <cellStyle name="Normal 73 3 2 4 2" xfId="15465"/>
    <cellStyle name="Normal 73 3 2 4 2 2" xfId="34978"/>
    <cellStyle name="Normal 73 3 2 4 2 3" xfId="54871"/>
    <cellStyle name="Normal 73 3 2 4 3" xfId="27548"/>
    <cellStyle name="Normal 73 3 2 4 4" xfId="47436"/>
    <cellStyle name="Normal 73 3 2 5" xfId="11587"/>
    <cellStyle name="Normal 73 3 2 5 2" xfId="31102"/>
    <cellStyle name="Normal 73 3 2 5 3" xfId="50995"/>
    <cellStyle name="Normal 73 3 2 6" xfId="21308"/>
    <cellStyle name="Normal 73 3 2 7" xfId="40963"/>
    <cellStyle name="Normal 73 3 3" xfId="1078"/>
    <cellStyle name="Normal 73 3 3 2" xfId="3463"/>
    <cellStyle name="Normal 73 3 3 2 2" xfId="8900"/>
    <cellStyle name="Normal 73 3 3 2 2 2" xfId="18623"/>
    <cellStyle name="Normal 73 3 3 2 2 2 2" xfId="38136"/>
    <cellStyle name="Normal 73 3 3 2 2 2 3" xfId="58029"/>
    <cellStyle name="Normal 73 3 3 2 2 3" xfId="22863"/>
    <cellStyle name="Normal 73 3 3 2 2 4" xfId="42628"/>
    <cellStyle name="Normal 73 3 3 2 3" xfId="13317"/>
    <cellStyle name="Normal 73 3 3 2 3 2" xfId="32831"/>
    <cellStyle name="Normal 73 3 3 2 3 3" xfId="52724"/>
    <cellStyle name="Normal 73 3 3 2 4" xfId="24236"/>
    <cellStyle name="Normal 73 3 3 2 5" xfId="44002"/>
    <cellStyle name="Normal 73 3 3 3" xfId="7272"/>
    <cellStyle name="Normal 73 3 3 3 2" xfId="17008"/>
    <cellStyle name="Normal 73 3 3 3 2 2" xfId="36521"/>
    <cellStyle name="Normal 73 3 3 3 2 3" xfId="56414"/>
    <cellStyle name="Normal 73 3 3 3 3" xfId="25466"/>
    <cellStyle name="Normal 73 3 3 3 4" xfId="45233"/>
    <cellStyle name="Normal 73 3 3 4" xfId="6263"/>
    <cellStyle name="Normal 73 3 3 4 2" xfId="16000"/>
    <cellStyle name="Normal 73 3 3 4 2 2" xfId="35513"/>
    <cellStyle name="Normal 73 3 3 4 2 3" xfId="55406"/>
    <cellStyle name="Normal 73 3 3 4 3" xfId="28083"/>
    <cellStyle name="Normal 73 3 3 4 4" xfId="47971"/>
    <cellStyle name="Normal 73 3 3 5" xfId="11049"/>
    <cellStyle name="Normal 73 3 3 5 2" xfId="30564"/>
    <cellStyle name="Normal 73 3 3 5 3" xfId="50457"/>
    <cellStyle name="Normal 73 3 3 6" xfId="20770"/>
    <cellStyle name="Normal 73 3 3 7" xfId="40412"/>
    <cellStyle name="Normal 73 3 4" xfId="2268"/>
    <cellStyle name="Normal 73 3 4 2" xfId="4537"/>
    <cellStyle name="Normal 73 3 4 2 2" xfId="9973"/>
    <cellStyle name="Normal 73 3 4 2 2 2" xfId="19696"/>
    <cellStyle name="Normal 73 3 4 2 2 2 2" xfId="39209"/>
    <cellStyle name="Normal 73 3 4 2 2 2 3" xfId="59102"/>
    <cellStyle name="Normal 73 3 4 2 2 3" xfId="29422"/>
    <cellStyle name="Normal 73 3 4 2 2 4" xfId="49310"/>
    <cellStyle name="Normal 73 3 4 2 3" xfId="14390"/>
    <cellStyle name="Normal 73 3 4 2 3 2" xfId="33904"/>
    <cellStyle name="Normal 73 3 4 2 3 3" xfId="53797"/>
    <cellStyle name="Normal 73 3 4 2 4" xfId="25309"/>
    <cellStyle name="Normal 73 3 4 2 5" xfId="45076"/>
    <cellStyle name="Normal 73 3 4 3" xfId="6798"/>
    <cellStyle name="Normal 73 3 4 3 2" xfId="16535"/>
    <cellStyle name="Normal 73 3 4 3 2 2" xfId="36048"/>
    <cellStyle name="Normal 73 3 4 3 2 3" xfId="55941"/>
    <cellStyle name="Normal 73 3 4 3 3" xfId="28618"/>
    <cellStyle name="Normal 73 3 4 3 4" xfId="48506"/>
    <cellStyle name="Normal 73 3 4 4" xfId="12122"/>
    <cellStyle name="Normal 73 3 4 4 2" xfId="31637"/>
    <cellStyle name="Normal 73 3 4 4 3" xfId="51530"/>
    <cellStyle name="Normal 73 3 4 5" xfId="21843"/>
    <cellStyle name="Normal 73 3 4 6" xfId="41602"/>
    <cellStyle name="Normal 73 3 5" xfId="2928"/>
    <cellStyle name="Normal 73 3 5 2" xfId="8365"/>
    <cellStyle name="Normal 73 3 5 2 2" xfId="18088"/>
    <cellStyle name="Normal 73 3 5 2 2 2" xfId="37601"/>
    <cellStyle name="Normal 73 3 5 2 2 3" xfId="57494"/>
    <cellStyle name="Normal 73 3 5 2 3" xfId="25585"/>
    <cellStyle name="Normal 73 3 5 2 4" xfId="45353"/>
    <cellStyle name="Normal 73 3 5 3" xfId="12782"/>
    <cellStyle name="Normal 73 3 5 3 2" xfId="32296"/>
    <cellStyle name="Normal 73 3 5 3 3" xfId="52189"/>
    <cellStyle name="Normal 73 3 5 4" xfId="23701"/>
    <cellStyle name="Normal 73 3 5 5" xfId="43467"/>
    <cellStyle name="Normal 73 3 6" xfId="5188"/>
    <cellStyle name="Normal 73 3 6 2" xfId="14928"/>
    <cellStyle name="Normal 73 3 6 2 2" xfId="34441"/>
    <cellStyle name="Normal 73 3 6 2 3" xfId="54334"/>
    <cellStyle name="Normal 73 3 6 3" xfId="27010"/>
    <cellStyle name="Normal 73 3 6 4" xfId="46896"/>
    <cellStyle name="Normal 73 3 7" xfId="10514"/>
    <cellStyle name="Normal 73 3 7 2" xfId="30029"/>
    <cellStyle name="Normal 73 3 7 3" xfId="49922"/>
    <cellStyle name="Normal 73 3 8" xfId="20235"/>
    <cellStyle name="Normal 73 3 9" xfId="39877"/>
    <cellStyle name="Normal 73 4" xfId="1277"/>
    <cellStyle name="Normal 73 4 2" xfId="3649"/>
    <cellStyle name="Normal 73 4 2 2" xfId="9086"/>
    <cellStyle name="Normal 73 4 2 2 2" xfId="18809"/>
    <cellStyle name="Normal 73 4 2 2 2 2" xfId="38322"/>
    <cellStyle name="Normal 73 4 2 2 2 3" xfId="58215"/>
    <cellStyle name="Normal 73 4 2 2 3" xfId="22210"/>
    <cellStyle name="Normal 73 4 2 2 4" xfId="41970"/>
    <cellStyle name="Normal 73 4 2 3" xfId="13503"/>
    <cellStyle name="Normal 73 4 2 3 2" xfId="33017"/>
    <cellStyle name="Normal 73 4 2 3 3" xfId="52910"/>
    <cellStyle name="Normal 73 4 2 4" xfId="24422"/>
    <cellStyle name="Normal 73 4 2 5" xfId="44188"/>
    <cellStyle name="Normal 73 4 3" xfId="7438"/>
    <cellStyle name="Normal 73 4 3 2" xfId="17161"/>
    <cellStyle name="Normal 73 4 3 2 2" xfId="36674"/>
    <cellStyle name="Normal 73 4 3 2 3" xfId="56567"/>
    <cellStyle name="Normal 73 4 3 3" xfId="22228"/>
    <cellStyle name="Normal 73 4 3 4" xfId="41988"/>
    <cellStyle name="Normal 73 4 4" xfId="5376"/>
    <cellStyle name="Normal 73 4 4 2" xfId="15113"/>
    <cellStyle name="Normal 73 4 4 2 2" xfId="34626"/>
    <cellStyle name="Normal 73 4 4 2 3" xfId="54519"/>
    <cellStyle name="Normal 73 4 4 3" xfId="27196"/>
    <cellStyle name="Normal 73 4 4 4" xfId="47084"/>
    <cellStyle name="Normal 73 4 5" xfId="11235"/>
    <cellStyle name="Normal 73 4 5 2" xfId="30750"/>
    <cellStyle name="Normal 73 4 5 3" xfId="50643"/>
    <cellStyle name="Normal 73 4 6" xfId="20956"/>
    <cellStyle name="Normal 73 4 7" xfId="40611"/>
    <cellStyle name="Normal 73 5" xfId="726"/>
    <cellStyle name="Normal 73 5 2" xfId="3111"/>
    <cellStyle name="Normal 73 5 2 2" xfId="8548"/>
    <cellStyle name="Normal 73 5 2 2 2" xfId="18271"/>
    <cellStyle name="Normal 73 5 2 2 2 2" xfId="37784"/>
    <cellStyle name="Normal 73 5 2 2 2 3" xfId="57677"/>
    <cellStyle name="Normal 73 5 2 2 3" xfId="26365"/>
    <cellStyle name="Normal 73 5 2 2 4" xfId="46138"/>
    <cellStyle name="Normal 73 5 2 3" xfId="12965"/>
    <cellStyle name="Normal 73 5 2 3 2" xfId="32479"/>
    <cellStyle name="Normal 73 5 2 3 3" xfId="52372"/>
    <cellStyle name="Normal 73 5 2 4" xfId="23884"/>
    <cellStyle name="Normal 73 5 2 5" xfId="43650"/>
    <cellStyle name="Normal 73 5 3" xfId="6978"/>
    <cellStyle name="Normal 73 5 3 2" xfId="16714"/>
    <cellStyle name="Normal 73 5 3 2 2" xfId="36227"/>
    <cellStyle name="Normal 73 5 3 2 3" xfId="56120"/>
    <cellStyle name="Normal 73 5 3 3" xfId="22478"/>
    <cellStyle name="Normal 73 5 3 4" xfId="42241"/>
    <cellStyle name="Normal 73 5 4" xfId="5911"/>
    <cellStyle name="Normal 73 5 4 2" xfId="15648"/>
    <cellStyle name="Normal 73 5 4 2 2" xfId="35161"/>
    <cellStyle name="Normal 73 5 4 2 3" xfId="55054"/>
    <cellStyle name="Normal 73 5 4 3" xfId="27731"/>
    <cellStyle name="Normal 73 5 4 4" xfId="47619"/>
    <cellStyle name="Normal 73 5 5" xfId="10697"/>
    <cellStyle name="Normal 73 5 5 2" xfId="30212"/>
    <cellStyle name="Normal 73 5 5 3" xfId="50105"/>
    <cellStyle name="Normal 73 5 6" xfId="20418"/>
    <cellStyle name="Normal 73 5 7" xfId="40060"/>
    <cellStyle name="Normal 73 6" xfId="1874"/>
    <cellStyle name="Normal 73 6 2" xfId="4185"/>
    <cellStyle name="Normal 73 6 2 2" xfId="9621"/>
    <cellStyle name="Normal 73 6 2 2 2" xfId="19344"/>
    <cellStyle name="Normal 73 6 2 2 2 2" xfId="38857"/>
    <cellStyle name="Normal 73 6 2 2 2 3" xfId="58750"/>
    <cellStyle name="Normal 73 6 2 2 3" xfId="29070"/>
    <cellStyle name="Normal 73 6 2 2 4" xfId="48958"/>
    <cellStyle name="Normal 73 6 2 3" xfId="14038"/>
    <cellStyle name="Normal 73 6 2 3 2" xfId="33552"/>
    <cellStyle name="Normal 73 6 2 3 3" xfId="53445"/>
    <cellStyle name="Normal 73 6 2 4" xfId="24957"/>
    <cellStyle name="Normal 73 6 2 5" xfId="44724"/>
    <cellStyle name="Normal 73 6 3" xfId="6446"/>
    <cellStyle name="Normal 73 6 3 2" xfId="16183"/>
    <cellStyle name="Normal 73 6 3 2 2" xfId="35696"/>
    <cellStyle name="Normal 73 6 3 2 3" xfId="55589"/>
    <cellStyle name="Normal 73 6 3 3" xfId="28266"/>
    <cellStyle name="Normal 73 6 3 4" xfId="48154"/>
    <cellStyle name="Normal 73 6 4" xfId="11770"/>
    <cellStyle name="Normal 73 6 4 2" xfId="31285"/>
    <cellStyle name="Normal 73 6 4 3" xfId="51178"/>
    <cellStyle name="Normal 73 6 5" xfId="21491"/>
    <cellStyle name="Normal 73 6 6" xfId="41208"/>
    <cellStyle name="Normal 73 7" xfId="2437"/>
    <cellStyle name="Normal 73 7 2" xfId="7874"/>
    <cellStyle name="Normal 73 7 2 2" xfId="17597"/>
    <cellStyle name="Normal 73 7 2 2 2" xfId="37110"/>
    <cellStyle name="Normal 73 7 2 2 3" xfId="57003"/>
    <cellStyle name="Normal 73 7 2 3" xfId="25473"/>
    <cellStyle name="Normal 73 7 2 4" xfId="45240"/>
    <cellStyle name="Normal 73 7 3" xfId="12291"/>
    <cellStyle name="Normal 73 7 3 2" xfId="31805"/>
    <cellStyle name="Normal 73 7 3 3" xfId="51698"/>
    <cellStyle name="Normal 73 7 4" xfId="23210"/>
    <cellStyle name="Normal 73 7 5" xfId="42976"/>
    <cellStyle name="Normal 73 8" xfId="2576"/>
    <cellStyle name="Normal 73 8 2" xfId="8013"/>
    <cellStyle name="Normal 73 8 2 2" xfId="17736"/>
    <cellStyle name="Normal 73 8 2 2 2" xfId="37249"/>
    <cellStyle name="Normal 73 8 2 2 3" xfId="57142"/>
    <cellStyle name="Normal 73 8 2 3" xfId="22565"/>
    <cellStyle name="Normal 73 8 2 4" xfId="42328"/>
    <cellStyle name="Normal 73 8 3" xfId="12430"/>
    <cellStyle name="Normal 73 8 3 2" xfId="31944"/>
    <cellStyle name="Normal 73 8 3 3" xfId="51837"/>
    <cellStyle name="Normal 73 8 4" xfId="23349"/>
    <cellStyle name="Normal 73 8 5" xfId="43115"/>
    <cellStyle name="Normal 73 9" xfId="4794"/>
    <cellStyle name="Normal 73 9 2" xfId="14576"/>
    <cellStyle name="Normal 73 9 2 2" xfId="34089"/>
    <cellStyle name="Normal 73 9 2 3" xfId="53982"/>
    <cellStyle name="Normal 73 9 3" xfId="26658"/>
    <cellStyle name="Normal 73 9 4" xfId="46502"/>
    <cellStyle name="Normal 74" xfId="150"/>
    <cellStyle name="Normal 74 10" xfId="10163"/>
    <cellStyle name="Normal 74 10 2" xfId="29678"/>
    <cellStyle name="Normal 74 10 3" xfId="49571"/>
    <cellStyle name="Normal 74 11" xfId="19884"/>
    <cellStyle name="Normal 74 12" xfId="39484"/>
    <cellStyle name="Normal 74 2" xfId="368"/>
    <cellStyle name="Normal 74 2 2" xfId="1454"/>
    <cellStyle name="Normal 74 2 2 2" xfId="3826"/>
    <cellStyle name="Normal 74 2 2 2 2" xfId="9263"/>
    <cellStyle name="Normal 74 2 2 2 2 2" xfId="18986"/>
    <cellStyle name="Normal 74 2 2 2 2 2 2" xfId="38499"/>
    <cellStyle name="Normal 74 2 2 2 2 2 3" xfId="58392"/>
    <cellStyle name="Normal 74 2 2 2 2 3" xfId="22766"/>
    <cellStyle name="Normal 74 2 2 2 2 4" xfId="42530"/>
    <cellStyle name="Normal 74 2 2 2 3" xfId="13680"/>
    <cellStyle name="Normal 74 2 2 2 3 2" xfId="33194"/>
    <cellStyle name="Normal 74 2 2 2 3 3" xfId="53087"/>
    <cellStyle name="Normal 74 2 2 2 4" xfId="24599"/>
    <cellStyle name="Normal 74 2 2 2 5" xfId="44365"/>
    <cellStyle name="Normal 74 2 2 3" xfId="7586"/>
    <cellStyle name="Normal 74 2 2 3 2" xfId="17309"/>
    <cellStyle name="Normal 74 2 2 3 2 2" xfId="36822"/>
    <cellStyle name="Normal 74 2 2 3 2 3" xfId="56715"/>
    <cellStyle name="Normal 74 2 2 3 3" xfId="22738"/>
    <cellStyle name="Normal 74 2 2 3 4" xfId="42502"/>
    <cellStyle name="Normal 74 2 2 4" xfId="5553"/>
    <cellStyle name="Normal 74 2 2 4 2" xfId="15290"/>
    <cellStyle name="Normal 74 2 2 4 2 2" xfId="34803"/>
    <cellStyle name="Normal 74 2 2 4 2 3" xfId="54696"/>
    <cellStyle name="Normal 74 2 2 4 3" xfId="27373"/>
    <cellStyle name="Normal 74 2 2 4 4" xfId="47261"/>
    <cellStyle name="Normal 74 2 2 5" xfId="11412"/>
    <cellStyle name="Normal 74 2 2 5 2" xfId="30927"/>
    <cellStyle name="Normal 74 2 2 5 3" xfId="50820"/>
    <cellStyle name="Normal 74 2 2 6" xfId="21133"/>
    <cellStyle name="Normal 74 2 2 7" xfId="40788"/>
    <cellStyle name="Normal 74 2 3" xfId="903"/>
    <cellStyle name="Normal 74 2 3 2" xfId="3288"/>
    <cellStyle name="Normal 74 2 3 2 2" xfId="8725"/>
    <cellStyle name="Normal 74 2 3 2 2 2" xfId="18448"/>
    <cellStyle name="Normal 74 2 3 2 2 2 2" xfId="37961"/>
    <cellStyle name="Normal 74 2 3 2 2 2 3" xfId="57854"/>
    <cellStyle name="Normal 74 2 3 2 2 3" xfId="26256"/>
    <cellStyle name="Normal 74 2 3 2 2 4" xfId="46028"/>
    <cellStyle name="Normal 74 2 3 2 3" xfId="13142"/>
    <cellStyle name="Normal 74 2 3 2 3 2" xfId="32656"/>
    <cellStyle name="Normal 74 2 3 2 3 3" xfId="52549"/>
    <cellStyle name="Normal 74 2 3 2 4" xfId="24061"/>
    <cellStyle name="Normal 74 2 3 2 5" xfId="43827"/>
    <cellStyle name="Normal 74 2 3 3" xfId="7126"/>
    <cellStyle name="Normal 74 2 3 3 2" xfId="16862"/>
    <cellStyle name="Normal 74 2 3 3 2 2" xfId="36375"/>
    <cellStyle name="Normal 74 2 3 3 2 3" xfId="56268"/>
    <cellStyle name="Normal 74 2 3 3 3" xfId="22601"/>
    <cellStyle name="Normal 74 2 3 3 4" xfId="42364"/>
    <cellStyle name="Normal 74 2 3 4" xfId="6088"/>
    <cellStyle name="Normal 74 2 3 4 2" xfId="15825"/>
    <cellStyle name="Normal 74 2 3 4 2 2" xfId="35338"/>
    <cellStyle name="Normal 74 2 3 4 2 3" xfId="55231"/>
    <cellStyle name="Normal 74 2 3 4 3" xfId="27908"/>
    <cellStyle name="Normal 74 2 3 4 4" xfId="47796"/>
    <cellStyle name="Normal 74 2 3 5" xfId="10874"/>
    <cellStyle name="Normal 74 2 3 5 2" xfId="30389"/>
    <cellStyle name="Normal 74 2 3 5 3" xfId="50282"/>
    <cellStyle name="Normal 74 2 3 6" xfId="20595"/>
    <cellStyle name="Normal 74 2 3 7" xfId="40237"/>
    <cellStyle name="Normal 74 2 4" xfId="2093"/>
    <cellStyle name="Normal 74 2 4 2" xfId="4362"/>
    <cellStyle name="Normal 74 2 4 2 2" xfId="9798"/>
    <cellStyle name="Normal 74 2 4 2 2 2" xfId="19521"/>
    <cellStyle name="Normal 74 2 4 2 2 2 2" xfId="39034"/>
    <cellStyle name="Normal 74 2 4 2 2 2 3" xfId="58927"/>
    <cellStyle name="Normal 74 2 4 2 2 3" xfId="29247"/>
    <cellStyle name="Normal 74 2 4 2 2 4" xfId="49135"/>
    <cellStyle name="Normal 74 2 4 2 3" xfId="14215"/>
    <cellStyle name="Normal 74 2 4 2 3 2" xfId="33729"/>
    <cellStyle name="Normal 74 2 4 2 3 3" xfId="53622"/>
    <cellStyle name="Normal 74 2 4 2 4" xfId="25134"/>
    <cellStyle name="Normal 74 2 4 2 5" xfId="44901"/>
    <cellStyle name="Normal 74 2 4 3" xfId="6623"/>
    <cellStyle name="Normal 74 2 4 3 2" xfId="16360"/>
    <cellStyle name="Normal 74 2 4 3 2 2" xfId="35873"/>
    <cellStyle name="Normal 74 2 4 3 2 3" xfId="55766"/>
    <cellStyle name="Normal 74 2 4 3 3" xfId="28443"/>
    <cellStyle name="Normal 74 2 4 3 4" xfId="48331"/>
    <cellStyle name="Normal 74 2 4 4" xfId="11947"/>
    <cellStyle name="Normal 74 2 4 4 2" xfId="31462"/>
    <cellStyle name="Normal 74 2 4 4 3" xfId="51355"/>
    <cellStyle name="Normal 74 2 4 5" xfId="21668"/>
    <cellStyle name="Normal 74 2 4 6" xfId="41427"/>
    <cellStyle name="Normal 74 2 5" xfId="2753"/>
    <cellStyle name="Normal 74 2 5 2" xfId="8190"/>
    <cellStyle name="Normal 74 2 5 2 2" xfId="17913"/>
    <cellStyle name="Normal 74 2 5 2 2 2" xfId="37426"/>
    <cellStyle name="Normal 74 2 5 2 2 3" xfId="57319"/>
    <cellStyle name="Normal 74 2 5 2 3" xfId="25818"/>
    <cellStyle name="Normal 74 2 5 2 4" xfId="45587"/>
    <cellStyle name="Normal 74 2 5 3" xfId="12607"/>
    <cellStyle name="Normal 74 2 5 3 2" xfId="32121"/>
    <cellStyle name="Normal 74 2 5 3 3" xfId="52014"/>
    <cellStyle name="Normal 74 2 5 4" xfId="23526"/>
    <cellStyle name="Normal 74 2 5 5" xfId="43292"/>
    <cellStyle name="Normal 74 2 6" xfId="5013"/>
    <cellStyle name="Normal 74 2 6 2" xfId="14753"/>
    <cellStyle name="Normal 74 2 6 2 2" xfId="34266"/>
    <cellStyle name="Normal 74 2 6 2 3" xfId="54159"/>
    <cellStyle name="Normal 74 2 6 3" xfId="26835"/>
    <cellStyle name="Normal 74 2 6 4" xfId="46721"/>
    <cellStyle name="Normal 74 2 7" xfId="10339"/>
    <cellStyle name="Normal 74 2 7 2" xfId="29854"/>
    <cellStyle name="Normal 74 2 7 3" xfId="49747"/>
    <cellStyle name="Normal 74 2 8" xfId="20060"/>
    <cellStyle name="Normal 74 2 9" xfId="39702"/>
    <cellStyle name="Normal 74 3" xfId="544"/>
    <cellStyle name="Normal 74 3 2" xfId="1630"/>
    <cellStyle name="Normal 74 3 2 2" xfId="4002"/>
    <cellStyle name="Normal 74 3 2 2 2" xfId="9439"/>
    <cellStyle name="Normal 74 3 2 2 2 2" xfId="19162"/>
    <cellStyle name="Normal 74 3 2 2 2 2 2" xfId="38675"/>
    <cellStyle name="Normal 74 3 2 2 2 2 3" xfId="58568"/>
    <cellStyle name="Normal 74 3 2 2 2 3" xfId="22537"/>
    <cellStyle name="Normal 74 3 2 2 2 4" xfId="42300"/>
    <cellStyle name="Normal 74 3 2 2 3" xfId="13856"/>
    <cellStyle name="Normal 74 3 2 2 3 2" xfId="33370"/>
    <cellStyle name="Normal 74 3 2 2 3 3" xfId="53263"/>
    <cellStyle name="Normal 74 3 2 2 4" xfId="24775"/>
    <cellStyle name="Normal 74 3 2 2 5" xfId="44541"/>
    <cellStyle name="Normal 74 3 2 3" xfId="7733"/>
    <cellStyle name="Normal 74 3 2 3 2" xfId="17456"/>
    <cellStyle name="Normal 74 3 2 3 2 2" xfId="36969"/>
    <cellStyle name="Normal 74 3 2 3 2 3" xfId="56862"/>
    <cellStyle name="Normal 74 3 2 3 3" xfId="22138"/>
    <cellStyle name="Normal 74 3 2 3 4" xfId="41898"/>
    <cellStyle name="Normal 74 3 2 4" xfId="5729"/>
    <cellStyle name="Normal 74 3 2 4 2" xfId="15466"/>
    <cellStyle name="Normal 74 3 2 4 2 2" xfId="34979"/>
    <cellStyle name="Normal 74 3 2 4 2 3" xfId="54872"/>
    <cellStyle name="Normal 74 3 2 4 3" xfId="27549"/>
    <cellStyle name="Normal 74 3 2 4 4" xfId="47437"/>
    <cellStyle name="Normal 74 3 2 5" xfId="11588"/>
    <cellStyle name="Normal 74 3 2 5 2" xfId="31103"/>
    <cellStyle name="Normal 74 3 2 5 3" xfId="50996"/>
    <cellStyle name="Normal 74 3 2 6" xfId="21309"/>
    <cellStyle name="Normal 74 3 2 7" xfId="40964"/>
    <cellStyle name="Normal 74 3 3" xfId="1079"/>
    <cellStyle name="Normal 74 3 3 2" xfId="3464"/>
    <cellStyle name="Normal 74 3 3 2 2" xfId="8901"/>
    <cellStyle name="Normal 74 3 3 2 2 2" xfId="18624"/>
    <cellStyle name="Normal 74 3 3 2 2 2 2" xfId="38137"/>
    <cellStyle name="Normal 74 3 3 2 2 2 3" xfId="58030"/>
    <cellStyle name="Normal 74 3 3 2 2 3" xfId="22718"/>
    <cellStyle name="Normal 74 3 3 2 2 4" xfId="42482"/>
    <cellStyle name="Normal 74 3 3 2 3" xfId="13318"/>
    <cellStyle name="Normal 74 3 3 2 3 2" xfId="32832"/>
    <cellStyle name="Normal 74 3 3 2 3 3" xfId="52725"/>
    <cellStyle name="Normal 74 3 3 2 4" xfId="24237"/>
    <cellStyle name="Normal 74 3 3 2 5" xfId="44003"/>
    <cellStyle name="Normal 74 3 3 3" xfId="7273"/>
    <cellStyle name="Normal 74 3 3 3 2" xfId="17009"/>
    <cellStyle name="Normal 74 3 3 3 2 2" xfId="36522"/>
    <cellStyle name="Normal 74 3 3 3 2 3" xfId="56415"/>
    <cellStyle name="Normal 74 3 3 3 3" xfId="26115"/>
    <cellStyle name="Normal 74 3 3 3 4" xfId="45886"/>
    <cellStyle name="Normal 74 3 3 4" xfId="6264"/>
    <cellStyle name="Normal 74 3 3 4 2" xfId="16001"/>
    <cellStyle name="Normal 74 3 3 4 2 2" xfId="35514"/>
    <cellStyle name="Normal 74 3 3 4 2 3" xfId="55407"/>
    <cellStyle name="Normal 74 3 3 4 3" xfId="28084"/>
    <cellStyle name="Normal 74 3 3 4 4" xfId="47972"/>
    <cellStyle name="Normal 74 3 3 5" xfId="11050"/>
    <cellStyle name="Normal 74 3 3 5 2" xfId="30565"/>
    <cellStyle name="Normal 74 3 3 5 3" xfId="50458"/>
    <cellStyle name="Normal 74 3 3 6" xfId="20771"/>
    <cellStyle name="Normal 74 3 3 7" xfId="40413"/>
    <cellStyle name="Normal 74 3 4" xfId="2269"/>
    <cellStyle name="Normal 74 3 4 2" xfId="4538"/>
    <cellStyle name="Normal 74 3 4 2 2" xfId="9974"/>
    <cellStyle name="Normal 74 3 4 2 2 2" xfId="19697"/>
    <cellStyle name="Normal 74 3 4 2 2 2 2" xfId="39210"/>
    <cellStyle name="Normal 74 3 4 2 2 2 3" xfId="59103"/>
    <cellStyle name="Normal 74 3 4 2 2 3" xfId="29423"/>
    <cellStyle name="Normal 74 3 4 2 2 4" xfId="49311"/>
    <cellStyle name="Normal 74 3 4 2 3" xfId="14391"/>
    <cellStyle name="Normal 74 3 4 2 3 2" xfId="33905"/>
    <cellStyle name="Normal 74 3 4 2 3 3" xfId="53798"/>
    <cellStyle name="Normal 74 3 4 2 4" xfId="25310"/>
    <cellStyle name="Normal 74 3 4 2 5" xfId="45077"/>
    <cellStyle name="Normal 74 3 4 3" xfId="6799"/>
    <cellStyle name="Normal 74 3 4 3 2" xfId="16536"/>
    <cellStyle name="Normal 74 3 4 3 2 2" xfId="36049"/>
    <cellStyle name="Normal 74 3 4 3 2 3" xfId="55942"/>
    <cellStyle name="Normal 74 3 4 3 3" xfId="28619"/>
    <cellStyle name="Normal 74 3 4 3 4" xfId="48507"/>
    <cellStyle name="Normal 74 3 4 4" xfId="12123"/>
    <cellStyle name="Normal 74 3 4 4 2" xfId="31638"/>
    <cellStyle name="Normal 74 3 4 4 3" xfId="51531"/>
    <cellStyle name="Normal 74 3 4 5" xfId="21844"/>
    <cellStyle name="Normal 74 3 4 6" xfId="41603"/>
    <cellStyle name="Normal 74 3 5" xfId="2929"/>
    <cellStyle name="Normal 74 3 5 2" xfId="8366"/>
    <cellStyle name="Normal 74 3 5 2 2" xfId="18089"/>
    <cellStyle name="Normal 74 3 5 2 2 2" xfId="37602"/>
    <cellStyle name="Normal 74 3 5 2 2 3" xfId="57495"/>
    <cellStyle name="Normal 74 3 5 2 3" xfId="26469"/>
    <cellStyle name="Normal 74 3 5 2 4" xfId="46242"/>
    <cellStyle name="Normal 74 3 5 3" xfId="12783"/>
    <cellStyle name="Normal 74 3 5 3 2" xfId="32297"/>
    <cellStyle name="Normal 74 3 5 3 3" xfId="52190"/>
    <cellStyle name="Normal 74 3 5 4" xfId="23702"/>
    <cellStyle name="Normal 74 3 5 5" xfId="43468"/>
    <cellStyle name="Normal 74 3 6" xfId="5189"/>
    <cellStyle name="Normal 74 3 6 2" xfId="14929"/>
    <cellStyle name="Normal 74 3 6 2 2" xfId="34442"/>
    <cellStyle name="Normal 74 3 6 2 3" xfId="54335"/>
    <cellStyle name="Normal 74 3 6 3" xfId="27011"/>
    <cellStyle name="Normal 74 3 6 4" xfId="46897"/>
    <cellStyle name="Normal 74 3 7" xfId="10515"/>
    <cellStyle name="Normal 74 3 7 2" xfId="30030"/>
    <cellStyle name="Normal 74 3 7 3" xfId="49923"/>
    <cellStyle name="Normal 74 3 8" xfId="20236"/>
    <cellStyle name="Normal 74 3 9" xfId="39878"/>
    <cellStyle name="Normal 74 4" xfId="1278"/>
    <cellStyle name="Normal 74 4 2" xfId="3650"/>
    <cellStyle name="Normal 74 4 2 2" xfId="9087"/>
    <cellStyle name="Normal 74 4 2 2 2" xfId="18810"/>
    <cellStyle name="Normal 74 4 2 2 2 2" xfId="38323"/>
    <cellStyle name="Normal 74 4 2 2 2 3" xfId="58216"/>
    <cellStyle name="Normal 74 4 2 2 3" xfId="22879"/>
    <cellStyle name="Normal 74 4 2 2 4" xfId="42644"/>
    <cellStyle name="Normal 74 4 2 3" xfId="13504"/>
    <cellStyle name="Normal 74 4 2 3 2" xfId="33018"/>
    <cellStyle name="Normal 74 4 2 3 3" xfId="52911"/>
    <cellStyle name="Normal 74 4 2 4" xfId="24423"/>
    <cellStyle name="Normal 74 4 2 5" xfId="44189"/>
    <cellStyle name="Normal 74 4 3" xfId="7439"/>
    <cellStyle name="Normal 74 4 3 2" xfId="17162"/>
    <cellStyle name="Normal 74 4 3 2 2" xfId="36675"/>
    <cellStyle name="Normal 74 4 3 2 3" xfId="56568"/>
    <cellStyle name="Normal 74 4 3 3" xfId="23131"/>
    <cellStyle name="Normal 74 4 3 4" xfId="42897"/>
    <cellStyle name="Normal 74 4 4" xfId="5377"/>
    <cellStyle name="Normal 74 4 4 2" xfId="15114"/>
    <cellStyle name="Normal 74 4 4 2 2" xfId="34627"/>
    <cellStyle name="Normal 74 4 4 2 3" xfId="54520"/>
    <cellStyle name="Normal 74 4 4 3" xfId="27197"/>
    <cellStyle name="Normal 74 4 4 4" xfId="47085"/>
    <cellStyle name="Normal 74 4 5" xfId="11236"/>
    <cellStyle name="Normal 74 4 5 2" xfId="30751"/>
    <cellStyle name="Normal 74 4 5 3" xfId="50644"/>
    <cellStyle name="Normal 74 4 6" xfId="20957"/>
    <cellStyle name="Normal 74 4 7" xfId="40612"/>
    <cellStyle name="Normal 74 5" xfId="727"/>
    <cellStyle name="Normal 74 5 2" xfId="3112"/>
    <cellStyle name="Normal 74 5 2 2" xfId="8549"/>
    <cellStyle name="Normal 74 5 2 2 2" xfId="18272"/>
    <cellStyle name="Normal 74 5 2 2 2 2" xfId="37785"/>
    <cellStyle name="Normal 74 5 2 2 2 3" xfId="57678"/>
    <cellStyle name="Normal 74 5 2 2 3" xfId="25698"/>
    <cellStyle name="Normal 74 5 2 2 4" xfId="45467"/>
    <cellStyle name="Normal 74 5 2 3" xfId="12966"/>
    <cellStyle name="Normal 74 5 2 3 2" xfId="32480"/>
    <cellStyle name="Normal 74 5 2 3 3" xfId="52373"/>
    <cellStyle name="Normal 74 5 2 4" xfId="23885"/>
    <cellStyle name="Normal 74 5 2 5" xfId="43651"/>
    <cellStyle name="Normal 74 5 3" xfId="6979"/>
    <cellStyle name="Normal 74 5 3 2" xfId="16715"/>
    <cellStyle name="Normal 74 5 3 2 2" xfId="36228"/>
    <cellStyle name="Normal 74 5 3 2 3" xfId="56121"/>
    <cellStyle name="Normal 74 5 3 3" xfId="25784"/>
    <cellStyle name="Normal 74 5 3 4" xfId="45553"/>
    <cellStyle name="Normal 74 5 4" xfId="5912"/>
    <cellStyle name="Normal 74 5 4 2" xfId="15649"/>
    <cellStyle name="Normal 74 5 4 2 2" xfId="35162"/>
    <cellStyle name="Normal 74 5 4 2 3" xfId="55055"/>
    <cellStyle name="Normal 74 5 4 3" xfId="27732"/>
    <cellStyle name="Normal 74 5 4 4" xfId="47620"/>
    <cellStyle name="Normal 74 5 5" xfId="10698"/>
    <cellStyle name="Normal 74 5 5 2" xfId="30213"/>
    <cellStyle name="Normal 74 5 5 3" xfId="50106"/>
    <cellStyle name="Normal 74 5 6" xfId="20419"/>
    <cellStyle name="Normal 74 5 7" xfId="40061"/>
    <cellStyle name="Normal 74 6" xfId="1875"/>
    <cellStyle name="Normal 74 6 2" xfId="4186"/>
    <cellStyle name="Normal 74 6 2 2" xfId="9622"/>
    <cellStyle name="Normal 74 6 2 2 2" xfId="19345"/>
    <cellStyle name="Normal 74 6 2 2 2 2" xfId="38858"/>
    <cellStyle name="Normal 74 6 2 2 2 3" xfId="58751"/>
    <cellStyle name="Normal 74 6 2 2 3" xfId="29071"/>
    <cellStyle name="Normal 74 6 2 2 4" xfId="48959"/>
    <cellStyle name="Normal 74 6 2 3" xfId="14039"/>
    <cellStyle name="Normal 74 6 2 3 2" xfId="33553"/>
    <cellStyle name="Normal 74 6 2 3 3" xfId="53446"/>
    <cellStyle name="Normal 74 6 2 4" xfId="24958"/>
    <cellStyle name="Normal 74 6 2 5" xfId="44725"/>
    <cellStyle name="Normal 74 6 3" xfId="6447"/>
    <cellStyle name="Normal 74 6 3 2" xfId="16184"/>
    <cellStyle name="Normal 74 6 3 2 2" xfId="35697"/>
    <cellStyle name="Normal 74 6 3 2 3" xfId="55590"/>
    <cellStyle name="Normal 74 6 3 3" xfId="28267"/>
    <cellStyle name="Normal 74 6 3 4" xfId="48155"/>
    <cellStyle name="Normal 74 6 4" xfId="11771"/>
    <cellStyle name="Normal 74 6 4 2" xfId="31286"/>
    <cellStyle name="Normal 74 6 4 3" xfId="51179"/>
    <cellStyle name="Normal 74 6 5" xfId="21492"/>
    <cellStyle name="Normal 74 6 6" xfId="41209"/>
    <cellStyle name="Normal 74 7" xfId="2438"/>
    <cellStyle name="Normal 74 7 2" xfId="7875"/>
    <cellStyle name="Normal 74 7 2 2" xfId="17598"/>
    <cellStyle name="Normal 74 7 2 2 2" xfId="37111"/>
    <cellStyle name="Normal 74 7 2 2 3" xfId="57004"/>
    <cellStyle name="Normal 74 7 2 3" xfId="26133"/>
    <cellStyle name="Normal 74 7 2 4" xfId="45904"/>
    <cellStyle name="Normal 74 7 3" xfId="12292"/>
    <cellStyle name="Normal 74 7 3 2" xfId="31806"/>
    <cellStyle name="Normal 74 7 3 3" xfId="51699"/>
    <cellStyle name="Normal 74 7 4" xfId="23211"/>
    <cellStyle name="Normal 74 7 5" xfId="42977"/>
    <cellStyle name="Normal 74 8" xfId="2577"/>
    <cellStyle name="Normal 74 8 2" xfId="8014"/>
    <cellStyle name="Normal 74 8 2 2" xfId="17737"/>
    <cellStyle name="Normal 74 8 2 2 2" xfId="37250"/>
    <cellStyle name="Normal 74 8 2 2 3" xfId="57143"/>
    <cellStyle name="Normal 74 8 2 3" xfId="22423"/>
    <cellStyle name="Normal 74 8 2 4" xfId="42185"/>
    <cellStyle name="Normal 74 8 3" xfId="12431"/>
    <cellStyle name="Normal 74 8 3 2" xfId="31945"/>
    <cellStyle name="Normal 74 8 3 3" xfId="51838"/>
    <cellStyle name="Normal 74 8 4" xfId="23350"/>
    <cellStyle name="Normal 74 8 5" xfId="43116"/>
    <cellStyle name="Normal 74 9" xfId="4795"/>
    <cellStyle name="Normal 74 9 2" xfId="14577"/>
    <cellStyle name="Normal 74 9 2 2" xfId="34090"/>
    <cellStyle name="Normal 74 9 2 3" xfId="53983"/>
    <cellStyle name="Normal 74 9 3" xfId="26659"/>
    <cellStyle name="Normal 74 9 4" xfId="46503"/>
    <cellStyle name="Normal 75" xfId="151"/>
    <cellStyle name="Normal 75 10" xfId="10164"/>
    <cellStyle name="Normal 75 10 2" xfId="29679"/>
    <cellStyle name="Normal 75 10 3" xfId="49572"/>
    <cellStyle name="Normal 75 11" xfId="19885"/>
    <cellStyle name="Normal 75 12" xfId="39485"/>
    <cellStyle name="Normal 75 2" xfId="369"/>
    <cellStyle name="Normal 75 2 2" xfId="1455"/>
    <cellStyle name="Normal 75 2 2 2" xfId="3827"/>
    <cellStyle name="Normal 75 2 2 2 2" xfId="9264"/>
    <cellStyle name="Normal 75 2 2 2 2 2" xfId="18987"/>
    <cellStyle name="Normal 75 2 2 2 2 2 2" xfId="38500"/>
    <cellStyle name="Normal 75 2 2 2 2 2 3" xfId="58393"/>
    <cellStyle name="Normal 75 2 2 2 2 3" xfId="26336"/>
    <cellStyle name="Normal 75 2 2 2 2 4" xfId="46109"/>
    <cellStyle name="Normal 75 2 2 2 3" xfId="13681"/>
    <cellStyle name="Normal 75 2 2 2 3 2" xfId="33195"/>
    <cellStyle name="Normal 75 2 2 2 3 3" xfId="53088"/>
    <cellStyle name="Normal 75 2 2 2 4" xfId="24600"/>
    <cellStyle name="Normal 75 2 2 2 5" xfId="44366"/>
    <cellStyle name="Normal 75 2 2 3" xfId="7587"/>
    <cellStyle name="Normal 75 2 2 3 2" xfId="17310"/>
    <cellStyle name="Normal 75 2 2 3 2 2" xfId="36823"/>
    <cellStyle name="Normal 75 2 2 3 2 3" xfId="56716"/>
    <cellStyle name="Normal 75 2 2 3 3" xfId="26566"/>
    <cellStyle name="Normal 75 2 2 3 4" xfId="46339"/>
    <cellStyle name="Normal 75 2 2 4" xfId="5554"/>
    <cellStyle name="Normal 75 2 2 4 2" xfId="15291"/>
    <cellStyle name="Normal 75 2 2 4 2 2" xfId="34804"/>
    <cellStyle name="Normal 75 2 2 4 2 3" xfId="54697"/>
    <cellStyle name="Normal 75 2 2 4 3" xfId="27374"/>
    <cellStyle name="Normal 75 2 2 4 4" xfId="47262"/>
    <cellStyle name="Normal 75 2 2 5" xfId="11413"/>
    <cellStyle name="Normal 75 2 2 5 2" xfId="30928"/>
    <cellStyle name="Normal 75 2 2 5 3" xfId="50821"/>
    <cellStyle name="Normal 75 2 2 6" xfId="21134"/>
    <cellStyle name="Normal 75 2 2 7" xfId="40789"/>
    <cellStyle name="Normal 75 2 3" xfId="904"/>
    <cellStyle name="Normal 75 2 3 2" xfId="3289"/>
    <cellStyle name="Normal 75 2 3 2 2" xfId="8726"/>
    <cellStyle name="Normal 75 2 3 2 2 2" xfId="18449"/>
    <cellStyle name="Normal 75 2 3 2 2 2 2" xfId="37962"/>
    <cellStyle name="Normal 75 2 3 2 2 2 3" xfId="57855"/>
    <cellStyle name="Normal 75 2 3 2 2 3" xfId="22912"/>
    <cellStyle name="Normal 75 2 3 2 2 4" xfId="42677"/>
    <cellStyle name="Normal 75 2 3 2 3" xfId="13143"/>
    <cellStyle name="Normal 75 2 3 2 3 2" xfId="32657"/>
    <cellStyle name="Normal 75 2 3 2 3 3" xfId="52550"/>
    <cellStyle name="Normal 75 2 3 2 4" xfId="24062"/>
    <cellStyle name="Normal 75 2 3 2 5" xfId="43828"/>
    <cellStyle name="Normal 75 2 3 3" xfId="7127"/>
    <cellStyle name="Normal 75 2 3 3 2" xfId="16863"/>
    <cellStyle name="Normal 75 2 3 3 2 2" xfId="36376"/>
    <cellStyle name="Normal 75 2 3 3 2 3" xfId="56269"/>
    <cellStyle name="Normal 75 2 3 3 3" xfId="22811"/>
    <cellStyle name="Normal 75 2 3 3 4" xfId="42575"/>
    <cellStyle name="Normal 75 2 3 4" xfId="6089"/>
    <cellStyle name="Normal 75 2 3 4 2" xfId="15826"/>
    <cellStyle name="Normal 75 2 3 4 2 2" xfId="35339"/>
    <cellStyle name="Normal 75 2 3 4 2 3" xfId="55232"/>
    <cellStyle name="Normal 75 2 3 4 3" xfId="27909"/>
    <cellStyle name="Normal 75 2 3 4 4" xfId="47797"/>
    <cellStyle name="Normal 75 2 3 5" xfId="10875"/>
    <cellStyle name="Normal 75 2 3 5 2" xfId="30390"/>
    <cellStyle name="Normal 75 2 3 5 3" xfId="50283"/>
    <cellStyle name="Normal 75 2 3 6" xfId="20596"/>
    <cellStyle name="Normal 75 2 3 7" xfId="40238"/>
    <cellStyle name="Normal 75 2 4" xfId="2094"/>
    <cellStyle name="Normal 75 2 4 2" xfId="4363"/>
    <cellStyle name="Normal 75 2 4 2 2" xfId="9799"/>
    <cellStyle name="Normal 75 2 4 2 2 2" xfId="19522"/>
    <cellStyle name="Normal 75 2 4 2 2 2 2" xfId="39035"/>
    <cellStyle name="Normal 75 2 4 2 2 2 3" xfId="58928"/>
    <cellStyle name="Normal 75 2 4 2 2 3" xfId="29248"/>
    <cellStyle name="Normal 75 2 4 2 2 4" xfId="49136"/>
    <cellStyle name="Normal 75 2 4 2 3" xfId="14216"/>
    <cellStyle name="Normal 75 2 4 2 3 2" xfId="33730"/>
    <cellStyle name="Normal 75 2 4 2 3 3" xfId="53623"/>
    <cellStyle name="Normal 75 2 4 2 4" xfId="25135"/>
    <cellStyle name="Normal 75 2 4 2 5" xfId="44902"/>
    <cellStyle name="Normal 75 2 4 3" xfId="6624"/>
    <cellStyle name="Normal 75 2 4 3 2" xfId="16361"/>
    <cellStyle name="Normal 75 2 4 3 2 2" xfId="35874"/>
    <cellStyle name="Normal 75 2 4 3 2 3" xfId="55767"/>
    <cellStyle name="Normal 75 2 4 3 3" xfId="28444"/>
    <cellStyle name="Normal 75 2 4 3 4" xfId="48332"/>
    <cellStyle name="Normal 75 2 4 4" xfId="11948"/>
    <cellStyle name="Normal 75 2 4 4 2" xfId="31463"/>
    <cellStyle name="Normal 75 2 4 4 3" xfId="51356"/>
    <cellStyle name="Normal 75 2 4 5" xfId="21669"/>
    <cellStyle name="Normal 75 2 4 6" xfId="41428"/>
    <cellStyle name="Normal 75 2 5" xfId="2754"/>
    <cellStyle name="Normal 75 2 5 2" xfId="8191"/>
    <cellStyle name="Normal 75 2 5 2 2" xfId="17914"/>
    <cellStyle name="Normal 75 2 5 2 2 2" xfId="37427"/>
    <cellStyle name="Normal 75 2 5 2 2 3" xfId="57320"/>
    <cellStyle name="Normal 75 2 5 2 3" xfId="21991"/>
    <cellStyle name="Normal 75 2 5 2 4" xfId="41750"/>
    <cellStyle name="Normal 75 2 5 3" xfId="12608"/>
    <cellStyle name="Normal 75 2 5 3 2" xfId="32122"/>
    <cellStyle name="Normal 75 2 5 3 3" xfId="52015"/>
    <cellStyle name="Normal 75 2 5 4" xfId="23527"/>
    <cellStyle name="Normal 75 2 5 5" xfId="43293"/>
    <cellStyle name="Normal 75 2 6" xfId="5014"/>
    <cellStyle name="Normal 75 2 6 2" xfId="14754"/>
    <cellStyle name="Normal 75 2 6 2 2" xfId="34267"/>
    <cellStyle name="Normal 75 2 6 2 3" xfId="54160"/>
    <cellStyle name="Normal 75 2 6 3" xfId="26836"/>
    <cellStyle name="Normal 75 2 6 4" xfId="46722"/>
    <cellStyle name="Normal 75 2 7" xfId="10340"/>
    <cellStyle name="Normal 75 2 7 2" xfId="29855"/>
    <cellStyle name="Normal 75 2 7 3" xfId="49748"/>
    <cellStyle name="Normal 75 2 8" xfId="20061"/>
    <cellStyle name="Normal 75 2 9" xfId="39703"/>
    <cellStyle name="Normal 75 3" xfId="545"/>
    <cellStyle name="Normal 75 3 2" xfId="1631"/>
    <cellStyle name="Normal 75 3 2 2" xfId="4003"/>
    <cellStyle name="Normal 75 3 2 2 2" xfId="9440"/>
    <cellStyle name="Normal 75 3 2 2 2 2" xfId="19163"/>
    <cellStyle name="Normal 75 3 2 2 2 2 2" xfId="38676"/>
    <cellStyle name="Normal 75 3 2 2 2 2 3" xfId="58569"/>
    <cellStyle name="Normal 75 3 2 2 2 3" xfId="25658"/>
    <cellStyle name="Normal 75 3 2 2 2 4" xfId="45427"/>
    <cellStyle name="Normal 75 3 2 2 3" xfId="13857"/>
    <cellStyle name="Normal 75 3 2 2 3 2" xfId="33371"/>
    <cellStyle name="Normal 75 3 2 2 3 3" xfId="53264"/>
    <cellStyle name="Normal 75 3 2 2 4" xfId="24776"/>
    <cellStyle name="Normal 75 3 2 2 5" xfId="44542"/>
    <cellStyle name="Normal 75 3 2 3" xfId="7734"/>
    <cellStyle name="Normal 75 3 2 3 2" xfId="17457"/>
    <cellStyle name="Normal 75 3 2 3 2 2" xfId="36970"/>
    <cellStyle name="Normal 75 3 2 3 2 3" xfId="56863"/>
    <cellStyle name="Normal 75 3 2 3 3" xfId="25916"/>
    <cellStyle name="Normal 75 3 2 3 4" xfId="45686"/>
    <cellStyle name="Normal 75 3 2 4" xfId="5730"/>
    <cellStyle name="Normal 75 3 2 4 2" xfId="15467"/>
    <cellStyle name="Normal 75 3 2 4 2 2" xfId="34980"/>
    <cellStyle name="Normal 75 3 2 4 2 3" xfId="54873"/>
    <cellStyle name="Normal 75 3 2 4 3" xfId="27550"/>
    <cellStyle name="Normal 75 3 2 4 4" xfId="47438"/>
    <cellStyle name="Normal 75 3 2 5" xfId="11589"/>
    <cellStyle name="Normal 75 3 2 5 2" xfId="31104"/>
    <cellStyle name="Normal 75 3 2 5 3" xfId="50997"/>
    <cellStyle name="Normal 75 3 2 6" xfId="21310"/>
    <cellStyle name="Normal 75 3 2 7" xfId="40965"/>
    <cellStyle name="Normal 75 3 3" xfId="1080"/>
    <cellStyle name="Normal 75 3 3 2" xfId="3465"/>
    <cellStyle name="Normal 75 3 3 2 2" xfId="8902"/>
    <cellStyle name="Normal 75 3 3 2 2 2" xfId="18625"/>
    <cellStyle name="Normal 75 3 3 2 2 2 2" xfId="38138"/>
    <cellStyle name="Normal 75 3 3 2 2 2 3" xfId="58031"/>
    <cellStyle name="Normal 75 3 3 2 2 3" xfId="22284"/>
    <cellStyle name="Normal 75 3 3 2 2 4" xfId="42045"/>
    <cellStyle name="Normal 75 3 3 2 3" xfId="13319"/>
    <cellStyle name="Normal 75 3 3 2 3 2" xfId="32833"/>
    <cellStyle name="Normal 75 3 3 2 3 3" xfId="52726"/>
    <cellStyle name="Normal 75 3 3 2 4" xfId="24238"/>
    <cellStyle name="Normal 75 3 3 2 5" xfId="44004"/>
    <cellStyle name="Normal 75 3 3 3" xfId="7274"/>
    <cellStyle name="Normal 75 3 3 3 2" xfId="17010"/>
    <cellStyle name="Normal 75 3 3 3 2 2" xfId="36523"/>
    <cellStyle name="Normal 75 3 3 3 2 3" xfId="56416"/>
    <cellStyle name="Normal 75 3 3 3 3" xfId="22955"/>
    <cellStyle name="Normal 75 3 3 3 4" xfId="42720"/>
    <cellStyle name="Normal 75 3 3 4" xfId="6265"/>
    <cellStyle name="Normal 75 3 3 4 2" xfId="16002"/>
    <cellStyle name="Normal 75 3 3 4 2 2" xfId="35515"/>
    <cellStyle name="Normal 75 3 3 4 2 3" xfId="55408"/>
    <cellStyle name="Normal 75 3 3 4 3" xfId="28085"/>
    <cellStyle name="Normal 75 3 3 4 4" xfId="47973"/>
    <cellStyle name="Normal 75 3 3 5" xfId="11051"/>
    <cellStyle name="Normal 75 3 3 5 2" xfId="30566"/>
    <cellStyle name="Normal 75 3 3 5 3" xfId="50459"/>
    <cellStyle name="Normal 75 3 3 6" xfId="20772"/>
    <cellStyle name="Normal 75 3 3 7" xfId="40414"/>
    <cellStyle name="Normal 75 3 4" xfId="2270"/>
    <cellStyle name="Normal 75 3 4 2" xfId="4539"/>
    <cellStyle name="Normal 75 3 4 2 2" xfId="9975"/>
    <cellStyle name="Normal 75 3 4 2 2 2" xfId="19698"/>
    <cellStyle name="Normal 75 3 4 2 2 2 2" xfId="39211"/>
    <cellStyle name="Normal 75 3 4 2 2 2 3" xfId="59104"/>
    <cellStyle name="Normal 75 3 4 2 2 3" xfId="29424"/>
    <cellStyle name="Normal 75 3 4 2 2 4" xfId="49312"/>
    <cellStyle name="Normal 75 3 4 2 3" xfId="14392"/>
    <cellStyle name="Normal 75 3 4 2 3 2" xfId="33906"/>
    <cellStyle name="Normal 75 3 4 2 3 3" xfId="53799"/>
    <cellStyle name="Normal 75 3 4 2 4" xfId="25311"/>
    <cellStyle name="Normal 75 3 4 2 5" xfId="45078"/>
    <cellStyle name="Normal 75 3 4 3" xfId="6800"/>
    <cellStyle name="Normal 75 3 4 3 2" xfId="16537"/>
    <cellStyle name="Normal 75 3 4 3 2 2" xfId="36050"/>
    <cellStyle name="Normal 75 3 4 3 2 3" xfId="55943"/>
    <cellStyle name="Normal 75 3 4 3 3" xfId="28620"/>
    <cellStyle name="Normal 75 3 4 3 4" xfId="48508"/>
    <cellStyle name="Normal 75 3 4 4" xfId="12124"/>
    <cellStyle name="Normal 75 3 4 4 2" xfId="31639"/>
    <cellStyle name="Normal 75 3 4 4 3" xfId="51532"/>
    <cellStyle name="Normal 75 3 4 5" xfId="21845"/>
    <cellStyle name="Normal 75 3 4 6" xfId="41604"/>
    <cellStyle name="Normal 75 3 5" xfId="2930"/>
    <cellStyle name="Normal 75 3 5 2" xfId="8367"/>
    <cellStyle name="Normal 75 3 5 2 2" xfId="18090"/>
    <cellStyle name="Normal 75 3 5 2 2 2" xfId="37603"/>
    <cellStyle name="Normal 75 3 5 2 2 3" xfId="57496"/>
    <cellStyle name="Normal 75 3 5 2 3" xfId="22922"/>
    <cellStyle name="Normal 75 3 5 2 4" xfId="42687"/>
    <cellStyle name="Normal 75 3 5 3" xfId="12784"/>
    <cellStyle name="Normal 75 3 5 3 2" xfId="32298"/>
    <cellStyle name="Normal 75 3 5 3 3" xfId="52191"/>
    <cellStyle name="Normal 75 3 5 4" xfId="23703"/>
    <cellStyle name="Normal 75 3 5 5" xfId="43469"/>
    <cellStyle name="Normal 75 3 6" xfId="5190"/>
    <cellStyle name="Normal 75 3 6 2" xfId="14930"/>
    <cellStyle name="Normal 75 3 6 2 2" xfId="34443"/>
    <cellStyle name="Normal 75 3 6 2 3" xfId="54336"/>
    <cellStyle name="Normal 75 3 6 3" xfId="27012"/>
    <cellStyle name="Normal 75 3 6 4" xfId="46898"/>
    <cellStyle name="Normal 75 3 7" xfId="10516"/>
    <cellStyle name="Normal 75 3 7 2" xfId="30031"/>
    <cellStyle name="Normal 75 3 7 3" xfId="49924"/>
    <cellStyle name="Normal 75 3 8" xfId="20237"/>
    <cellStyle name="Normal 75 3 9" xfId="39879"/>
    <cellStyle name="Normal 75 4" xfId="1279"/>
    <cellStyle name="Normal 75 4 2" xfId="3651"/>
    <cellStyle name="Normal 75 4 2 2" xfId="9088"/>
    <cellStyle name="Normal 75 4 2 2 2" xfId="18811"/>
    <cellStyle name="Normal 75 4 2 2 2 2" xfId="38324"/>
    <cellStyle name="Normal 75 4 2 2 2 3" xfId="58217"/>
    <cellStyle name="Normal 75 4 2 2 3" xfId="22551"/>
    <cellStyle name="Normal 75 4 2 2 4" xfId="42314"/>
    <cellStyle name="Normal 75 4 2 3" xfId="13505"/>
    <cellStyle name="Normal 75 4 2 3 2" xfId="33019"/>
    <cellStyle name="Normal 75 4 2 3 3" xfId="52912"/>
    <cellStyle name="Normal 75 4 2 4" xfId="24424"/>
    <cellStyle name="Normal 75 4 2 5" xfId="44190"/>
    <cellStyle name="Normal 75 4 3" xfId="7440"/>
    <cellStyle name="Normal 75 4 3 2" xfId="17163"/>
    <cellStyle name="Normal 75 4 3 2 2" xfId="36676"/>
    <cellStyle name="Normal 75 4 3 2 3" xfId="56569"/>
    <cellStyle name="Normal 75 4 3 3" xfId="22711"/>
    <cellStyle name="Normal 75 4 3 4" xfId="42475"/>
    <cellStyle name="Normal 75 4 4" xfId="5378"/>
    <cellStyle name="Normal 75 4 4 2" xfId="15115"/>
    <cellStyle name="Normal 75 4 4 2 2" xfId="34628"/>
    <cellStyle name="Normal 75 4 4 2 3" xfId="54521"/>
    <cellStyle name="Normal 75 4 4 3" xfId="27198"/>
    <cellStyle name="Normal 75 4 4 4" xfId="47086"/>
    <cellStyle name="Normal 75 4 5" xfId="11237"/>
    <cellStyle name="Normal 75 4 5 2" xfId="30752"/>
    <cellStyle name="Normal 75 4 5 3" xfId="50645"/>
    <cellStyle name="Normal 75 4 6" xfId="20958"/>
    <cellStyle name="Normal 75 4 7" xfId="40613"/>
    <cellStyle name="Normal 75 5" xfId="728"/>
    <cellStyle name="Normal 75 5 2" xfId="3113"/>
    <cellStyle name="Normal 75 5 2 2" xfId="8550"/>
    <cellStyle name="Normal 75 5 2 2 2" xfId="18273"/>
    <cellStyle name="Normal 75 5 2 2 2 2" xfId="37786"/>
    <cellStyle name="Normal 75 5 2 2 2 3" xfId="57679"/>
    <cellStyle name="Normal 75 5 2 2 3" xfId="22270"/>
    <cellStyle name="Normal 75 5 2 2 4" xfId="42031"/>
    <cellStyle name="Normal 75 5 2 3" xfId="12967"/>
    <cellStyle name="Normal 75 5 2 3 2" xfId="32481"/>
    <cellStyle name="Normal 75 5 2 3 3" xfId="52374"/>
    <cellStyle name="Normal 75 5 2 4" xfId="23886"/>
    <cellStyle name="Normal 75 5 2 5" xfId="43652"/>
    <cellStyle name="Normal 75 5 3" xfId="6980"/>
    <cellStyle name="Normal 75 5 3 2" xfId="16716"/>
    <cellStyle name="Normal 75 5 3 2 2" xfId="36229"/>
    <cellStyle name="Normal 75 5 3 2 3" xfId="56122"/>
    <cellStyle name="Normal 75 5 3 3" xfId="25718"/>
    <cellStyle name="Normal 75 5 3 4" xfId="45487"/>
    <cellStyle name="Normal 75 5 4" xfId="5913"/>
    <cellStyle name="Normal 75 5 4 2" xfId="15650"/>
    <cellStyle name="Normal 75 5 4 2 2" xfId="35163"/>
    <cellStyle name="Normal 75 5 4 2 3" xfId="55056"/>
    <cellStyle name="Normal 75 5 4 3" xfId="27733"/>
    <cellStyle name="Normal 75 5 4 4" xfId="47621"/>
    <cellStyle name="Normal 75 5 5" xfId="10699"/>
    <cellStyle name="Normal 75 5 5 2" xfId="30214"/>
    <cellStyle name="Normal 75 5 5 3" xfId="50107"/>
    <cellStyle name="Normal 75 5 6" xfId="20420"/>
    <cellStyle name="Normal 75 5 7" xfId="40062"/>
    <cellStyle name="Normal 75 6" xfId="1876"/>
    <cellStyle name="Normal 75 6 2" xfId="4187"/>
    <cellStyle name="Normal 75 6 2 2" xfId="9623"/>
    <cellStyle name="Normal 75 6 2 2 2" xfId="19346"/>
    <cellStyle name="Normal 75 6 2 2 2 2" xfId="38859"/>
    <cellStyle name="Normal 75 6 2 2 2 3" xfId="58752"/>
    <cellStyle name="Normal 75 6 2 2 3" xfId="29072"/>
    <cellStyle name="Normal 75 6 2 2 4" xfId="48960"/>
    <cellStyle name="Normal 75 6 2 3" xfId="14040"/>
    <cellStyle name="Normal 75 6 2 3 2" xfId="33554"/>
    <cellStyle name="Normal 75 6 2 3 3" xfId="53447"/>
    <cellStyle name="Normal 75 6 2 4" xfId="24959"/>
    <cellStyle name="Normal 75 6 2 5" xfId="44726"/>
    <cellStyle name="Normal 75 6 3" xfId="6448"/>
    <cellStyle name="Normal 75 6 3 2" xfId="16185"/>
    <cellStyle name="Normal 75 6 3 2 2" xfId="35698"/>
    <cellStyle name="Normal 75 6 3 2 3" xfId="55591"/>
    <cellStyle name="Normal 75 6 3 3" xfId="28268"/>
    <cellStyle name="Normal 75 6 3 4" xfId="48156"/>
    <cellStyle name="Normal 75 6 4" xfId="11772"/>
    <cellStyle name="Normal 75 6 4 2" xfId="31287"/>
    <cellStyle name="Normal 75 6 4 3" xfId="51180"/>
    <cellStyle name="Normal 75 6 5" xfId="21493"/>
    <cellStyle name="Normal 75 6 6" xfId="41210"/>
    <cellStyle name="Normal 75 7" xfId="2439"/>
    <cellStyle name="Normal 75 7 2" xfId="7876"/>
    <cellStyle name="Normal 75 7 2 2" xfId="17599"/>
    <cellStyle name="Normal 75 7 2 2 2" xfId="37112"/>
    <cellStyle name="Normal 75 7 2 2 3" xfId="57005"/>
    <cellStyle name="Normal 75 7 2 3" xfId="22432"/>
    <cellStyle name="Normal 75 7 2 4" xfId="42194"/>
    <cellStyle name="Normal 75 7 3" xfId="12293"/>
    <cellStyle name="Normal 75 7 3 2" xfId="31807"/>
    <cellStyle name="Normal 75 7 3 3" xfId="51700"/>
    <cellStyle name="Normal 75 7 4" xfId="23212"/>
    <cellStyle name="Normal 75 7 5" xfId="42978"/>
    <cellStyle name="Normal 75 8" xfId="2578"/>
    <cellStyle name="Normal 75 8 2" xfId="8015"/>
    <cellStyle name="Normal 75 8 2 2" xfId="17738"/>
    <cellStyle name="Normal 75 8 2 2 2" xfId="37251"/>
    <cellStyle name="Normal 75 8 2 2 3" xfId="57144"/>
    <cellStyle name="Normal 75 8 2 3" xfId="22547"/>
    <cellStyle name="Normal 75 8 2 4" xfId="42310"/>
    <cellStyle name="Normal 75 8 3" xfId="12432"/>
    <cellStyle name="Normal 75 8 3 2" xfId="31946"/>
    <cellStyle name="Normal 75 8 3 3" xfId="51839"/>
    <cellStyle name="Normal 75 8 4" xfId="23351"/>
    <cellStyle name="Normal 75 8 5" xfId="43117"/>
    <cellStyle name="Normal 75 9" xfId="4796"/>
    <cellStyle name="Normal 75 9 2" xfId="14578"/>
    <cellStyle name="Normal 75 9 2 2" xfId="34091"/>
    <cellStyle name="Normal 75 9 2 3" xfId="53984"/>
    <cellStyle name="Normal 75 9 3" xfId="26660"/>
    <cellStyle name="Normal 75 9 4" xfId="46504"/>
    <cellStyle name="Normal 76" xfId="152"/>
    <cellStyle name="Normal 76 10" xfId="10165"/>
    <cellStyle name="Normal 76 10 2" xfId="29680"/>
    <cellStyle name="Normal 76 10 3" xfId="49573"/>
    <cellStyle name="Normal 76 11" xfId="19886"/>
    <cellStyle name="Normal 76 12" xfId="39486"/>
    <cellStyle name="Normal 76 2" xfId="370"/>
    <cellStyle name="Normal 76 2 2" xfId="1456"/>
    <cellStyle name="Normal 76 2 2 2" xfId="3828"/>
    <cellStyle name="Normal 76 2 2 2 2" xfId="9265"/>
    <cellStyle name="Normal 76 2 2 2 2 2" xfId="18988"/>
    <cellStyle name="Normal 76 2 2 2 2 2 2" xfId="38501"/>
    <cellStyle name="Normal 76 2 2 2 2 2 3" xfId="58394"/>
    <cellStyle name="Normal 76 2 2 2 2 3" xfId="22461"/>
    <cellStyle name="Normal 76 2 2 2 2 4" xfId="42223"/>
    <cellStyle name="Normal 76 2 2 2 3" xfId="13682"/>
    <cellStyle name="Normal 76 2 2 2 3 2" xfId="33196"/>
    <cellStyle name="Normal 76 2 2 2 3 3" xfId="53089"/>
    <cellStyle name="Normal 76 2 2 2 4" xfId="24601"/>
    <cellStyle name="Normal 76 2 2 2 5" xfId="44367"/>
    <cellStyle name="Normal 76 2 2 3" xfId="7588"/>
    <cellStyle name="Normal 76 2 2 3 2" xfId="17311"/>
    <cellStyle name="Normal 76 2 2 3 2 2" xfId="36824"/>
    <cellStyle name="Normal 76 2 2 3 2 3" xfId="56717"/>
    <cellStyle name="Normal 76 2 2 3 3" xfId="22203"/>
    <cellStyle name="Normal 76 2 2 3 4" xfId="41963"/>
    <cellStyle name="Normal 76 2 2 4" xfId="5555"/>
    <cellStyle name="Normal 76 2 2 4 2" xfId="15292"/>
    <cellStyle name="Normal 76 2 2 4 2 2" xfId="34805"/>
    <cellStyle name="Normal 76 2 2 4 2 3" xfId="54698"/>
    <cellStyle name="Normal 76 2 2 4 3" xfId="27375"/>
    <cellStyle name="Normal 76 2 2 4 4" xfId="47263"/>
    <cellStyle name="Normal 76 2 2 5" xfId="11414"/>
    <cellStyle name="Normal 76 2 2 5 2" xfId="30929"/>
    <cellStyle name="Normal 76 2 2 5 3" xfId="50822"/>
    <cellStyle name="Normal 76 2 2 6" xfId="21135"/>
    <cellStyle name="Normal 76 2 2 7" xfId="40790"/>
    <cellStyle name="Normal 76 2 3" xfId="905"/>
    <cellStyle name="Normal 76 2 3 2" xfId="3290"/>
    <cellStyle name="Normal 76 2 3 2 2" xfId="8727"/>
    <cellStyle name="Normal 76 2 3 2 2 2" xfId="18450"/>
    <cellStyle name="Normal 76 2 3 2 2 2 2" xfId="37963"/>
    <cellStyle name="Normal 76 2 3 2 2 2 3" xfId="57856"/>
    <cellStyle name="Normal 76 2 3 2 2 3" xfId="26442"/>
    <cellStyle name="Normal 76 2 3 2 2 4" xfId="46215"/>
    <cellStyle name="Normal 76 2 3 2 3" xfId="13144"/>
    <cellStyle name="Normal 76 2 3 2 3 2" xfId="32658"/>
    <cellStyle name="Normal 76 2 3 2 3 3" xfId="52551"/>
    <cellStyle name="Normal 76 2 3 2 4" xfId="24063"/>
    <cellStyle name="Normal 76 2 3 2 5" xfId="43829"/>
    <cellStyle name="Normal 76 2 3 3" xfId="7128"/>
    <cellStyle name="Normal 76 2 3 3 2" xfId="16864"/>
    <cellStyle name="Normal 76 2 3 3 2 2" xfId="36377"/>
    <cellStyle name="Normal 76 2 3 3 2 3" xfId="56270"/>
    <cellStyle name="Normal 76 2 3 3 3" xfId="25874"/>
    <cellStyle name="Normal 76 2 3 3 4" xfId="45644"/>
    <cellStyle name="Normal 76 2 3 4" xfId="6090"/>
    <cellStyle name="Normal 76 2 3 4 2" xfId="15827"/>
    <cellStyle name="Normal 76 2 3 4 2 2" xfId="35340"/>
    <cellStyle name="Normal 76 2 3 4 2 3" xfId="55233"/>
    <cellStyle name="Normal 76 2 3 4 3" xfId="27910"/>
    <cellStyle name="Normal 76 2 3 4 4" xfId="47798"/>
    <cellStyle name="Normal 76 2 3 5" xfId="10876"/>
    <cellStyle name="Normal 76 2 3 5 2" xfId="30391"/>
    <cellStyle name="Normal 76 2 3 5 3" xfId="50284"/>
    <cellStyle name="Normal 76 2 3 6" xfId="20597"/>
    <cellStyle name="Normal 76 2 3 7" xfId="40239"/>
    <cellStyle name="Normal 76 2 4" xfId="2095"/>
    <cellStyle name="Normal 76 2 4 2" xfId="4364"/>
    <cellStyle name="Normal 76 2 4 2 2" xfId="9800"/>
    <cellStyle name="Normal 76 2 4 2 2 2" xfId="19523"/>
    <cellStyle name="Normal 76 2 4 2 2 2 2" xfId="39036"/>
    <cellStyle name="Normal 76 2 4 2 2 2 3" xfId="58929"/>
    <cellStyle name="Normal 76 2 4 2 2 3" xfId="29249"/>
    <cellStyle name="Normal 76 2 4 2 2 4" xfId="49137"/>
    <cellStyle name="Normal 76 2 4 2 3" xfId="14217"/>
    <cellStyle name="Normal 76 2 4 2 3 2" xfId="33731"/>
    <cellStyle name="Normal 76 2 4 2 3 3" xfId="53624"/>
    <cellStyle name="Normal 76 2 4 2 4" xfId="25136"/>
    <cellStyle name="Normal 76 2 4 2 5" xfId="44903"/>
    <cellStyle name="Normal 76 2 4 3" xfId="6625"/>
    <cellStyle name="Normal 76 2 4 3 2" xfId="16362"/>
    <cellStyle name="Normal 76 2 4 3 2 2" xfId="35875"/>
    <cellStyle name="Normal 76 2 4 3 2 3" xfId="55768"/>
    <cellStyle name="Normal 76 2 4 3 3" xfId="28445"/>
    <cellStyle name="Normal 76 2 4 3 4" xfId="48333"/>
    <cellStyle name="Normal 76 2 4 4" xfId="11949"/>
    <cellStyle name="Normal 76 2 4 4 2" xfId="31464"/>
    <cellStyle name="Normal 76 2 4 4 3" xfId="51357"/>
    <cellStyle name="Normal 76 2 4 5" xfId="21670"/>
    <cellStyle name="Normal 76 2 4 6" xfId="41429"/>
    <cellStyle name="Normal 76 2 5" xfId="2755"/>
    <cellStyle name="Normal 76 2 5 2" xfId="8192"/>
    <cellStyle name="Normal 76 2 5 2 2" xfId="17915"/>
    <cellStyle name="Normal 76 2 5 2 2 2" xfId="37428"/>
    <cellStyle name="Normal 76 2 5 2 2 3" xfId="57321"/>
    <cellStyle name="Normal 76 2 5 2 3" xfId="22295"/>
    <cellStyle name="Normal 76 2 5 2 4" xfId="42057"/>
    <cellStyle name="Normal 76 2 5 3" xfId="12609"/>
    <cellStyle name="Normal 76 2 5 3 2" xfId="32123"/>
    <cellStyle name="Normal 76 2 5 3 3" xfId="52016"/>
    <cellStyle name="Normal 76 2 5 4" xfId="23528"/>
    <cellStyle name="Normal 76 2 5 5" xfId="43294"/>
    <cellStyle name="Normal 76 2 6" xfId="5015"/>
    <cellStyle name="Normal 76 2 6 2" xfId="14755"/>
    <cellStyle name="Normal 76 2 6 2 2" xfId="34268"/>
    <cellStyle name="Normal 76 2 6 2 3" xfId="54161"/>
    <cellStyle name="Normal 76 2 6 3" xfId="26837"/>
    <cellStyle name="Normal 76 2 6 4" xfId="46723"/>
    <cellStyle name="Normal 76 2 7" xfId="10341"/>
    <cellStyle name="Normal 76 2 7 2" xfId="29856"/>
    <cellStyle name="Normal 76 2 7 3" xfId="49749"/>
    <cellStyle name="Normal 76 2 8" xfId="20062"/>
    <cellStyle name="Normal 76 2 9" xfId="39704"/>
    <cellStyle name="Normal 76 3" xfId="546"/>
    <cellStyle name="Normal 76 3 2" xfId="1632"/>
    <cellStyle name="Normal 76 3 2 2" xfId="4004"/>
    <cellStyle name="Normal 76 3 2 2 2" xfId="9441"/>
    <cellStyle name="Normal 76 3 2 2 2 2" xfId="19164"/>
    <cellStyle name="Normal 76 3 2 2 2 2 2" xfId="38677"/>
    <cellStyle name="Normal 76 3 2 2 2 2 3" xfId="58570"/>
    <cellStyle name="Normal 76 3 2 2 2 3" xfId="22524"/>
    <cellStyle name="Normal 76 3 2 2 2 4" xfId="42287"/>
    <cellStyle name="Normal 76 3 2 2 3" xfId="13858"/>
    <cellStyle name="Normal 76 3 2 2 3 2" xfId="33372"/>
    <cellStyle name="Normal 76 3 2 2 3 3" xfId="53265"/>
    <cellStyle name="Normal 76 3 2 2 4" xfId="24777"/>
    <cellStyle name="Normal 76 3 2 2 5" xfId="44543"/>
    <cellStyle name="Normal 76 3 2 3" xfId="7735"/>
    <cellStyle name="Normal 76 3 2 3 2" xfId="17458"/>
    <cellStyle name="Normal 76 3 2 3 2 2" xfId="36971"/>
    <cellStyle name="Normal 76 3 2 3 2 3" xfId="56864"/>
    <cellStyle name="Normal 76 3 2 3 3" xfId="22331"/>
    <cellStyle name="Normal 76 3 2 3 4" xfId="42093"/>
    <cellStyle name="Normal 76 3 2 4" xfId="5731"/>
    <cellStyle name="Normal 76 3 2 4 2" xfId="15468"/>
    <cellStyle name="Normal 76 3 2 4 2 2" xfId="34981"/>
    <cellStyle name="Normal 76 3 2 4 2 3" xfId="54874"/>
    <cellStyle name="Normal 76 3 2 4 3" xfId="27551"/>
    <cellStyle name="Normal 76 3 2 4 4" xfId="47439"/>
    <cellStyle name="Normal 76 3 2 5" xfId="11590"/>
    <cellStyle name="Normal 76 3 2 5 2" xfId="31105"/>
    <cellStyle name="Normal 76 3 2 5 3" xfId="50998"/>
    <cellStyle name="Normal 76 3 2 6" xfId="21311"/>
    <cellStyle name="Normal 76 3 2 7" xfId="40966"/>
    <cellStyle name="Normal 76 3 3" xfId="1081"/>
    <cellStyle name="Normal 76 3 3 2" xfId="3466"/>
    <cellStyle name="Normal 76 3 3 2 2" xfId="8903"/>
    <cellStyle name="Normal 76 3 3 2 2 2" xfId="18626"/>
    <cellStyle name="Normal 76 3 3 2 2 2 2" xfId="38139"/>
    <cellStyle name="Normal 76 3 3 2 2 2 3" xfId="58032"/>
    <cellStyle name="Normal 76 3 3 2 2 3" xfId="22082"/>
    <cellStyle name="Normal 76 3 3 2 2 4" xfId="41842"/>
    <cellStyle name="Normal 76 3 3 2 3" xfId="13320"/>
    <cellStyle name="Normal 76 3 3 2 3 2" xfId="32834"/>
    <cellStyle name="Normal 76 3 3 2 3 3" xfId="52727"/>
    <cellStyle name="Normal 76 3 3 2 4" xfId="24239"/>
    <cellStyle name="Normal 76 3 3 2 5" xfId="44005"/>
    <cellStyle name="Normal 76 3 3 3" xfId="7275"/>
    <cellStyle name="Normal 76 3 3 3 2" xfId="17011"/>
    <cellStyle name="Normal 76 3 3 3 2 2" xfId="36524"/>
    <cellStyle name="Normal 76 3 3 3 2 3" xfId="56417"/>
    <cellStyle name="Normal 76 3 3 3 3" xfId="26272"/>
    <cellStyle name="Normal 76 3 3 3 4" xfId="46044"/>
    <cellStyle name="Normal 76 3 3 4" xfId="6266"/>
    <cellStyle name="Normal 76 3 3 4 2" xfId="16003"/>
    <cellStyle name="Normal 76 3 3 4 2 2" xfId="35516"/>
    <cellStyle name="Normal 76 3 3 4 2 3" xfId="55409"/>
    <cellStyle name="Normal 76 3 3 4 3" xfId="28086"/>
    <cellStyle name="Normal 76 3 3 4 4" xfId="47974"/>
    <cellStyle name="Normal 76 3 3 5" xfId="11052"/>
    <cellStyle name="Normal 76 3 3 5 2" xfId="30567"/>
    <cellStyle name="Normal 76 3 3 5 3" xfId="50460"/>
    <cellStyle name="Normal 76 3 3 6" xfId="20773"/>
    <cellStyle name="Normal 76 3 3 7" xfId="40415"/>
    <cellStyle name="Normal 76 3 4" xfId="2271"/>
    <cellStyle name="Normal 76 3 4 2" xfId="4540"/>
    <cellStyle name="Normal 76 3 4 2 2" xfId="9976"/>
    <cellStyle name="Normal 76 3 4 2 2 2" xfId="19699"/>
    <cellStyle name="Normal 76 3 4 2 2 2 2" xfId="39212"/>
    <cellStyle name="Normal 76 3 4 2 2 2 3" xfId="59105"/>
    <cellStyle name="Normal 76 3 4 2 2 3" xfId="29425"/>
    <cellStyle name="Normal 76 3 4 2 2 4" xfId="49313"/>
    <cellStyle name="Normal 76 3 4 2 3" xfId="14393"/>
    <cellStyle name="Normal 76 3 4 2 3 2" xfId="33907"/>
    <cellStyle name="Normal 76 3 4 2 3 3" xfId="53800"/>
    <cellStyle name="Normal 76 3 4 2 4" xfId="25312"/>
    <cellStyle name="Normal 76 3 4 2 5" xfId="45079"/>
    <cellStyle name="Normal 76 3 4 3" xfId="6801"/>
    <cellStyle name="Normal 76 3 4 3 2" xfId="16538"/>
    <cellStyle name="Normal 76 3 4 3 2 2" xfId="36051"/>
    <cellStyle name="Normal 76 3 4 3 2 3" xfId="55944"/>
    <cellStyle name="Normal 76 3 4 3 3" xfId="28621"/>
    <cellStyle name="Normal 76 3 4 3 4" xfId="48509"/>
    <cellStyle name="Normal 76 3 4 4" xfId="12125"/>
    <cellStyle name="Normal 76 3 4 4 2" xfId="31640"/>
    <cellStyle name="Normal 76 3 4 4 3" xfId="51533"/>
    <cellStyle name="Normal 76 3 4 5" xfId="21846"/>
    <cellStyle name="Normal 76 3 4 6" xfId="41605"/>
    <cellStyle name="Normal 76 3 5" xfId="2931"/>
    <cellStyle name="Normal 76 3 5 2" xfId="8368"/>
    <cellStyle name="Normal 76 3 5 2 2" xfId="18091"/>
    <cellStyle name="Normal 76 3 5 2 2 2" xfId="37604"/>
    <cellStyle name="Normal 76 3 5 2 2 3" xfId="57497"/>
    <cellStyle name="Normal 76 3 5 2 3" xfId="25868"/>
    <cellStyle name="Normal 76 3 5 2 4" xfId="45638"/>
    <cellStyle name="Normal 76 3 5 3" xfId="12785"/>
    <cellStyle name="Normal 76 3 5 3 2" xfId="32299"/>
    <cellStyle name="Normal 76 3 5 3 3" xfId="52192"/>
    <cellStyle name="Normal 76 3 5 4" xfId="23704"/>
    <cellStyle name="Normal 76 3 5 5" xfId="43470"/>
    <cellStyle name="Normal 76 3 6" xfId="5191"/>
    <cellStyle name="Normal 76 3 6 2" xfId="14931"/>
    <cellStyle name="Normal 76 3 6 2 2" xfId="34444"/>
    <cellStyle name="Normal 76 3 6 2 3" xfId="54337"/>
    <cellStyle name="Normal 76 3 6 3" xfId="27013"/>
    <cellStyle name="Normal 76 3 6 4" xfId="46899"/>
    <cellStyle name="Normal 76 3 7" xfId="10517"/>
    <cellStyle name="Normal 76 3 7 2" xfId="30032"/>
    <cellStyle name="Normal 76 3 7 3" xfId="49925"/>
    <cellStyle name="Normal 76 3 8" xfId="20238"/>
    <cellStyle name="Normal 76 3 9" xfId="39880"/>
    <cellStyle name="Normal 76 4" xfId="1280"/>
    <cellStyle name="Normal 76 4 2" xfId="3652"/>
    <cellStyle name="Normal 76 4 2 2" xfId="9089"/>
    <cellStyle name="Normal 76 4 2 2 2" xfId="18812"/>
    <cellStyle name="Normal 76 4 2 2 2 2" xfId="38325"/>
    <cellStyle name="Normal 76 4 2 2 2 3" xfId="58218"/>
    <cellStyle name="Normal 76 4 2 2 3" xfId="22623"/>
    <cellStyle name="Normal 76 4 2 2 4" xfId="42386"/>
    <cellStyle name="Normal 76 4 2 3" xfId="13506"/>
    <cellStyle name="Normal 76 4 2 3 2" xfId="33020"/>
    <cellStyle name="Normal 76 4 2 3 3" xfId="52913"/>
    <cellStyle name="Normal 76 4 2 4" xfId="24425"/>
    <cellStyle name="Normal 76 4 2 5" xfId="44191"/>
    <cellStyle name="Normal 76 4 3" xfId="7441"/>
    <cellStyle name="Normal 76 4 3 2" xfId="17164"/>
    <cellStyle name="Normal 76 4 3 2 2" xfId="36677"/>
    <cellStyle name="Normal 76 4 3 2 3" xfId="56570"/>
    <cellStyle name="Normal 76 4 3 3" xfId="25766"/>
    <cellStyle name="Normal 76 4 3 4" xfId="45535"/>
    <cellStyle name="Normal 76 4 4" xfId="5379"/>
    <cellStyle name="Normal 76 4 4 2" xfId="15116"/>
    <cellStyle name="Normal 76 4 4 2 2" xfId="34629"/>
    <cellStyle name="Normal 76 4 4 2 3" xfId="54522"/>
    <cellStyle name="Normal 76 4 4 3" xfId="27199"/>
    <cellStyle name="Normal 76 4 4 4" xfId="47087"/>
    <cellStyle name="Normal 76 4 5" xfId="11238"/>
    <cellStyle name="Normal 76 4 5 2" xfId="30753"/>
    <cellStyle name="Normal 76 4 5 3" xfId="50646"/>
    <cellStyle name="Normal 76 4 6" xfId="20959"/>
    <cellStyle name="Normal 76 4 7" xfId="40614"/>
    <cellStyle name="Normal 76 5" xfId="729"/>
    <cellStyle name="Normal 76 5 2" xfId="3114"/>
    <cellStyle name="Normal 76 5 2 2" xfId="8551"/>
    <cellStyle name="Normal 76 5 2 2 2" xfId="18274"/>
    <cellStyle name="Normal 76 5 2 2 2 2" xfId="37787"/>
    <cellStyle name="Normal 76 5 2 2 2 3" xfId="57680"/>
    <cellStyle name="Normal 76 5 2 2 3" xfId="25490"/>
    <cellStyle name="Normal 76 5 2 2 4" xfId="45257"/>
    <cellStyle name="Normal 76 5 2 3" xfId="12968"/>
    <cellStyle name="Normal 76 5 2 3 2" xfId="32482"/>
    <cellStyle name="Normal 76 5 2 3 3" xfId="52375"/>
    <cellStyle name="Normal 76 5 2 4" xfId="23887"/>
    <cellStyle name="Normal 76 5 2 5" xfId="43653"/>
    <cellStyle name="Normal 76 5 3" xfId="6981"/>
    <cellStyle name="Normal 76 5 3 2" xfId="16717"/>
    <cellStyle name="Normal 76 5 3 2 2" xfId="36230"/>
    <cellStyle name="Normal 76 5 3 2 3" xfId="56123"/>
    <cellStyle name="Normal 76 5 3 3" xfId="26311"/>
    <cellStyle name="Normal 76 5 3 4" xfId="46084"/>
    <cellStyle name="Normal 76 5 4" xfId="5914"/>
    <cellStyle name="Normal 76 5 4 2" xfId="15651"/>
    <cellStyle name="Normal 76 5 4 2 2" xfId="35164"/>
    <cellStyle name="Normal 76 5 4 2 3" xfId="55057"/>
    <cellStyle name="Normal 76 5 4 3" xfId="27734"/>
    <cellStyle name="Normal 76 5 4 4" xfId="47622"/>
    <cellStyle name="Normal 76 5 5" xfId="10700"/>
    <cellStyle name="Normal 76 5 5 2" xfId="30215"/>
    <cellStyle name="Normal 76 5 5 3" xfId="50108"/>
    <cellStyle name="Normal 76 5 6" xfId="20421"/>
    <cellStyle name="Normal 76 5 7" xfId="40063"/>
    <cellStyle name="Normal 76 6" xfId="1877"/>
    <cellStyle name="Normal 76 6 2" xfId="4188"/>
    <cellStyle name="Normal 76 6 2 2" xfId="9624"/>
    <cellStyle name="Normal 76 6 2 2 2" xfId="19347"/>
    <cellStyle name="Normal 76 6 2 2 2 2" xfId="38860"/>
    <cellStyle name="Normal 76 6 2 2 2 3" xfId="58753"/>
    <cellStyle name="Normal 76 6 2 2 3" xfId="29073"/>
    <cellStyle name="Normal 76 6 2 2 4" xfId="48961"/>
    <cellStyle name="Normal 76 6 2 3" xfId="14041"/>
    <cellStyle name="Normal 76 6 2 3 2" xfId="33555"/>
    <cellStyle name="Normal 76 6 2 3 3" xfId="53448"/>
    <cellStyle name="Normal 76 6 2 4" xfId="24960"/>
    <cellStyle name="Normal 76 6 2 5" xfId="44727"/>
    <cellStyle name="Normal 76 6 3" xfId="6449"/>
    <cellStyle name="Normal 76 6 3 2" xfId="16186"/>
    <cellStyle name="Normal 76 6 3 2 2" xfId="35699"/>
    <cellStyle name="Normal 76 6 3 2 3" xfId="55592"/>
    <cellStyle name="Normal 76 6 3 3" xfId="28269"/>
    <cellStyle name="Normal 76 6 3 4" xfId="48157"/>
    <cellStyle name="Normal 76 6 4" xfId="11773"/>
    <cellStyle name="Normal 76 6 4 2" xfId="31288"/>
    <cellStyle name="Normal 76 6 4 3" xfId="51181"/>
    <cellStyle name="Normal 76 6 5" xfId="21494"/>
    <cellStyle name="Normal 76 6 6" xfId="41211"/>
    <cellStyle name="Normal 76 7" xfId="2440"/>
    <cellStyle name="Normal 76 7 2" xfId="7877"/>
    <cellStyle name="Normal 76 7 2 2" xfId="17600"/>
    <cellStyle name="Normal 76 7 2 2 2" xfId="37113"/>
    <cellStyle name="Normal 76 7 2 2 3" xfId="57006"/>
    <cellStyle name="Normal 76 7 2 3" xfId="22128"/>
    <cellStyle name="Normal 76 7 2 4" xfId="41888"/>
    <cellStyle name="Normal 76 7 3" xfId="12294"/>
    <cellStyle name="Normal 76 7 3 2" xfId="31808"/>
    <cellStyle name="Normal 76 7 3 3" xfId="51701"/>
    <cellStyle name="Normal 76 7 4" xfId="23213"/>
    <cellStyle name="Normal 76 7 5" xfId="42979"/>
    <cellStyle name="Normal 76 8" xfId="2579"/>
    <cellStyle name="Normal 76 8 2" xfId="8016"/>
    <cellStyle name="Normal 76 8 2 2" xfId="17739"/>
    <cellStyle name="Normal 76 8 2 2 2" xfId="37252"/>
    <cellStyle name="Normal 76 8 2 2 3" xfId="57145"/>
    <cellStyle name="Normal 76 8 2 3" xfId="26148"/>
    <cellStyle name="Normal 76 8 2 4" xfId="45919"/>
    <cellStyle name="Normal 76 8 3" xfId="12433"/>
    <cellStyle name="Normal 76 8 3 2" xfId="31947"/>
    <cellStyle name="Normal 76 8 3 3" xfId="51840"/>
    <cellStyle name="Normal 76 8 4" xfId="23352"/>
    <cellStyle name="Normal 76 8 5" xfId="43118"/>
    <cellStyle name="Normal 76 9" xfId="4797"/>
    <cellStyle name="Normal 76 9 2" xfId="14579"/>
    <cellStyle name="Normal 76 9 2 2" xfId="34092"/>
    <cellStyle name="Normal 76 9 2 3" xfId="53985"/>
    <cellStyle name="Normal 76 9 3" xfId="26661"/>
    <cellStyle name="Normal 76 9 4" xfId="46505"/>
    <cellStyle name="Normal 77" xfId="158"/>
    <cellStyle name="Normal 77 10" xfId="10171"/>
    <cellStyle name="Normal 77 10 2" xfId="29686"/>
    <cellStyle name="Normal 77 10 3" xfId="49579"/>
    <cellStyle name="Normal 77 11" xfId="19892"/>
    <cellStyle name="Normal 77 12" xfId="39492"/>
    <cellStyle name="Normal 77 2" xfId="376"/>
    <cellStyle name="Normal 77 2 2" xfId="1462"/>
    <cellStyle name="Normal 77 2 2 2" xfId="3834"/>
    <cellStyle name="Normal 77 2 2 2 2" xfId="9271"/>
    <cellStyle name="Normal 77 2 2 2 2 2" xfId="18994"/>
    <cellStyle name="Normal 77 2 2 2 2 2 2" xfId="38507"/>
    <cellStyle name="Normal 77 2 2 2 2 2 3" xfId="58400"/>
    <cellStyle name="Normal 77 2 2 2 2 3" xfId="25792"/>
    <cellStyle name="Normal 77 2 2 2 2 4" xfId="45561"/>
    <cellStyle name="Normal 77 2 2 2 3" xfId="13688"/>
    <cellStyle name="Normal 77 2 2 2 3 2" xfId="33202"/>
    <cellStyle name="Normal 77 2 2 2 3 3" xfId="53095"/>
    <cellStyle name="Normal 77 2 2 2 4" xfId="24607"/>
    <cellStyle name="Normal 77 2 2 2 5" xfId="44373"/>
    <cellStyle name="Normal 77 2 2 3" xfId="7594"/>
    <cellStyle name="Normal 77 2 2 3 2" xfId="17317"/>
    <cellStyle name="Normal 77 2 2 3 2 2" xfId="36830"/>
    <cellStyle name="Normal 77 2 2 3 2 3" xfId="56723"/>
    <cellStyle name="Normal 77 2 2 3 3" xfId="26085"/>
    <cellStyle name="Normal 77 2 2 3 4" xfId="45856"/>
    <cellStyle name="Normal 77 2 2 4" xfId="5561"/>
    <cellStyle name="Normal 77 2 2 4 2" xfId="15298"/>
    <cellStyle name="Normal 77 2 2 4 2 2" xfId="34811"/>
    <cellStyle name="Normal 77 2 2 4 2 3" xfId="54704"/>
    <cellStyle name="Normal 77 2 2 4 3" xfId="27381"/>
    <cellStyle name="Normal 77 2 2 4 4" xfId="47269"/>
    <cellStyle name="Normal 77 2 2 5" xfId="11420"/>
    <cellStyle name="Normal 77 2 2 5 2" xfId="30935"/>
    <cellStyle name="Normal 77 2 2 5 3" xfId="50828"/>
    <cellStyle name="Normal 77 2 2 6" xfId="21141"/>
    <cellStyle name="Normal 77 2 2 7" xfId="40796"/>
    <cellStyle name="Normal 77 2 3" xfId="911"/>
    <cellStyle name="Normal 77 2 3 2" xfId="3296"/>
    <cellStyle name="Normal 77 2 3 2 2" xfId="8733"/>
    <cellStyle name="Normal 77 2 3 2 2 2" xfId="18456"/>
    <cellStyle name="Normal 77 2 3 2 2 2 2" xfId="37969"/>
    <cellStyle name="Normal 77 2 3 2 2 2 3" xfId="57862"/>
    <cellStyle name="Normal 77 2 3 2 2 3" xfId="25523"/>
    <cellStyle name="Normal 77 2 3 2 2 4" xfId="45291"/>
    <cellStyle name="Normal 77 2 3 2 3" xfId="13150"/>
    <cellStyle name="Normal 77 2 3 2 3 2" xfId="32664"/>
    <cellStyle name="Normal 77 2 3 2 3 3" xfId="52557"/>
    <cellStyle name="Normal 77 2 3 2 4" xfId="24069"/>
    <cellStyle name="Normal 77 2 3 2 5" xfId="43835"/>
    <cellStyle name="Normal 77 2 3 3" xfId="7134"/>
    <cellStyle name="Normal 77 2 3 3 2" xfId="16870"/>
    <cellStyle name="Normal 77 2 3 3 2 2" xfId="36383"/>
    <cellStyle name="Normal 77 2 3 3 2 3" xfId="56276"/>
    <cellStyle name="Normal 77 2 3 3 3" xfId="25988"/>
    <cellStyle name="Normal 77 2 3 3 4" xfId="45758"/>
    <cellStyle name="Normal 77 2 3 4" xfId="6096"/>
    <cellStyle name="Normal 77 2 3 4 2" xfId="15833"/>
    <cellStyle name="Normal 77 2 3 4 2 2" xfId="35346"/>
    <cellStyle name="Normal 77 2 3 4 2 3" xfId="55239"/>
    <cellStyle name="Normal 77 2 3 4 3" xfId="27916"/>
    <cellStyle name="Normal 77 2 3 4 4" xfId="47804"/>
    <cellStyle name="Normal 77 2 3 5" xfId="10882"/>
    <cellStyle name="Normal 77 2 3 5 2" xfId="30397"/>
    <cellStyle name="Normal 77 2 3 5 3" xfId="50290"/>
    <cellStyle name="Normal 77 2 3 6" xfId="20603"/>
    <cellStyle name="Normal 77 2 3 7" xfId="40245"/>
    <cellStyle name="Normal 77 2 4" xfId="2101"/>
    <cellStyle name="Normal 77 2 4 2" xfId="4370"/>
    <cellStyle name="Normal 77 2 4 2 2" xfId="9806"/>
    <cellStyle name="Normal 77 2 4 2 2 2" xfId="19529"/>
    <cellStyle name="Normal 77 2 4 2 2 2 2" xfId="39042"/>
    <cellStyle name="Normal 77 2 4 2 2 2 3" xfId="58935"/>
    <cellStyle name="Normal 77 2 4 2 2 3" xfId="29255"/>
    <cellStyle name="Normal 77 2 4 2 2 4" xfId="49143"/>
    <cellStyle name="Normal 77 2 4 2 3" xfId="14223"/>
    <cellStyle name="Normal 77 2 4 2 3 2" xfId="33737"/>
    <cellStyle name="Normal 77 2 4 2 3 3" xfId="53630"/>
    <cellStyle name="Normal 77 2 4 2 4" xfId="25142"/>
    <cellStyle name="Normal 77 2 4 2 5" xfId="44909"/>
    <cellStyle name="Normal 77 2 4 3" xfId="6631"/>
    <cellStyle name="Normal 77 2 4 3 2" xfId="16368"/>
    <cellStyle name="Normal 77 2 4 3 2 2" xfId="35881"/>
    <cellStyle name="Normal 77 2 4 3 2 3" xfId="55774"/>
    <cellStyle name="Normal 77 2 4 3 3" xfId="28451"/>
    <cellStyle name="Normal 77 2 4 3 4" xfId="48339"/>
    <cellStyle name="Normal 77 2 4 4" xfId="11955"/>
    <cellStyle name="Normal 77 2 4 4 2" xfId="31470"/>
    <cellStyle name="Normal 77 2 4 4 3" xfId="51363"/>
    <cellStyle name="Normal 77 2 4 5" xfId="21676"/>
    <cellStyle name="Normal 77 2 4 6" xfId="41435"/>
    <cellStyle name="Normal 77 2 5" xfId="2761"/>
    <cellStyle name="Normal 77 2 5 2" xfId="8198"/>
    <cellStyle name="Normal 77 2 5 2 2" xfId="17921"/>
    <cellStyle name="Normal 77 2 5 2 2 2" xfId="37434"/>
    <cellStyle name="Normal 77 2 5 2 2 3" xfId="57327"/>
    <cellStyle name="Normal 77 2 5 2 3" xfId="25682"/>
    <cellStyle name="Normal 77 2 5 2 4" xfId="45451"/>
    <cellStyle name="Normal 77 2 5 3" xfId="12615"/>
    <cellStyle name="Normal 77 2 5 3 2" xfId="32129"/>
    <cellStyle name="Normal 77 2 5 3 3" xfId="52022"/>
    <cellStyle name="Normal 77 2 5 4" xfId="23534"/>
    <cellStyle name="Normal 77 2 5 5" xfId="43300"/>
    <cellStyle name="Normal 77 2 6" xfId="5021"/>
    <cellStyle name="Normal 77 2 6 2" xfId="14761"/>
    <cellStyle name="Normal 77 2 6 2 2" xfId="34274"/>
    <cellStyle name="Normal 77 2 6 2 3" xfId="54167"/>
    <cellStyle name="Normal 77 2 6 3" xfId="26843"/>
    <cellStyle name="Normal 77 2 6 4" xfId="46729"/>
    <cellStyle name="Normal 77 2 7" xfId="10347"/>
    <cellStyle name="Normal 77 2 7 2" xfId="29862"/>
    <cellStyle name="Normal 77 2 7 3" xfId="49755"/>
    <cellStyle name="Normal 77 2 8" xfId="20068"/>
    <cellStyle name="Normal 77 2 9" xfId="39710"/>
    <cellStyle name="Normal 77 3" xfId="552"/>
    <cellStyle name="Normal 77 3 2" xfId="1638"/>
    <cellStyle name="Normal 77 3 2 2" xfId="4010"/>
    <cellStyle name="Normal 77 3 2 2 2" xfId="9447"/>
    <cellStyle name="Normal 77 3 2 2 2 2" xfId="19170"/>
    <cellStyle name="Normal 77 3 2 2 2 2 2" xfId="38683"/>
    <cellStyle name="Normal 77 3 2 2 2 2 3" xfId="58576"/>
    <cellStyle name="Normal 77 3 2 2 2 3" xfId="23056"/>
    <cellStyle name="Normal 77 3 2 2 2 4" xfId="42821"/>
    <cellStyle name="Normal 77 3 2 2 3" xfId="13864"/>
    <cellStyle name="Normal 77 3 2 2 3 2" xfId="33378"/>
    <cellStyle name="Normal 77 3 2 2 3 3" xfId="53271"/>
    <cellStyle name="Normal 77 3 2 2 4" xfId="24783"/>
    <cellStyle name="Normal 77 3 2 2 5" xfId="44549"/>
    <cellStyle name="Normal 77 3 2 3" xfId="7741"/>
    <cellStyle name="Normal 77 3 2 3 2" xfId="17464"/>
    <cellStyle name="Normal 77 3 2 3 2 2" xfId="36977"/>
    <cellStyle name="Normal 77 3 2 3 2 3" xfId="56870"/>
    <cellStyle name="Normal 77 3 2 3 3" xfId="22131"/>
    <cellStyle name="Normal 77 3 2 3 4" xfId="41891"/>
    <cellStyle name="Normal 77 3 2 4" xfId="5737"/>
    <cellStyle name="Normal 77 3 2 4 2" xfId="15474"/>
    <cellStyle name="Normal 77 3 2 4 2 2" xfId="34987"/>
    <cellStyle name="Normal 77 3 2 4 2 3" xfId="54880"/>
    <cellStyle name="Normal 77 3 2 4 3" xfId="27557"/>
    <cellStyle name="Normal 77 3 2 4 4" xfId="47445"/>
    <cellStyle name="Normal 77 3 2 5" xfId="11596"/>
    <cellStyle name="Normal 77 3 2 5 2" xfId="31111"/>
    <cellStyle name="Normal 77 3 2 5 3" xfId="51004"/>
    <cellStyle name="Normal 77 3 2 6" xfId="21317"/>
    <cellStyle name="Normal 77 3 2 7" xfId="40972"/>
    <cellStyle name="Normal 77 3 3" xfId="1087"/>
    <cellStyle name="Normal 77 3 3 2" xfId="3472"/>
    <cellStyle name="Normal 77 3 3 2 2" xfId="8909"/>
    <cellStyle name="Normal 77 3 3 2 2 2" xfId="18632"/>
    <cellStyle name="Normal 77 3 3 2 2 2 2" xfId="38145"/>
    <cellStyle name="Normal 77 3 3 2 2 2 3" xfId="58038"/>
    <cellStyle name="Normal 77 3 3 2 2 3" xfId="25960"/>
    <cellStyle name="Normal 77 3 3 2 2 4" xfId="45730"/>
    <cellStyle name="Normal 77 3 3 2 3" xfId="13326"/>
    <cellStyle name="Normal 77 3 3 2 3 2" xfId="32840"/>
    <cellStyle name="Normal 77 3 3 2 3 3" xfId="52733"/>
    <cellStyle name="Normal 77 3 3 2 4" xfId="24245"/>
    <cellStyle name="Normal 77 3 3 2 5" xfId="44011"/>
    <cellStyle name="Normal 77 3 3 3" xfId="7281"/>
    <cellStyle name="Normal 77 3 3 3 2" xfId="17017"/>
    <cellStyle name="Normal 77 3 3 3 2 2" xfId="36530"/>
    <cellStyle name="Normal 77 3 3 3 2 3" xfId="56423"/>
    <cellStyle name="Normal 77 3 3 3 3" xfId="26466"/>
    <cellStyle name="Normal 77 3 3 3 4" xfId="46239"/>
    <cellStyle name="Normal 77 3 3 4" xfId="6272"/>
    <cellStyle name="Normal 77 3 3 4 2" xfId="16009"/>
    <cellStyle name="Normal 77 3 3 4 2 2" xfId="35522"/>
    <cellStyle name="Normal 77 3 3 4 2 3" xfId="55415"/>
    <cellStyle name="Normal 77 3 3 4 3" xfId="28092"/>
    <cellStyle name="Normal 77 3 3 4 4" xfId="47980"/>
    <cellStyle name="Normal 77 3 3 5" xfId="11058"/>
    <cellStyle name="Normal 77 3 3 5 2" xfId="30573"/>
    <cellStyle name="Normal 77 3 3 5 3" xfId="50466"/>
    <cellStyle name="Normal 77 3 3 6" xfId="20779"/>
    <cellStyle name="Normal 77 3 3 7" xfId="40421"/>
    <cellStyle name="Normal 77 3 4" xfId="2277"/>
    <cellStyle name="Normal 77 3 4 2" xfId="4546"/>
    <cellStyle name="Normal 77 3 4 2 2" xfId="9982"/>
    <cellStyle name="Normal 77 3 4 2 2 2" xfId="19705"/>
    <cellStyle name="Normal 77 3 4 2 2 2 2" xfId="39218"/>
    <cellStyle name="Normal 77 3 4 2 2 2 3" xfId="59111"/>
    <cellStyle name="Normal 77 3 4 2 2 3" xfId="29431"/>
    <cellStyle name="Normal 77 3 4 2 2 4" xfId="49319"/>
    <cellStyle name="Normal 77 3 4 2 3" xfId="14399"/>
    <cellStyle name="Normal 77 3 4 2 3 2" xfId="33913"/>
    <cellStyle name="Normal 77 3 4 2 3 3" xfId="53806"/>
    <cellStyle name="Normal 77 3 4 2 4" xfId="25318"/>
    <cellStyle name="Normal 77 3 4 2 5" xfId="45085"/>
    <cellStyle name="Normal 77 3 4 3" xfId="6807"/>
    <cellStyle name="Normal 77 3 4 3 2" xfId="16544"/>
    <cellStyle name="Normal 77 3 4 3 2 2" xfId="36057"/>
    <cellStyle name="Normal 77 3 4 3 2 3" xfId="55950"/>
    <cellStyle name="Normal 77 3 4 3 3" xfId="28627"/>
    <cellStyle name="Normal 77 3 4 3 4" xfId="48515"/>
    <cellStyle name="Normal 77 3 4 4" xfId="12131"/>
    <cellStyle name="Normal 77 3 4 4 2" xfId="31646"/>
    <cellStyle name="Normal 77 3 4 4 3" xfId="51539"/>
    <cellStyle name="Normal 77 3 4 5" xfId="21852"/>
    <cellStyle name="Normal 77 3 4 6" xfId="41611"/>
    <cellStyle name="Normal 77 3 5" xfId="2937"/>
    <cellStyle name="Normal 77 3 5 2" xfId="8374"/>
    <cellStyle name="Normal 77 3 5 2 2" xfId="18097"/>
    <cellStyle name="Normal 77 3 5 2 2 2" xfId="37610"/>
    <cellStyle name="Normal 77 3 5 2 2 3" xfId="57503"/>
    <cellStyle name="Normal 77 3 5 2 3" xfId="25714"/>
    <cellStyle name="Normal 77 3 5 2 4" xfId="45483"/>
    <cellStyle name="Normal 77 3 5 3" xfId="12791"/>
    <cellStyle name="Normal 77 3 5 3 2" xfId="32305"/>
    <cellStyle name="Normal 77 3 5 3 3" xfId="52198"/>
    <cellStyle name="Normal 77 3 5 4" xfId="23710"/>
    <cellStyle name="Normal 77 3 5 5" xfId="43476"/>
    <cellStyle name="Normal 77 3 6" xfId="5197"/>
    <cellStyle name="Normal 77 3 6 2" xfId="14937"/>
    <cellStyle name="Normal 77 3 6 2 2" xfId="34450"/>
    <cellStyle name="Normal 77 3 6 2 3" xfId="54343"/>
    <cellStyle name="Normal 77 3 6 3" xfId="27019"/>
    <cellStyle name="Normal 77 3 6 4" xfId="46905"/>
    <cellStyle name="Normal 77 3 7" xfId="10523"/>
    <cellStyle name="Normal 77 3 7 2" xfId="30038"/>
    <cellStyle name="Normal 77 3 7 3" xfId="49931"/>
    <cellStyle name="Normal 77 3 8" xfId="20244"/>
    <cellStyle name="Normal 77 3 9" xfId="39886"/>
    <cellStyle name="Normal 77 4" xfId="1286"/>
    <cellStyle name="Normal 77 4 2" xfId="3658"/>
    <cellStyle name="Normal 77 4 2 2" xfId="9095"/>
    <cellStyle name="Normal 77 4 2 2 2" xfId="18818"/>
    <cellStyle name="Normal 77 4 2 2 2 2" xfId="38331"/>
    <cellStyle name="Normal 77 4 2 2 2 3" xfId="58224"/>
    <cellStyle name="Normal 77 4 2 2 3" xfId="22830"/>
    <cellStyle name="Normal 77 4 2 2 4" xfId="42594"/>
    <cellStyle name="Normal 77 4 2 3" xfId="13512"/>
    <cellStyle name="Normal 77 4 2 3 2" xfId="33026"/>
    <cellStyle name="Normal 77 4 2 3 3" xfId="52919"/>
    <cellStyle name="Normal 77 4 2 4" xfId="24431"/>
    <cellStyle name="Normal 77 4 2 5" xfId="44197"/>
    <cellStyle name="Normal 77 4 3" xfId="7447"/>
    <cellStyle name="Normal 77 4 3 2" xfId="17170"/>
    <cellStyle name="Normal 77 4 3 2 2" xfId="36683"/>
    <cellStyle name="Normal 77 4 3 2 3" xfId="56576"/>
    <cellStyle name="Normal 77 4 3 3" xfId="25452"/>
    <cellStyle name="Normal 77 4 3 4" xfId="45219"/>
    <cellStyle name="Normal 77 4 4" xfId="5385"/>
    <cellStyle name="Normal 77 4 4 2" xfId="15122"/>
    <cellStyle name="Normal 77 4 4 2 2" xfId="34635"/>
    <cellStyle name="Normal 77 4 4 2 3" xfId="54528"/>
    <cellStyle name="Normal 77 4 4 3" xfId="27205"/>
    <cellStyle name="Normal 77 4 4 4" xfId="47093"/>
    <cellStyle name="Normal 77 4 5" xfId="11244"/>
    <cellStyle name="Normal 77 4 5 2" xfId="30759"/>
    <cellStyle name="Normal 77 4 5 3" xfId="50652"/>
    <cellStyle name="Normal 77 4 6" xfId="20965"/>
    <cellStyle name="Normal 77 4 7" xfId="40620"/>
    <cellStyle name="Normal 77 5" xfId="735"/>
    <cellStyle name="Normal 77 5 2" xfId="3120"/>
    <cellStyle name="Normal 77 5 2 2" xfId="8557"/>
    <cellStyle name="Normal 77 5 2 2 2" xfId="18280"/>
    <cellStyle name="Normal 77 5 2 2 2 2" xfId="37793"/>
    <cellStyle name="Normal 77 5 2 2 2 3" xfId="57686"/>
    <cellStyle name="Normal 77 5 2 2 3" xfId="25425"/>
    <cellStyle name="Normal 77 5 2 2 4" xfId="45192"/>
    <cellStyle name="Normal 77 5 2 3" xfId="12974"/>
    <cellStyle name="Normal 77 5 2 3 2" xfId="32488"/>
    <cellStyle name="Normal 77 5 2 3 3" xfId="52381"/>
    <cellStyle name="Normal 77 5 2 4" xfId="23893"/>
    <cellStyle name="Normal 77 5 2 5" xfId="43659"/>
    <cellStyle name="Normal 77 5 3" xfId="6987"/>
    <cellStyle name="Normal 77 5 3 2" xfId="16723"/>
    <cellStyle name="Normal 77 5 3 2 2" xfId="36236"/>
    <cellStyle name="Normal 77 5 3 2 3" xfId="56129"/>
    <cellStyle name="Normal 77 5 3 3" xfId="22199"/>
    <cellStyle name="Normal 77 5 3 4" xfId="41959"/>
    <cellStyle name="Normal 77 5 4" xfId="5920"/>
    <cellStyle name="Normal 77 5 4 2" xfId="15657"/>
    <cellStyle name="Normal 77 5 4 2 2" xfId="35170"/>
    <cellStyle name="Normal 77 5 4 2 3" xfId="55063"/>
    <cellStyle name="Normal 77 5 4 3" xfId="27740"/>
    <cellStyle name="Normal 77 5 4 4" xfId="47628"/>
    <cellStyle name="Normal 77 5 5" xfId="10706"/>
    <cellStyle name="Normal 77 5 5 2" xfId="30221"/>
    <cellStyle name="Normal 77 5 5 3" xfId="50114"/>
    <cellStyle name="Normal 77 5 6" xfId="20427"/>
    <cellStyle name="Normal 77 5 7" xfId="40069"/>
    <cellStyle name="Normal 77 6" xfId="1883"/>
    <cellStyle name="Normal 77 6 2" xfId="4194"/>
    <cellStyle name="Normal 77 6 2 2" xfId="9630"/>
    <cellStyle name="Normal 77 6 2 2 2" xfId="19353"/>
    <cellStyle name="Normal 77 6 2 2 2 2" xfId="38866"/>
    <cellStyle name="Normal 77 6 2 2 2 3" xfId="58759"/>
    <cellStyle name="Normal 77 6 2 2 3" xfId="29079"/>
    <cellStyle name="Normal 77 6 2 2 4" xfId="48967"/>
    <cellStyle name="Normal 77 6 2 3" xfId="14047"/>
    <cellStyle name="Normal 77 6 2 3 2" xfId="33561"/>
    <cellStyle name="Normal 77 6 2 3 3" xfId="53454"/>
    <cellStyle name="Normal 77 6 2 4" xfId="24966"/>
    <cellStyle name="Normal 77 6 2 5" xfId="44733"/>
    <cellStyle name="Normal 77 6 3" xfId="6455"/>
    <cellStyle name="Normal 77 6 3 2" xfId="16192"/>
    <cellStyle name="Normal 77 6 3 2 2" xfId="35705"/>
    <cellStyle name="Normal 77 6 3 2 3" xfId="55598"/>
    <cellStyle name="Normal 77 6 3 3" xfId="28275"/>
    <cellStyle name="Normal 77 6 3 4" xfId="48163"/>
    <cellStyle name="Normal 77 6 4" xfId="11779"/>
    <cellStyle name="Normal 77 6 4 2" xfId="31294"/>
    <cellStyle name="Normal 77 6 4 3" xfId="51187"/>
    <cellStyle name="Normal 77 6 5" xfId="21500"/>
    <cellStyle name="Normal 77 6 6" xfId="41217"/>
    <cellStyle name="Normal 77 7" xfId="2446"/>
    <cellStyle name="Normal 77 7 2" xfId="7883"/>
    <cellStyle name="Normal 77 7 2 2" xfId="17606"/>
    <cellStyle name="Normal 77 7 2 2 2" xfId="37119"/>
    <cellStyle name="Normal 77 7 2 2 3" xfId="57012"/>
    <cellStyle name="Normal 77 7 2 3" xfId="22548"/>
    <cellStyle name="Normal 77 7 2 4" xfId="42311"/>
    <cellStyle name="Normal 77 7 3" xfId="12300"/>
    <cellStyle name="Normal 77 7 3 2" xfId="31814"/>
    <cellStyle name="Normal 77 7 3 3" xfId="51707"/>
    <cellStyle name="Normal 77 7 4" xfId="23219"/>
    <cellStyle name="Normal 77 7 5" xfId="42985"/>
    <cellStyle name="Normal 77 8" xfId="2585"/>
    <cellStyle name="Normal 77 8 2" xfId="8022"/>
    <cellStyle name="Normal 77 8 2 2" xfId="17745"/>
    <cellStyle name="Normal 77 8 2 2 2" xfId="37258"/>
    <cellStyle name="Normal 77 8 2 2 3" xfId="57151"/>
    <cellStyle name="Normal 77 8 2 3" xfId="22985"/>
    <cellStyle name="Normal 77 8 2 4" xfId="42750"/>
    <cellStyle name="Normal 77 8 3" xfId="12439"/>
    <cellStyle name="Normal 77 8 3 2" xfId="31953"/>
    <cellStyle name="Normal 77 8 3 3" xfId="51846"/>
    <cellStyle name="Normal 77 8 4" xfId="23358"/>
    <cellStyle name="Normal 77 8 5" xfId="43124"/>
    <cellStyle name="Normal 77 9" xfId="4803"/>
    <cellStyle name="Normal 77 9 2" xfId="14585"/>
    <cellStyle name="Normal 77 9 2 2" xfId="34098"/>
    <cellStyle name="Normal 77 9 2 3" xfId="53991"/>
    <cellStyle name="Normal 77 9 3" xfId="26667"/>
    <cellStyle name="Normal 77 9 4" xfId="46511"/>
    <cellStyle name="Normal 78" xfId="159"/>
    <cellStyle name="Normal 78 10" xfId="10172"/>
    <cellStyle name="Normal 78 10 2" xfId="29687"/>
    <cellStyle name="Normal 78 10 3" xfId="49580"/>
    <cellStyle name="Normal 78 11" xfId="19893"/>
    <cellStyle name="Normal 78 12" xfId="39493"/>
    <cellStyle name="Normal 78 2" xfId="377"/>
    <cellStyle name="Normal 78 2 2" xfId="1463"/>
    <cellStyle name="Normal 78 2 2 2" xfId="3835"/>
    <cellStyle name="Normal 78 2 2 2 2" xfId="9272"/>
    <cellStyle name="Normal 78 2 2 2 2 2" xfId="18995"/>
    <cellStyle name="Normal 78 2 2 2 2 2 2" xfId="38508"/>
    <cellStyle name="Normal 78 2 2 2 2 2 3" xfId="58401"/>
    <cellStyle name="Normal 78 2 2 2 2 3" xfId="26455"/>
    <cellStyle name="Normal 78 2 2 2 2 4" xfId="46228"/>
    <cellStyle name="Normal 78 2 2 2 3" xfId="13689"/>
    <cellStyle name="Normal 78 2 2 2 3 2" xfId="33203"/>
    <cellStyle name="Normal 78 2 2 2 3 3" xfId="53096"/>
    <cellStyle name="Normal 78 2 2 2 4" xfId="24608"/>
    <cellStyle name="Normal 78 2 2 2 5" xfId="44374"/>
    <cellStyle name="Normal 78 2 2 3" xfId="7595"/>
    <cellStyle name="Normal 78 2 2 3 2" xfId="17318"/>
    <cellStyle name="Normal 78 2 2 3 2 2" xfId="36831"/>
    <cellStyle name="Normal 78 2 2 3 2 3" xfId="56724"/>
    <cellStyle name="Normal 78 2 2 3 3" xfId="25968"/>
    <cellStyle name="Normal 78 2 2 3 4" xfId="45738"/>
    <cellStyle name="Normal 78 2 2 4" xfId="5562"/>
    <cellStyle name="Normal 78 2 2 4 2" xfId="15299"/>
    <cellStyle name="Normal 78 2 2 4 2 2" xfId="34812"/>
    <cellStyle name="Normal 78 2 2 4 2 3" xfId="54705"/>
    <cellStyle name="Normal 78 2 2 4 3" xfId="27382"/>
    <cellStyle name="Normal 78 2 2 4 4" xfId="47270"/>
    <cellStyle name="Normal 78 2 2 5" xfId="11421"/>
    <cellStyle name="Normal 78 2 2 5 2" xfId="30936"/>
    <cellStyle name="Normal 78 2 2 5 3" xfId="50829"/>
    <cellStyle name="Normal 78 2 2 6" xfId="21142"/>
    <cellStyle name="Normal 78 2 2 7" xfId="40797"/>
    <cellStyle name="Normal 78 2 3" xfId="912"/>
    <cellStyle name="Normal 78 2 3 2" xfId="3297"/>
    <cellStyle name="Normal 78 2 3 2 2" xfId="8734"/>
    <cellStyle name="Normal 78 2 3 2 2 2" xfId="18457"/>
    <cellStyle name="Normal 78 2 3 2 2 2 2" xfId="37970"/>
    <cellStyle name="Normal 78 2 3 2 2 2 3" xfId="57863"/>
    <cellStyle name="Normal 78 2 3 2 2 3" xfId="23043"/>
    <cellStyle name="Normal 78 2 3 2 2 4" xfId="42808"/>
    <cellStyle name="Normal 78 2 3 2 3" xfId="13151"/>
    <cellStyle name="Normal 78 2 3 2 3 2" xfId="32665"/>
    <cellStyle name="Normal 78 2 3 2 3 3" xfId="52558"/>
    <cellStyle name="Normal 78 2 3 2 4" xfId="24070"/>
    <cellStyle name="Normal 78 2 3 2 5" xfId="43836"/>
    <cellStyle name="Normal 78 2 3 3" xfId="7135"/>
    <cellStyle name="Normal 78 2 3 3 2" xfId="16871"/>
    <cellStyle name="Normal 78 2 3 3 2 2" xfId="36384"/>
    <cellStyle name="Normal 78 2 3 3 2 3" xfId="56277"/>
    <cellStyle name="Normal 78 2 3 3 3" xfId="23049"/>
    <cellStyle name="Normal 78 2 3 3 4" xfId="42814"/>
    <cellStyle name="Normal 78 2 3 4" xfId="6097"/>
    <cellStyle name="Normal 78 2 3 4 2" xfId="15834"/>
    <cellStyle name="Normal 78 2 3 4 2 2" xfId="35347"/>
    <cellStyle name="Normal 78 2 3 4 2 3" xfId="55240"/>
    <cellStyle name="Normal 78 2 3 4 3" xfId="27917"/>
    <cellStyle name="Normal 78 2 3 4 4" xfId="47805"/>
    <cellStyle name="Normal 78 2 3 5" xfId="10883"/>
    <cellStyle name="Normal 78 2 3 5 2" xfId="30398"/>
    <cellStyle name="Normal 78 2 3 5 3" xfId="50291"/>
    <cellStyle name="Normal 78 2 3 6" xfId="20604"/>
    <cellStyle name="Normal 78 2 3 7" xfId="40246"/>
    <cellStyle name="Normal 78 2 4" xfId="2102"/>
    <cellStyle name="Normal 78 2 4 2" xfId="4371"/>
    <cellStyle name="Normal 78 2 4 2 2" xfId="9807"/>
    <cellStyle name="Normal 78 2 4 2 2 2" xfId="19530"/>
    <cellStyle name="Normal 78 2 4 2 2 2 2" xfId="39043"/>
    <cellStyle name="Normal 78 2 4 2 2 2 3" xfId="58936"/>
    <cellStyle name="Normal 78 2 4 2 2 3" xfId="29256"/>
    <cellStyle name="Normal 78 2 4 2 2 4" xfId="49144"/>
    <cellStyle name="Normal 78 2 4 2 3" xfId="14224"/>
    <cellStyle name="Normal 78 2 4 2 3 2" xfId="33738"/>
    <cellStyle name="Normal 78 2 4 2 3 3" xfId="53631"/>
    <cellStyle name="Normal 78 2 4 2 4" xfId="25143"/>
    <cellStyle name="Normal 78 2 4 2 5" xfId="44910"/>
    <cellStyle name="Normal 78 2 4 3" xfId="6632"/>
    <cellStyle name="Normal 78 2 4 3 2" xfId="16369"/>
    <cellStyle name="Normal 78 2 4 3 2 2" xfId="35882"/>
    <cellStyle name="Normal 78 2 4 3 2 3" xfId="55775"/>
    <cellStyle name="Normal 78 2 4 3 3" xfId="28452"/>
    <cellStyle name="Normal 78 2 4 3 4" xfId="48340"/>
    <cellStyle name="Normal 78 2 4 4" xfId="11956"/>
    <cellStyle name="Normal 78 2 4 4 2" xfId="31471"/>
    <cellStyle name="Normal 78 2 4 4 3" xfId="51364"/>
    <cellStyle name="Normal 78 2 4 5" xfId="21677"/>
    <cellStyle name="Normal 78 2 4 6" xfId="41436"/>
    <cellStyle name="Normal 78 2 5" xfId="2762"/>
    <cellStyle name="Normal 78 2 5 2" xfId="8199"/>
    <cellStyle name="Normal 78 2 5 2 2" xfId="17922"/>
    <cellStyle name="Normal 78 2 5 2 2 2" xfId="37435"/>
    <cellStyle name="Normal 78 2 5 2 2 3" xfId="57328"/>
    <cellStyle name="Normal 78 2 5 2 3" xfId="26059"/>
    <cellStyle name="Normal 78 2 5 2 4" xfId="45830"/>
    <cellStyle name="Normal 78 2 5 3" xfId="12616"/>
    <cellStyle name="Normal 78 2 5 3 2" xfId="32130"/>
    <cellStyle name="Normal 78 2 5 3 3" xfId="52023"/>
    <cellStyle name="Normal 78 2 5 4" xfId="23535"/>
    <cellStyle name="Normal 78 2 5 5" xfId="43301"/>
    <cellStyle name="Normal 78 2 6" xfId="5022"/>
    <cellStyle name="Normal 78 2 6 2" xfId="14762"/>
    <cellStyle name="Normal 78 2 6 2 2" xfId="34275"/>
    <cellStyle name="Normal 78 2 6 2 3" xfId="54168"/>
    <cellStyle name="Normal 78 2 6 3" xfId="26844"/>
    <cellStyle name="Normal 78 2 6 4" xfId="46730"/>
    <cellStyle name="Normal 78 2 7" xfId="10348"/>
    <cellStyle name="Normal 78 2 7 2" xfId="29863"/>
    <cellStyle name="Normal 78 2 7 3" xfId="49756"/>
    <cellStyle name="Normal 78 2 8" xfId="20069"/>
    <cellStyle name="Normal 78 2 9" xfId="39711"/>
    <cellStyle name="Normal 78 3" xfId="553"/>
    <cellStyle name="Normal 78 3 2" xfId="1639"/>
    <cellStyle name="Normal 78 3 2 2" xfId="4011"/>
    <cellStyle name="Normal 78 3 2 2 2" xfId="9448"/>
    <cellStyle name="Normal 78 3 2 2 2 2" xfId="19171"/>
    <cellStyle name="Normal 78 3 2 2 2 2 2" xfId="38684"/>
    <cellStyle name="Normal 78 3 2 2 2 2 3" xfId="58577"/>
    <cellStyle name="Normal 78 3 2 2 2 3" xfId="22954"/>
    <cellStyle name="Normal 78 3 2 2 2 4" xfId="42719"/>
    <cellStyle name="Normal 78 3 2 2 3" xfId="13865"/>
    <cellStyle name="Normal 78 3 2 2 3 2" xfId="33379"/>
    <cellStyle name="Normal 78 3 2 2 3 3" xfId="53272"/>
    <cellStyle name="Normal 78 3 2 2 4" xfId="24784"/>
    <cellStyle name="Normal 78 3 2 2 5" xfId="44550"/>
    <cellStyle name="Normal 78 3 2 3" xfId="7742"/>
    <cellStyle name="Normal 78 3 2 3 2" xfId="17465"/>
    <cellStyle name="Normal 78 3 2 3 2 2" xfId="36978"/>
    <cellStyle name="Normal 78 3 2 3 2 3" xfId="56871"/>
    <cellStyle name="Normal 78 3 2 3 3" xfId="23081"/>
    <cellStyle name="Normal 78 3 2 3 4" xfId="42846"/>
    <cellStyle name="Normal 78 3 2 4" xfId="5738"/>
    <cellStyle name="Normal 78 3 2 4 2" xfId="15475"/>
    <cellStyle name="Normal 78 3 2 4 2 2" xfId="34988"/>
    <cellStyle name="Normal 78 3 2 4 2 3" xfId="54881"/>
    <cellStyle name="Normal 78 3 2 4 3" xfId="27558"/>
    <cellStyle name="Normal 78 3 2 4 4" xfId="47446"/>
    <cellStyle name="Normal 78 3 2 5" xfId="11597"/>
    <cellStyle name="Normal 78 3 2 5 2" xfId="31112"/>
    <cellStyle name="Normal 78 3 2 5 3" xfId="51005"/>
    <cellStyle name="Normal 78 3 2 6" xfId="21318"/>
    <cellStyle name="Normal 78 3 2 7" xfId="40973"/>
    <cellStyle name="Normal 78 3 3" xfId="1088"/>
    <cellStyle name="Normal 78 3 3 2" xfId="3473"/>
    <cellStyle name="Normal 78 3 3 2 2" xfId="8910"/>
    <cellStyle name="Normal 78 3 3 2 2 2" xfId="18633"/>
    <cellStyle name="Normal 78 3 3 2 2 2 2" xfId="38146"/>
    <cellStyle name="Normal 78 3 3 2 2 2 3" xfId="58039"/>
    <cellStyle name="Normal 78 3 3 2 2 3" xfId="25804"/>
    <cellStyle name="Normal 78 3 3 2 2 4" xfId="45573"/>
    <cellStyle name="Normal 78 3 3 2 3" xfId="13327"/>
    <cellStyle name="Normal 78 3 3 2 3 2" xfId="32841"/>
    <cellStyle name="Normal 78 3 3 2 3 3" xfId="52734"/>
    <cellStyle name="Normal 78 3 3 2 4" xfId="24246"/>
    <cellStyle name="Normal 78 3 3 2 5" xfId="44012"/>
    <cellStyle name="Normal 78 3 3 3" xfId="7282"/>
    <cellStyle name="Normal 78 3 3 3 2" xfId="17018"/>
    <cellStyle name="Normal 78 3 3 3 2 2" xfId="36531"/>
    <cellStyle name="Normal 78 3 3 3 2 3" xfId="56424"/>
    <cellStyle name="Normal 78 3 3 3 3" xfId="25708"/>
    <cellStyle name="Normal 78 3 3 3 4" xfId="45477"/>
    <cellStyle name="Normal 78 3 3 4" xfId="6273"/>
    <cellStyle name="Normal 78 3 3 4 2" xfId="16010"/>
    <cellStyle name="Normal 78 3 3 4 2 2" xfId="35523"/>
    <cellStyle name="Normal 78 3 3 4 2 3" xfId="55416"/>
    <cellStyle name="Normal 78 3 3 4 3" xfId="28093"/>
    <cellStyle name="Normal 78 3 3 4 4" xfId="47981"/>
    <cellStyle name="Normal 78 3 3 5" xfId="11059"/>
    <cellStyle name="Normal 78 3 3 5 2" xfId="30574"/>
    <cellStyle name="Normal 78 3 3 5 3" xfId="50467"/>
    <cellStyle name="Normal 78 3 3 6" xfId="20780"/>
    <cellStyle name="Normal 78 3 3 7" xfId="40422"/>
    <cellStyle name="Normal 78 3 4" xfId="2278"/>
    <cellStyle name="Normal 78 3 4 2" xfId="4547"/>
    <cellStyle name="Normal 78 3 4 2 2" xfId="9983"/>
    <cellStyle name="Normal 78 3 4 2 2 2" xfId="19706"/>
    <cellStyle name="Normal 78 3 4 2 2 2 2" xfId="39219"/>
    <cellStyle name="Normal 78 3 4 2 2 2 3" xfId="59112"/>
    <cellStyle name="Normal 78 3 4 2 2 3" xfId="29432"/>
    <cellStyle name="Normal 78 3 4 2 2 4" xfId="49320"/>
    <cellStyle name="Normal 78 3 4 2 3" xfId="14400"/>
    <cellStyle name="Normal 78 3 4 2 3 2" xfId="33914"/>
    <cellStyle name="Normal 78 3 4 2 3 3" xfId="53807"/>
    <cellStyle name="Normal 78 3 4 2 4" xfId="25319"/>
    <cellStyle name="Normal 78 3 4 2 5" xfId="45086"/>
    <cellStyle name="Normal 78 3 4 3" xfId="6808"/>
    <cellStyle name="Normal 78 3 4 3 2" xfId="16545"/>
    <cellStyle name="Normal 78 3 4 3 2 2" xfId="36058"/>
    <cellStyle name="Normal 78 3 4 3 2 3" xfId="55951"/>
    <cellStyle name="Normal 78 3 4 3 3" xfId="28628"/>
    <cellStyle name="Normal 78 3 4 3 4" xfId="48516"/>
    <cellStyle name="Normal 78 3 4 4" xfId="12132"/>
    <cellStyle name="Normal 78 3 4 4 2" xfId="31647"/>
    <cellStyle name="Normal 78 3 4 4 3" xfId="51540"/>
    <cellStyle name="Normal 78 3 4 5" xfId="21853"/>
    <cellStyle name="Normal 78 3 4 6" xfId="41612"/>
    <cellStyle name="Normal 78 3 5" xfId="2938"/>
    <cellStyle name="Normal 78 3 5 2" xfId="8375"/>
    <cellStyle name="Normal 78 3 5 2 2" xfId="18098"/>
    <cellStyle name="Normal 78 3 5 2 2 2" xfId="37611"/>
    <cellStyle name="Normal 78 3 5 2 2 3" xfId="57504"/>
    <cellStyle name="Normal 78 3 5 2 3" xfId="25865"/>
    <cellStyle name="Normal 78 3 5 2 4" xfId="45635"/>
    <cellStyle name="Normal 78 3 5 3" xfId="12792"/>
    <cellStyle name="Normal 78 3 5 3 2" xfId="32306"/>
    <cellStyle name="Normal 78 3 5 3 3" xfId="52199"/>
    <cellStyle name="Normal 78 3 5 4" xfId="23711"/>
    <cellStyle name="Normal 78 3 5 5" xfId="43477"/>
    <cellStyle name="Normal 78 3 6" xfId="5198"/>
    <cellStyle name="Normal 78 3 6 2" xfId="14938"/>
    <cellStyle name="Normal 78 3 6 2 2" xfId="34451"/>
    <cellStyle name="Normal 78 3 6 2 3" xfId="54344"/>
    <cellStyle name="Normal 78 3 6 3" xfId="27020"/>
    <cellStyle name="Normal 78 3 6 4" xfId="46906"/>
    <cellStyle name="Normal 78 3 7" xfId="10524"/>
    <cellStyle name="Normal 78 3 7 2" xfId="30039"/>
    <cellStyle name="Normal 78 3 7 3" xfId="49932"/>
    <cellStyle name="Normal 78 3 8" xfId="20245"/>
    <cellStyle name="Normal 78 3 9" xfId="39887"/>
    <cellStyle name="Normal 78 4" xfId="1287"/>
    <cellStyle name="Normal 78 4 2" xfId="3659"/>
    <cellStyle name="Normal 78 4 2 2" xfId="9096"/>
    <cellStyle name="Normal 78 4 2 2 2" xfId="18819"/>
    <cellStyle name="Normal 78 4 2 2 2 2" xfId="38332"/>
    <cellStyle name="Normal 78 4 2 2 2 3" xfId="58225"/>
    <cellStyle name="Normal 78 4 2 2 3" xfId="26437"/>
    <cellStyle name="Normal 78 4 2 2 4" xfId="46210"/>
    <cellStyle name="Normal 78 4 2 3" xfId="13513"/>
    <cellStyle name="Normal 78 4 2 3 2" xfId="33027"/>
    <cellStyle name="Normal 78 4 2 3 3" xfId="52920"/>
    <cellStyle name="Normal 78 4 2 4" xfId="24432"/>
    <cellStyle name="Normal 78 4 2 5" xfId="44198"/>
    <cellStyle name="Normal 78 4 3" xfId="7448"/>
    <cellStyle name="Normal 78 4 3 2" xfId="17171"/>
    <cellStyle name="Normal 78 4 3 2 2" xfId="36684"/>
    <cellStyle name="Normal 78 4 3 2 3" xfId="56577"/>
    <cellStyle name="Normal 78 4 3 3" xfId="22522"/>
    <cellStyle name="Normal 78 4 3 4" xfId="42285"/>
    <cellStyle name="Normal 78 4 4" xfId="5386"/>
    <cellStyle name="Normal 78 4 4 2" xfId="15123"/>
    <cellStyle name="Normal 78 4 4 2 2" xfId="34636"/>
    <cellStyle name="Normal 78 4 4 2 3" xfId="54529"/>
    <cellStyle name="Normal 78 4 4 3" xfId="27206"/>
    <cellStyle name="Normal 78 4 4 4" xfId="47094"/>
    <cellStyle name="Normal 78 4 5" xfId="11245"/>
    <cellStyle name="Normal 78 4 5 2" xfId="30760"/>
    <cellStyle name="Normal 78 4 5 3" xfId="50653"/>
    <cellStyle name="Normal 78 4 6" xfId="20966"/>
    <cellStyle name="Normal 78 4 7" xfId="40621"/>
    <cellStyle name="Normal 78 5" xfId="736"/>
    <cellStyle name="Normal 78 5 2" xfId="3121"/>
    <cellStyle name="Normal 78 5 2 2" xfId="8558"/>
    <cellStyle name="Normal 78 5 2 2 2" xfId="18281"/>
    <cellStyle name="Normal 78 5 2 2 2 2" xfId="37794"/>
    <cellStyle name="Normal 78 5 2 2 2 3" xfId="57687"/>
    <cellStyle name="Normal 78 5 2 2 3" xfId="25591"/>
    <cellStyle name="Normal 78 5 2 2 4" xfId="45359"/>
    <cellStyle name="Normal 78 5 2 3" xfId="12975"/>
    <cellStyle name="Normal 78 5 2 3 2" xfId="32489"/>
    <cellStyle name="Normal 78 5 2 3 3" xfId="52382"/>
    <cellStyle name="Normal 78 5 2 4" xfId="23894"/>
    <cellStyle name="Normal 78 5 2 5" xfId="43660"/>
    <cellStyle name="Normal 78 5 3" xfId="6988"/>
    <cellStyle name="Normal 78 5 3 2" xfId="16724"/>
    <cellStyle name="Normal 78 5 3 2 2" xfId="36237"/>
    <cellStyle name="Normal 78 5 3 2 3" xfId="56130"/>
    <cellStyle name="Normal 78 5 3 3" xfId="25726"/>
    <cellStyle name="Normal 78 5 3 4" xfId="45495"/>
    <cellStyle name="Normal 78 5 4" xfId="5921"/>
    <cellStyle name="Normal 78 5 4 2" xfId="15658"/>
    <cellStyle name="Normal 78 5 4 2 2" xfId="35171"/>
    <cellStyle name="Normal 78 5 4 2 3" xfId="55064"/>
    <cellStyle name="Normal 78 5 4 3" xfId="27741"/>
    <cellStyle name="Normal 78 5 4 4" xfId="47629"/>
    <cellStyle name="Normal 78 5 5" xfId="10707"/>
    <cellStyle name="Normal 78 5 5 2" xfId="30222"/>
    <cellStyle name="Normal 78 5 5 3" xfId="50115"/>
    <cellStyle name="Normal 78 5 6" xfId="20428"/>
    <cellStyle name="Normal 78 5 7" xfId="40070"/>
    <cellStyle name="Normal 78 6" xfId="1884"/>
    <cellStyle name="Normal 78 6 2" xfId="4195"/>
    <cellStyle name="Normal 78 6 2 2" xfId="9631"/>
    <cellStyle name="Normal 78 6 2 2 2" xfId="19354"/>
    <cellStyle name="Normal 78 6 2 2 2 2" xfId="38867"/>
    <cellStyle name="Normal 78 6 2 2 2 3" xfId="58760"/>
    <cellStyle name="Normal 78 6 2 2 3" xfId="29080"/>
    <cellStyle name="Normal 78 6 2 2 4" xfId="48968"/>
    <cellStyle name="Normal 78 6 2 3" xfId="14048"/>
    <cellStyle name="Normal 78 6 2 3 2" xfId="33562"/>
    <cellStyle name="Normal 78 6 2 3 3" xfId="53455"/>
    <cellStyle name="Normal 78 6 2 4" xfId="24967"/>
    <cellStyle name="Normal 78 6 2 5" xfId="44734"/>
    <cellStyle name="Normal 78 6 3" xfId="6456"/>
    <cellStyle name="Normal 78 6 3 2" xfId="16193"/>
    <cellStyle name="Normal 78 6 3 2 2" xfId="35706"/>
    <cellStyle name="Normal 78 6 3 2 3" xfId="55599"/>
    <cellStyle name="Normal 78 6 3 3" xfId="28276"/>
    <cellStyle name="Normal 78 6 3 4" xfId="48164"/>
    <cellStyle name="Normal 78 6 4" xfId="11780"/>
    <cellStyle name="Normal 78 6 4 2" xfId="31295"/>
    <cellStyle name="Normal 78 6 4 3" xfId="51188"/>
    <cellStyle name="Normal 78 6 5" xfId="21501"/>
    <cellStyle name="Normal 78 6 6" xfId="41218"/>
    <cellStyle name="Normal 78 7" xfId="2447"/>
    <cellStyle name="Normal 78 7 2" xfId="7884"/>
    <cellStyle name="Normal 78 7 2 2" xfId="17607"/>
    <cellStyle name="Normal 78 7 2 2 2" xfId="37120"/>
    <cellStyle name="Normal 78 7 2 2 3" xfId="57013"/>
    <cellStyle name="Normal 78 7 2 3" xfId="26558"/>
    <cellStyle name="Normal 78 7 2 4" xfId="46331"/>
    <cellStyle name="Normal 78 7 3" xfId="12301"/>
    <cellStyle name="Normal 78 7 3 2" xfId="31815"/>
    <cellStyle name="Normal 78 7 3 3" xfId="51708"/>
    <cellStyle name="Normal 78 7 4" xfId="23220"/>
    <cellStyle name="Normal 78 7 5" xfId="42986"/>
    <cellStyle name="Normal 78 8" xfId="2586"/>
    <cellStyle name="Normal 78 8 2" xfId="8023"/>
    <cellStyle name="Normal 78 8 2 2" xfId="17746"/>
    <cellStyle name="Normal 78 8 2 2 2" xfId="37259"/>
    <cellStyle name="Normal 78 8 2 2 3" xfId="57152"/>
    <cellStyle name="Normal 78 8 2 3" xfId="23135"/>
    <cellStyle name="Normal 78 8 2 4" xfId="42901"/>
    <cellStyle name="Normal 78 8 3" xfId="12440"/>
    <cellStyle name="Normal 78 8 3 2" xfId="31954"/>
    <cellStyle name="Normal 78 8 3 3" xfId="51847"/>
    <cellStyle name="Normal 78 8 4" xfId="23359"/>
    <cellStyle name="Normal 78 8 5" xfId="43125"/>
    <cellStyle name="Normal 78 9" xfId="4804"/>
    <cellStyle name="Normal 78 9 2" xfId="14586"/>
    <cellStyle name="Normal 78 9 2 2" xfId="34099"/>
    <cellStyle name="Normal 78 9 2 3" xfId="53992"/>
    <cellStyle name="Normal 78 9 3" xfId="26668"/>
    <cellStyle name="Normal 78 9 4" xfId="46512"/>
    <cellStyle name="Normal 79" xfId="160"/>
    <cellStyle name="Normal 79 10" xfId="10173"/>
    <cellStyle name="Normal 79 10 2" xfId="29688"/>
    <cellStyle name="Normal 79 10 3" xfId="49581"/>
    <cellStyle name="Normal 79 11" xfId="19894"/>
    <cellStyle name="Normal 79 12" xfId="39494"/>
    <cellStyle name="Normal 79 2" xfId="378"/>
    <cellStyle name="Normal 79 2 2" xfId="1464"/>
    <cellStyle name="Normal 79 2 2 2" xfId="3836"/>
    <cellStyle name="Normal 79 2 2 2 2" xfId="9273"/>
    <cellStyle name="Normal 79 2 2 2 2 2" xfId="18996"/>
    <cellStyle name="Normal 79 2 2 2 2 2 2" xfId="38509"/>
    <cellStyle name="Normal 79 2 2 2 2 2 3" xfId="58402"/>
    <cellStyle name="Normal 79 2 2 2 2 3" xfId="22940"/>
    <cellStyle name="Normal 79 2 2 2 2 4" xfId="42705"/>
    <cellStyle name="Normal 79 2 2 2 3" xfId="13690"/>
    <cellStyle name="Normal 79 2 2 2 3 2" xfId="33204"/>
    <cellStyle name="Normal 79 2 2 2 3 3" xfId="53097"/>
    <cellStyle name="Normal 79 2 2 2 4" xfId="24609"/>
    <cellStyle name="Normal 79 2 2 2 5" xfId="44375"/>
    <cellStyle name="Normal 79 2 2 3" xfId="7596"/>
    <cellStyle name="Normal 79 2 2 3 2" xfId="17319"/>
    <cellStyle name="Normal 79 2 2 3 2 2" xfId="36832"/>
    <cellStyle name="Normal 79 2 2 3 2 3" xfId="56725"/>
    <cellStyle name="Normal 79 2 2 3 3" xfId="25619"/>
    <cellStyle name="Normal 79 2 2 3 4" xfId="45388"/>
    <cellStyle name="Normal 79 2 2 4" xfId="5563"/>
    <cellStyle name="Normal 79 2 2 4 2" xfId="15300"/>
    <cellStyle name="Normal 79 2 2 4 2 2" xfId="34813"/>
    <cellStyle name="Normal 79 2 2 4 2 3" xfId="54706"/>
    <cellStyle name="Normal 79 2 2 4 3" xfId="27383"/>
    <cellStyle name="Normal 79 2 2 4 4" xfId="47271"/>
    <cellStyle name="Normal 79 2 2 5" xfId="11422"/>
    <cellStyle name="Normal 79 2 2 5 2" xfId="30937"/>
    <cellStyle name="Normal 79 2 2 5 3" xfId="50830"/>
    <cellStyle name="Normal 79 2 2 6" xfId="21143"/>
    <cellStyle name="Normal 79 2 2 7" xfId="40798"/>
    <cellStyle name="Normal 79 2 3" xfId="913"/>
    <cellStyle name="Normal 79 2 3 2" xfId="3298"/>
    <cellStyle name="Normal 79 2 3 2 2" xfId="8735"/>
    <cellStyle name="Normal 79 2 3 2 2 2" xfId="18458"/>
    <cellStyle name="Normal 79 2 3 2 2 2 2" xfId="37971"/>
    <cellStyle name="Normal 79 2 3 2 2 2 3" xfId="57864"/>
    <cellStyle name="Normal 79 2 3 2 2 3" xfId="22254"/>
    <cellStyle name="Normal 79 2 3 2 2 4" xfId="42015"/>
    <cellStyle name="Normal 79 2 3 2 3" xfId="13152"/>
    <cellStyle name="Normal 79 2 3 2 3 2" xfId="32666"/>
    <cellStyle name="Normal 79 2 3 2 3 3" xfId="52559"/>
    <cellStyle name="Normal 79 2 3 2 4" xfId="24071"/>
    <cellStyle name="Normal 79 2 3 2 5" xfId="43837"/>
    <cellStyle name="Normal 79 2 3 3" xfId="7136"/>
    <cellStyle name="Normal 79 2 3 3 2" xfId="16872"/>
    <cellStyle name="Normal 79 2 3 3 2 2" xfId="36385"/>
    <cellStyle name="Normal 79 2 3 3 2 3" xfId="56278"/>
    <cellStyle name="Normal 79 2 3 3 3" xfId="22213"/>
    <cellStyle name="Normal 79 2 3 3 4" xfId="41973"/>
    <cellStyle name="Normal 79 2 3 4" xfId="6098"/>
    <cellStyle name="Normal 79 2 3 4 2" xfId="15835"/>
    <cellStyle name="Normal 79 2 3 4 2 2" xfId="35348"/>
    <cellStyle name="Normal 79 2 3 4 2 3" xfId="55241"/>
    <cellStyle name="Normal 79 2 3 4 3" xfId="27918"/>
    <cellStyle name="Normal 79 2 3 4 4" xfId="47806"/>
    <cellStyle name="Normal 79 2 3 5" xfId="10884"/>
    <cellStyle name="Normal 79 2 3 5 2" xfId="30399"/>
    <cellStyle name="Normal 79 2 3 5 3" xfId="50292"/>
    <cellStyle name="Normal 79 2 3 6" xfId="20605"/>
    <cellStyle name="Normal 79 2 3 7" xfId="40247"/>
    <cellStyle name="Normal 79 2 4" xfId="2103"/>
    <cellStyle name="Normal 79 2 4 2" xfId="4372"/>
    <cellStyle name="Normal 79 2 4 2 2" xfId="9808"/>
    <cellStyle name="Normal 79 2 4 2 2 2" xfId="19531"/>
    <cellStyle name="Normal 79 2 4 2 2 2 2" xfId="39044"/>
    <cellStyle name="Normal 79 2 4 2 2 2 3" xfId="58937"/>
    <cellStyle name="Normal 79 2 4 2 2 3" xfId="29257"/>
    <cellStyle name="Normal 79 2 4 2 2 4" xfId="49145"/>
    <cellStyle name="Normal 79 2 4 2 3" xfId="14225"/>
    <cellStyle name="Normal 79 2 4 2 3 2" xfId="33739"/>
    <cellStyle name="Normal 79 2 4 2 3 3" xfId="53632"/>
    <cellStyle name="Normal 79 2 4 2 4" xfId="25144"/>
    <cellStyle name="Normal 79 2 4 2 5" xfId="44911"/>
    <cellStyle name="Normal 79 2 4 3" xfId="6633"/>
    <cellStyle name="Normal 79 2 4 3 2" xfId="16370"/>
    <cellStyle name="Normal 79 2 4 3 2 2" xfId="35883"/>
    <cellStyle name="Normal 79 2 4 3 2 3" xfId="55776"/>
    <cellStyle name="Normal 79 2 4 3 3" xfId="28453"/>
    <cellStyle name="Normal 79 2 4 3 4" xfId="48341"/>
    <cellStyle name="Normal 79 2 4 4" xfId="11957"/>
    <cellStyle name="Normal 79 2 4 4 2" xfId="31472"/>
    <cellStyle name="Normal 79 2 4 4 3" xfId="51365"/>
    <cellStyle name="Normal 79 2 4 5" xfId="21678"/>
    <cellStyle name="Normal 79 2 4 6" xfId="41437"/>
    <cellStyle name="Normal 79 2 5" xfId="2763"/>
    <cellStyle name="Normal 79 2 5 2" xfId="8200"/>
    <cellStyle name="Normal 79 2 5 2 2" xfId="17923"/>
    <cellStyle name="Normal 79 2 5 2 2 2" xfId="37436"/>
    <cellStyle name="Normal 79 2 5 2 2 3" xfId="57329"/>
    <cellStyle name="Normal 79 2 5 2 3" xfId="25891"/>
    <cellStyle name="Normal 79 2 5 2 4" xfId="45661"/>
    <cellStyle name="Normal 79 2 5 3" xfId="12617"/>
    <cellStyle name="Normal 79 2 5 3 2" xfId="32131"/>
    <cellStyle name="Normal 79 2 5 3 3" xfId="52024"/>
    <cellStyle name="Normal 79 2 5 4" xfId="23536"/>
    <cellStyle name="Normal 79 2 5 5" xfId="43302"/>
    <cellStyle name="Normal 79 2 6" xfId="5023"/>
    <cellStyle name="Normal 79 2 6 2" xfId="14763"/>
    <cellStyle name="Normal 79 2 6 2 2" xfId="34276"/>
    <cellStyle name="Normal 79 2 6 2 3" xfId="54169"/>
    <cellStyle name="Normal 79 2 6 3" xfId="26845"/>
    <cellStyle name="Normal 79 2 6 4" xfId="46731"/>
    <cellStyle name="Normal 79 2 7" xfId="10349"/>
    <cellStyle name="Normal 79 2 7 2" xfId="29864"/>
    <cellStyle name="Normal 79 2 7 3" xfId="49757"/>
    <cellStyle name="Normal 79 2 8" xfId="20070"/>
    <cellStyle name="Normal 79 2 9" xfId="39712"/>
    <cellStyle name="Normal 79 3" xfId="554"/>
    <cellStyle name="Normal 79 3 2" xfId="1640"/>
    <cellStyle name="Normal 79 3 2 2" xfId="4012"/>
    <cellStyle name="Normal 79 3 2 2 2" xfId="9449"/>
    <cellStyle name="Normal 79 3 2 2 2 2" xfId="19172"/>
    <cellStyle name="Normal 79 3 2 2 2 2 2" xfId="38685"/>
    <cellStyle name="Normal 79 3 2 2 2 2 3" xfId="58578"/>
    <cellStyle name="Normal 79 3 2 2 2 3" xfId="26136"/>
    <cellStyle name="Normal 79 3 2 2 2 4" xfId="45907"/>
    <cellStyle name="Normal 79 3 2 2 3" xfId="13866"/>
    <cellStyle name="Normal 79 3 2 2 3 2" xfId="33380"/>
    <cellStyle name="Normal 79 3 2 2 3 3" xfId="53273"/>
    <cellStyle name="Normal 79 3 2 2 4" xfId="24785"/>
    <cellStyle name="Normal 79 3 2 2 5" xfId="44551"/>
    <cellStyle name="Normal 79 3 2 3" xfId="7743"/>
    <cellStyle name="Normal 79 3 2 3 2" xfId="17466"/>
    <cellStyle name="Normal 79 3 2 3 2 2" xfId="36979"/>
    <cellStyle name="Normal 79 3 2 3 2 3" xfId="56872"/>
    <cellStyle name="Normal 79 3 2 3 3" xfId="23091"/>
    <cellStyle name="Normal 79 3 2 3 4" xfId="42856"/>
    <cellStyle name="Normal 79 3 2 4" xfId="5739"/>
    <cellStyle name="Normal 79 3 2 4 2" xfId="15476"/>
    <cellStyle name="Normal 79 3 2 4 2 2" xfId="34989"/>
    <cellStyle name="Normal 79 3 2 4 2 3" xfId="54882"/>
    <cellStyle name="Normal 79 3 2 4 3" xfId="27559"/>
    <cellStyle name="Normal 79 3 2 4 4" xfId="47447"/>
    <cellStyle name="Normal 79 3 2 5" xfId="11598"/>
    <cellStyle name="Normal 79 3 2 5 2" xfId="31113"/>
    <cellStyle name="Normal 79 3 2 5 3" xfId="51006"/>
    <cellStyle name="Normal 79 3 2 6" xfId="21319"/>
    <cellStyle name="Normal 79 3 2 7" xfId="40974"/>
    <cellStyle name="Normal 79 3 3" xfId="1089"/>
    <cellStyle name="Normal 79 3 3 2" xfId="3474"/>
    <cellStyle name="Normal 79 3 3 2 2" xfId="8911"/>
    <cellStyle name="Normal 79 3 3 2 2 2" xfId="18634"/>
    <cellStyle name="Normal 79 3 3 2 2 2 2" xfId="38147"/>
    <cellStyle name="Normal 79 3 3 2 2 2 3" xfId="58040"/>
    <cellStyle name="Normal 79 3 3 2 2 3" xfId="26239"/>
    <cellStyle name="Normal 79 3 3 2 2 4" xfId="46010"/>
    <cellStyle name="Normal 79 3 3 2 3" xfId="13328"/>
    <cellStyle name="Normal 79 3 3 2 3 2" xfId="32842"/>
    <cellStyle name="Normal 79 3 3 2 3 3" xfId="52735"/>
    <cellStyle name="Normal 79 3 3 2 4" xfId="24247"/>
    <cellStyle name="Normal 79 3 3 2 5" xfId="44013"/>
    <cellStyle name="Normal 79 3 3 3" xfId="7283"/>
    <cellStyle name="Normal 79 3 3 3 2" xfId="17019"/>
    <cellStyle name="Normal 79 3 3 3 2 2" xfId="36532"/>
    <cellStyle name="Normal 79 3 3 3 2 3" xfId="56425"/>
    <cellStyle name="Normal 79 3 3 3 3" xfId="25767"/>
    <cellStyle name="Normal 79 3 3 3 4" xfId="45536"/>
    <cellStyle name="Normal 79 3 3 4" xfId="6274"/>
    <cellStyle name="Normal 79 3 3 4 2" xfId="16011"/>
    <cellStyle name="Normal 79 3 3 4 2 2" xfId="35524"/>
    <cellStyle name="Normal 79 3 3 4 2 3" xfId="55417"/>
    <cellStyle name="Normal 79 3 3 4 3" xfId="28094"/>
    <cellStyle name="Normal 79 3 3 4 4" xfId="47982"/>
    <cellStyle name="Normal 79 3 3 5" xfId="11060"/>
    <cellStyle name="Normal 79 3 3 5 2" xfId="30575"/>
    <cellStyle name="Normal 79 3 3 5 3" xfId="50468"/>
    <cellStyle name="Normal 79 3 3 6" xfId="20781"/>
    <cellStyle name="Normal 79 3 3 7" xfId="40423"/>
    <cellStyle name="Normal 79 3 4" xfId="2279"/>
    <cellStyle name="Normal 79 3 4 2" xfId="4548"/>
    <cellStyle name="Normal 79 3 4 2 2" xfId="9984"/>
    <cellStyle name="Normal 79 3 4 2 2 2" xfId="19707"/>
    <cellStyle name="Normal 79 3 4 2 2 2 2" xfId="39220"/>
    <cellStyle name="Normal 79 3 4 2 2 2 3" xfId="59113"/>
    <cellStyle name="Normal 79 3 4 2 2 3" xfId="29433"/>
    <cellStyle name="Normal 79 3 4 2 2 4" xfId="49321"/>
    <cellStyle name="Normal 79 3 4 2 3" xfId="14401"/>
    <cellStyle name="Normal 79 3 4 2 3 2" xfId="33915"/>
    <cellStyle name="Normal 79 3 4 2 3 3" xfId="53808"/>
    <cellStyle name="Normal 79 3 4 2 4" xfId="25320"/>
    <cellStyle name="Normal 79 3 4 2 5" xfId="45087"/>
    <cellStyle name="Normal 79 3 4 3" xfId="6809"/>
    <cellStyle name="Normal 79 3 4 3 2" xfId="16546"/>
    <cellStyle name="Normal 79 3 4 3 2 2" xfId="36059"/>
    <cellStyle name="Normal 79 3 4 3 2 3" xfId="55952"/>
    <cellStyle name="Normal 79 3 4 3 3" xfId="28629"/>
    <cellStyle name="Normal 79 3 4 3 4" xfId="48517"/>
    <cellStyle name="Normal 79 3 4 4" xfId="12133"/>
    <cellStyle name="Normal 79 3 4 4 2" xfId="31648"/>
    <cellStyle name="Normal 79 3 4 4 3" xfId="51541"/>
    <cellStyle name="Normal 79 3 4 5" xfId="21854"/>
    <cellStyle name="Normal 79 3 4 6" xfId="41613"/>
    <cellStyle name="Normal 79 3 5" xfId="2939"/>
    <cellStyle name="Normal 79 3 5 2" xfId="8376"/>
    <cellStyle name="Normal 79 3 5 2 2" xfId="18099"/>
    <cellStyle name="Normal 79 3 5 2 2 2" xfId="37612"/>
    <cellStyle name="Normal 79 3 5 2 2 3" xfId="57505"/>
    <cellStyle name="Normal 79 3 5 2 3" xfId="22101"/>
    <cellStyle name="Normal 79 3 5 2 4" xfId="41861"/>
    <cellStyle name="Normal 79 3 5 3" xfId="12793"/>
    <cellStyle name="Normal 79 3 5 3 2" xfId="32307"/>
    <cellStyle name="Normal 79 3 5 3 3" xfId="52200"/>
    <cellStyle name="Normal 79 3 5 4" xfId="23712"/>
    <cellStyle name="Normal 79 3 5 5" xfId="43478"/>
    <cellStyle name="Normal 79 3 6" xfId="5199"/>
    <cellStyle name="Normal 79 3 6 2" xfId="14939"/>
    <cellStyle name="Normal 79 3 6 2 2" xfId="34452"/>
    <cellStyle name="Normal 79 3 6 2 3" xfId="54345"/>
    <cellStyle name="Normal 79 3 6 3" xfId="27021"/>
    <cellStyle name="Normal 79 3 6 4" xfId="46907"/>
    <cellStyle name="Normal 79 3 7" xfId="10525"/>
    <cellStyle name="Normal 79 3 7 2" xfId="30040"/>
    <cellStyle name="Normal 79 3 7 3" xfId="49933"/>
    <cellStyle name="Normal 79 3 8" xfId="20246"/>
    <cellStyle name="Normal 79 3 9" xfId="39888"/>
    <cellStyle name="Normal 79 4" xfId="1288"/>
    <cellStyle name="Normal 79 4 2" xfId="3660"/>
    <cellStyle name="Normal 79 4 2 2" xfId="9097"/>
    <cellStyle name="Normal 79 4 2 2 2" xfId="18820"/>
    <cellStyle name="Normal 79 4 2 2 2 2" xfId="38333"/>
    <cellStyle name="Normal 79 4 2 2 2 3" xfId="58226"/>
    <cellStyle name="Normal 79 4 2 2 3" xfId="22861"/>
    <cellStyle name="Normal 79 4 2 2 4" xfId="42626"/>
    <cellStyle name="Normal 79 4 2 3" xfId="13514"/>
    <cellStyle name="Normal 79 4 2 3 2" xfId="33028"/>
    <cellStyle name="Normal 79 4 2 3 3" xfId="52921"/>
    <cellStyle name="Normal 79 4 2 4" xfId="24433"/>
    <cellStyle name="Normal 79 4 2 5" xfId="44199"/>
    <cellStyle name="Normal 79 4 3" xfId="7449"/>
    <cellStyle name="Normal 79 4 3 2" xfId="17172"/>
    <cellStyle name="Normal 79 4 3 2 2" xfId="36685"/>
    <cellStyle name="Normal 79 4 3 2 3" xfId="56578"/>
    <cellStyle name="Normal 79 4 3 3" xfId="25750"/>
    <cellStyle name="Normal 79 4 3 4" xfId="45519"/>
    <cellStyle name="Normal 79 4 4" xfId="5387"/>
    <cellStyle name="Normal 79 4 4 2" xfId="15124"/>
    <cellStyle name="Normal 79 4 4 2 2" xfId="34637"/>
    <cellStyle name="Normal 79 4 4 2 3" xfId="54530"/>
    <cellStyle name="Normal 79 4 4 3" xfId="27207"/>
    <cellStyle name="Normal 79 4 4 4" xfId="47095"/>
    <cellStyle name="Normal 79 4 5" xfId="11246"/>
    <cellStyle name="Normal 79 4 5 2" xfId="30761"/>
    <cellStyle name="Normal 79 4 5 3" xfId="50654"/>
    <cellStyle name="Normal 79 4 6" xfId="20967"/>
    <cellStyle name="Normal 79 4 7" xfId="40622"/>
    <cellStyle name="Normal 79 5" xfId="737"/>
    <cellStyle name="Normal 79 5 2" xfId="3122"/>
    <cellStyle name="Normal 79 5 2 2" xfId="8559"/>
    <cellStyle name="Normal 79 5 2 2 2" xfId="18282"/>
    <cellStyle name="Normal 79 5 2 2 2 2" xfId="37795"/>
    <cellStyle name="Normal 79 5 2 2 2 3" xfId="57688"/>
    <cellStyle name="Normal 79 5 2 2 3" xfId="26183"/>
    <cellStyle name="Normal 79 5 2 2 4" xfId="45954"/>
    <cellStyle name="Normal 79 5 2 3" xfId="12976"/>
    <cellStyle name="Normal 79 5 2 3 2" xfId="32490"/>
    <cellStyle name="Normal 79 5 2 3 3" xfId="52383"/>
    <cellStyle name="Normal 79 5 2 4" xfId="23895"/>
    <cellStyle name="Normal 79 5 2 5" xfId="43661"/>
    <cellStyle name="Normal 79 5 3" xfId="6989"/>
    <cellStyle name="Normal 79 5 3 2" xfId="16725"/>
    <cellStyle name="Normal 79 5 3 2 2" xfId="36238"/>
    <cellStyle name="Normal 79 5 3 2 3" xfId="56131"/>
    <cellStyle name="Normal 79 5 3 3" xfId="25918"/>
    <cellStyle name="Normal 79 5 3 4" xfId="45688"/>
    <cellStyle name="Normal 79 5 4" xfId="5922"/>
    <cellStyle name="Normal 79 5 4 2" xfId="15659"/>
    <cellStyle name="Normal 79 5 4 2 2" xfId="35172"/>
    <cellStyle name="Normal 79 5 4 2 3" xfId="55065"/>
    <cellStyle name="Normal 79 5 4 3" xfId="27742"/>
    <cellStyle name="Normal 79 5 4 4" xfId="47630"/>
    <cellStyle name="Normal 79 5 5" xfId="10708"/>
    <cellStyle name="Normal 79 5 5 2" xfId="30223"/>
    <cellStyle name="Normal 79 5 5 3" xfId="50116"/>
    <cellStyle name="Normal 79 5 6" xfId="20429"/>
    <cellStyle name="Normal 79 5 7" xfId="40071"/>
    <cellStyle name="Normal 79 6" xfId="1885"/>
    <cellStyle name="Normal 79 6 2" xfId="4196"/>
    <cellStyle name="Normal 79 6 2 2" xfId="9632"/>
    <cellStyle name="Normal 79 6 2 2 2" xfId="19355"/>
    <cellStyle name="Normal 79 6 2 2 2 2" xfId="38868"/>
    <cellStyle name="Normal 79 6 2 2 2 3" xfId="58761"/>
    <cellStyle name="Normal 79 6 2 2 3" xfId="29081"/>
    <cellStyle name="Normal 79 6 2 2 4" xfId="48969"/>
    <cellStyle name="Normal 79 6 2 3" xfId="14049"/>
    <cellStyle name="Normal 79 6 2 3 2" xfId="33563"/>
    <cellStyle name="Normal 79 6 2 3 3" xfId="53456"/>
    <cellStyle name="Normal 79 6 2 4" xfId="24968"/>
    <cellStyle name="Normal 79 6 2 5" xfId="44735"/>
    <cellStyle name="Normal 79 6 3" xfId="6457"/>
    <cellStyle name="Normal 79 6 3 2" xfId="16194"/>
    <cellStyle name="Normal 79 6 3 2 2" xfId="35707"/>
    <cellStyle name="Normal 79 6 3 2 3" xfId="55600"/>
    <cellStyle name="Normal 79 6 3 3" xfId="28277"/>
    <cellStyle name="Normal 79 6 3 4" xfId="48165"/>
    <cellStyle name="Normal 79 6 4" xfId="11781"/>
    <cellStyle name="Normal 79 6 4 2" xfId="31296"/>
    <cellStyle name="Normal 79 6 4 3" xfId="51189"/>
    <cellStyle name="Normal 79 6 5" xfId="21502"/>
    <cellStyle name="Normal 79 6 6" xfId="41219"/>
    <cellStyle name="Normal 79 7" xfId="2448"/>
    <cellStyle name="Normal 79 7 2" xfId="7885"/>
    <cellStyle name="Normal 79 7 2 2" xfId="17608"/>
    <cellStyle name="Normal 79 7 2 2 2" xfId="37121"/>
    <cellStyle name="Normal 79 7 2 2 3" xfId="57014"/>
    <cellStyle name="Normal 79 7 2 3" xfId="22511"/>
    <cellStyle name="Normal 79 7 2 4" xfId="42274"/>
    <cellStyle name="Normal 79 7 3" xfId="12302"/>
    <cellStyle name="Normal 79 7 3 2" xfId="31816"/>
    <cellStyle name="Normal 79 7 3 3" xfId="51709"/>
    <cellStyle name="Normal 79 7 4" xfId="23221"/>
    <cellStyle name="Normal 79 7 5" xfId="42987"/>
    <cellStyle name="Normal 79 8" xfId="2587"/>
    <cellStyle name="Normal 79 8 2" xfId="8024"/>
    <cellStyle name="Normal 79 8 2 2" xfId="17747"/>
    <cellStyle name="Normal 79 8 2 2 2" xfId="37260"/>
    <cellStyle name="Normal 79 8 2 2 3" xfId="57153"/>
    <cellStyle name="Normal 79 8 2 3" xfId="26475"/>
    <cellStyle name="Normal 79 8 2 4" xfId="46248"/>
    <cellStyle name="Normal 79 8 3" xfId="12441"/>
    <cellStyle name="Normal 79 8 3 2" xfId="31955"/>
    <cellStyle name="Normal 79 8 3 3" xfId="51848"/>
    <cellStyle name="Normal 79 8 4" xfId="23360"/>
    <cellStyle name="Normal 79 8 5" xfId="43126"/>
    <cellStyle name="Normal 79 9" xfId="4805"/>
    <cellStyle name="Normal 79 9 2" xfId="14587"/>
    <cellStyle name="Normal 79 9 2 2" xfId="34100"/>
    <cellStyle name="Normal 79 9 2 3" xfId="53993"/>
    <cellStyle name="Normal 79 9 3" xfId="26669"/>
    <cellStyle name="Normal 79 9 4" xfId="46513"/>
    <cellStyle name="Normal 8" xfId="19"/>
    <cellStyle name="Normal 8 10" xfId="4656"/>
    <cellStyle name="Normal 8 10 2" xfId="46364"/>
    <cellStyle name="Normal 8 11" xfId="39353"/>
    <cellStyle name="Normal 8 2" xfId="241"/>
    <cellStyle name="Normal 8 2 10" xfId="19975"/>
    <cellStyle name="Normal 8 2 11" xfId="39575"/>
    <cellStyle name="Normal 8 2 2" xfId="459"/>
    <cellStyle name="Normal 8 2 2 2" xfId="1545"/>
    <cellStyle name="Normal 8 2 2 2 2" xfId="3917"/>
    <cellStyle name="Normal 8 2 2 2 2 2" xfId="9354"/>
    <cellStyle name="Normal 8 2 2 2 2 2 2" xfId="19077"/>
    <cellStyle name="Normal 8 2 2 2 2 2 2 2" xfId="38590"/>
    <cellStyle name="Normal 8 2 2 2 2 2 2 3" xfId="58483"/>
    <cellStyle name="Normal 8 2 2 2 2 2 3" xfId="28955"/>
    <cellStyle name="Normal 8 2 2 2 2 2 4" xfId="48843"/>
    <cellStyle name="Normal 8 2 2 2 2 3" xfId="13771"/>
    <cellStyle name="Normal 8 2 2 2 2 3 2" xfId="33285"/>
    <cellStyle name="Normal 8 2 2 2 2 3 3" xfId="53178"/>
    <cellStyle name="Normal 8 2 2 2 2 4" xfId="24690"/>
    <cellStyle name="Normal 8 2 2 2 2 5" xfId="44456"/>
    <cellStyle name="Normal 8 2 2 2 3" xfId="5644"/>
    <cellStyle name="Normal 8 2 2 2 3 2" xfId="15381"/>
    <cellStyle name="Normal 8 2 2 2 3 2 2" xfId="34894"/>
    <cellStyle name="Normal 8 2 2 2 3 2 3" xfId="54787"/>
    <cellStyle name="Normal 8 2 2 2 3 3" xfId="27464"/>
    <cellStyle name="Normal 8 2 2 2 3 4" xfId="47352"/>
    <cellStyle name="Normal 8 2 2 2 4" xfId="11503"/>
    <cellStyle name="Normal 8 2 2 2 4 2" xfId="31018"/>
    <cellStyle name="Normal 8 2 2 2 4 3" xfId="50911"/>
    <cellStyle name="Normal 8 2 2 2 5" xfId="21224"/>
    <cellStyle name="Normal 8 2 2 2 6" xfId="40879"/>
    <cellStyle name="Normal 8 2 2 3" xfId="994"/>
    <cellStyle name="Normal 8 2 2 3 2" xfId="3379"/>
    <cellStyle name="Normal 8 2 2 3 2 2" xfId="8816"/>
    <cellStyle name="Normal 8 2 2 3 2 2 2" xfId="18539"/>
    <cellStyle name="Normal 8 2 2 3 2 2 2 2" xfId="38052"/>
    <cellStyle name="Normal 8 2 2 3 2 2 2 3" xfId="57945"/>
    <cellStyle name="Normal 8 2 2 3 2 2 3" xfId="28864"/>
    <cellStyle name="Normal 8 2 2 3 2 2 4" xfId="48752"/>
    <cellStyle name="Normal 8 2 2 3 2 3" xfId="13233"/>
    <cellStyle name="Normal 8 2 2 3 2 3 2" xfId="32747"/>
    <cellStyle name="Normal 8 2 2 3 2 3 3" xfId="52640"/>
    <cellStyle name="Normal 8 2 2 3 2 4" xfId="24152"/>
    <cellStyle name="Normal 8 2 2 3 2 5" xfId="43918"/>
    <cellStyle name="Normal 8 2 2 3 3" xfId="6179"/>
    <cellStyle name="Normal 8 2 2 3 3 2" xfId="15916"/>
    <cellStyle name="Normal 8 2 2 3 3 2 2" xfId="35429"/>
    <cellStyle name="Normal 8 2 2 3 3 2 3" xfId="55322"/>
    <cellStyle name="Normal 8 2 2 3 3 3" xfId="27999"/>
    <cellStyle name="Normal 8 2 2 3 3 4" xfId="47887"/>
    <cellStyle name="Normal 8 2 2 3 4" xfId="10965"/>
    <cellStyle name="Normal 8 2 2 3 4 2" xfId="30480"/>
    <cellStyle name="Normal 8 2 2 3 4 3" xfId="50373"/>
    <cellStyle name="Normal 8 2 2 3 5" xfId="20686"/>
    <cellStyle name="Normal 8 2 2 3 6" xfId="40328"/>
    <cellStyle name="Normal 8 2 2 4" xfId="2184"/>
    <cellStyle name="Normal 8 2 2 4 2" xfId="4453"/>
    <cellStyle name="Normal 8 2 2 4 2 2" xfId="9889"/>
    <cellStyle name="Normal 8 2 2 4 2 2 2" xfId="19612"/>
    <cellStyle name="Normal 8 2 2 4 2 2 2 2" xfId="39125"/>
    <cellStyle name="Normal 8 2 2 4 2 2 2 3" xfId="59018"/>
    <cellStyle name="Normal 8 2 2 4 2 2 3" xfId="29338"/>
    <cellStyle name="Normal 8 2 2 4 2 2 4" xfId="49226"/>
    <cellStyle name="Normal 8 2 2 4 2 3" xfId="14306"/>
    <cellStyle name="Normal 8 2 2 4 2 3 2" xfId="33820"/>
    <cellStyle name="Normal 8 2 2 4 2 3 3" xfId="53713"/>
    <cellStyle name="Normal 8 2 2 4 2 4" xfId="25225"/>
    <cellStyle name="Normal 8 2 2 4 2 5" xfId="44992"/>
    <cellStyle name="Normal 8 2 2 4 3" xfId="6714"/>
    <cellStyle name="Normal 8 2 2 4 3 2" xfId="16451"/>
    <cellStyle name="Normal 8 2 2 4 3 2 2" xfId="35964"/>
    <cellStyle name="Normal 8 2 2 4 3 2 3" xfId="55857"/>
    <cellStyle name="Normal 8 2 2 4 3 3" xfId="28534"/>
    <cellStyle name="Normal 8 2 2 4 3 4" xfId="48422"/>
    <cellStyle name="Normal 8 2 2 4 4" xfId="12038"/>
    <cellStyle name="Normal 8 2 2 4 4 2" xfId="31553"/>
    <cellStyle name="Normal 8 2 2 4 4 3" xfId="51446"/>
    <cellStyle name="Normal 8 2 2 4 5" xfId="21759"/>
    <cellStyle name="Normal 8 2 2 4 6" xfId="41518"/>
    <cellStyle name="Normal 8 2 2 5" xfId="2844"/>
    <cellStyle name="Normal 8 2 2 5 2" xfId="8281"/>
    <cellStyle name="Normal 8 2 2 5 2 2" xfId="18004"/>
    <cellStyle name="Normal 8 2 2 5 2 2 2" xfId="37517"/>
    <cellStyle name="Normal 8 2 2 5 2 2 3" xfId="57410"/>
    <cellStyle name="Normal 8 2 2 5 2 3" xfId="28775"/>
    <cellStyle name="Normal 8 2 2 5 2 4" xfId="48663"/>
    <cellStyle name="Normal 8 2 2 5 3" xfId="12698"/>
    <cellStyle name="Normal 8 2 2 5 3 2" xfId="32212"/>
    <cellStyle name="Normal 8 2 2 5 3 3" xfId="52105"/>
    <cellStyle name="Normal 8 2 2 5 4" xfId="23617"/>
    <cellStyle name="Normal 8 2 2 5 5" xfId="43383"/>
    <cellStyle name="Normal 8 2 2 6" xfId="5104"/>
    <cellStyle name="Normal 8 2 2 6 2" xfId="14844"/>
    <cellStyle name="Normal 8 2 2 6 2 2" xfId="34357"/>
    <cellStyle name="Normal 8 2 2 6 2 3" xfId="54250"/>
    <cellStyle name="Normal 8 2 2 6 3" xfId="26926"/>
    <cellStyle name="Normal 8 2 2 6 4" xfId="46812"/>
    <cellStyle name="Normal 8 2 2 7" xfId="10430"/>
    <cellStyle name="Normal 8 2 2 7 2" xfId="29945"/>
    <cellStyle name="Normal 8 2 2 7 3" xfId="49838"/>
    <cellStyle name="Normal 8 2 2 8" xfId="20151"/>
    <cellStyle name="Normal 8 2 2 9" xfId="39793"/>
    <cellStyle name="Normal 8 2 3" xfId="635"/>
    <cellStyle name="Normal 8 2 3 2" xfId="1721"/>
    <cellStyle name="Normal 8 2 3 2 2" xfId="4093"/>
    <cellStyle name="Normal 8 2 3 2 2 2" xfId="9530"/>
    <cellStyle name="Normal 8 2 3 2 2 2 2" xfId="19253"/>
    <cellStyle name="Normal 8 2 3 2 2 2 2 2" xfId="38766"/>
    <cellStyle name="Normal 8 2 3 2 2 2 2 3" xfId="58659"/>
    <cellStyle name="Normal 8 2 3 2 2 2 3" xfId="28984"/>
    <cellStyle name="Normal 8 2 3 2 2 2 4" xfId="48872"/>
    <cellStyle name="Normal 8 2 3 2 2 3" xfId="13947"/>
    <cellStyle name="Normal 8 2 3 2 2 3 2" xfId="33461"/>
    <cellStyle name="Normal 8 2 3 2 2 3 3" xfId="53354"/>
    <cellStyle name="Normal 8 2 3 2 2 4" xfId="24866"/>
    <cellStyle name="Normal 8 2 3 2 2 5" xfId="44632"/>
    <cellStyle name="Normal 8 2 3 2 3" xfId="5820"/>
    <cellStyle name="Normal 8 2 3 2 3 2" xfId="15557"/>
    <cellStyle name="Normal 8 2 3 2 3 2 2" xfId="35070"/>
    <cellStyle name="Normal 8 2 3 2 3 2 3" xfId="54963"/>
    <cellStyle name="Normal 8 2 3 2 3 3" xfId="27640"/>
    <cellStyle name="Normal 8 2 3 2 3 4" xfId="47528"/>
    <cellStyle name="Normal 8 2 3 2 4" xfId="11679"/>
    <cellStyle name="Normal 8 2 3 2 4 2" xfId="31194"/>
    <cellStyle name="Normal 8 2 3 2 4 3" xfId="51087"/>
    <cellStyle name="Normal 8 2 3 2 5" xfId="21400"/>
    <cellStyle name="Normal 8 2 3 2 6" xfId="41055"/>
    <cellStyle name="Normal 8 2 3 3" xfId="1170"/>
    <cellStyle name="Normal 8 2 3 3 2" xfId="3555"/>
    <cellStyle name="Normal 8 2 3 3 2 2" xfId="8992"/>
    <cellStyle name="Normal 8 2 3 3 2 2 2" xfId="18715"/>
    <cellStyle name="Normal 8 2 3 3 2 2 2 2" xfId="38228"/>
    <cellStyle name="Normal 8 2 3 3 2 2 2 3" xfId="58121"/>
    <cellStyle name="Normal 8 2 3 3 2 2 3" xfId="28893"/>
    <cellStyle name="Normal 8 2 3 3 2 2 4" xfId="48781"/>
    <cellStyle name="Normal 8 2 3 3 2 3" xfId="13409"/>
    <cellStyle name="Normal 8 2 3 3 2 3 2" xfId="32923"/>
    <cellStyle name="Normal 8 2 3 3 2 3 3" xfId="52816"/>
    <cellStyle name="Normal 8 2 3 3 2 4" xfId="24328"/>
    <cellStyle name="Normal 8 2 3 3 2 5" xfId="44094"/>
    <cellStyle name="Normal 8 2 3 3 3" xfId="6355"/>
    <cellStyle name="Normal 8 2 3 3 3 2" xfId="16092"/>
    <cellStyle name="Normal 8 2 3 3 3 2 2" xfId="35605"/>
    <cellStyle name="Normal 8 2 3 3 3 2 3" xfId="55498"/>
    <cellStyle name="Normal 8 2 3 3 3 3" xfId="28175"/>
    <cellStyle name="Normal 8 2 3 3 3 4" xfId="48063"/>
    <cellStyle name="Normal 8 2 3 3 4" xfId="11141"/>
    <cellStyle name="Normal 8 2 3 3 4 2" xfId="30656"/>
    <cellStyle name="Normal 8 2 3 3 4 3" xfId="50549"/>
    <cellStyle name="Normal 8 2 3 3 5" xfId="20862"/>
    <cellStyle name="Normal 8 2 3 3 6" xfId="40504"/>
    <cellStyle name="Normal 8 2 3 4" xfId="2360"/>
    <cellStyle name="Normal 8 2 3 4 2" xfId="4629"/>
    <cellStyle name="Normal 8 2 3 4 2 2" xfId="10065"/>
    <cellStyle name="Normal 8 2 3 4 2 2 2" xfId="19788"/>
    <cellStyle name="Normal 8 2 3 4 2 2 2 2" xfId="39301"/>
    <cellStyle name="Normal 8 2 3 4 2 2 2 3" xfId="59194"/>
    <cellStyle name="Normal 8 2 3 4 2 2 3" xfId="29514"/>
    <cellStyle name="Normal 8 2 3 4 2 2 4" xfId="49402"/>
    <cellStyle name="Normal 8 2 3 4 2 3" xfId="14482"/>
    <cellStyle name="Normal 8 2 3 4 2 3 2" xfId="33996"/>
    <cellStyle name="Normal 8 2 3 4 2 3 3" xfId="53889"/>
    <cellStyle name="Normal 8 2 3 4 2 4" xfId="25401"/>
    <cellStyle name="Normal 8 2 3 4 2 5" xfId="45168"/>
    <cellStyle name="Normal 8 2 3 4 3" xfId="6890"/>
    <cellStyle name="Normal 8 2 3 4 3 2" xfId="16627"/>
    <cellStyle name="Normal 8 2 3 4 3 2 2" xfId="36140"/>
    <cellStyle name="Normal 8 2 3 4 3 2 3" xfId="56033"/>
    <cellStyle name="Normal 8 2 3 4 3 3" xfId="28710"/>
    <cellStyle name="Normal 8 2 3 4 3 4" xfId="48598"/>
    <cellStyle name="Normal 8 2 3 4 4" xfId="12214"/>
    <cellStyle name="Normal 8 2 3 4 4 2" xfId="31729"/>
    <cellStyle name="Normal 8 2 3 4 4 3" xfId="51622"/>
    <cellStyle name="Normal 8 2 3 4 5" xfId="21935"/>
    <cellStyle name="Normal 8 2 3 4 6" xfId="41694"/>
    <cellStyle name="Normal 8 2 3 5" xfId="3020"/>
    <cellStyle name="Normal 8 2 3 5 2" xfId="8457"/>
    <cellStyle name="Normal 8 2 3 5 2 2" xfId="18180"/>
    <cellStyle name="Normal 8 2 3 5 2 2 2" xfId="37693"/>
    <cellStyle name="Normal 8 2 3 5 2 2 3" xfId="57586"/>
    <cellStyle name="Normal 8 2 3 5 2 3" xfId="28804"/>
    <cellStyle name="Normal 8 2 3 5 2 4" xfId="48692"/>
    <cellStyle name="Normal 8 2 3 5 3" xfId="12874"/>
    <cellStyle name="Normal 8 2 3 5 3 2" xfId="32388"/>
    <cellStyle name="Normal 8 2 3 5 3 3" xfId="52281"/>
    <cellStyle name="Normal 8 2 3 5 4" xfId="23793"/>
    <cellStyle name="Normal 8 2 3 5 5" xfId="43559"/>
    <cellStyle name="Normal 8 2 3 6" xfId="5280"/>
    <cellStyle name="Normal 8 2 3 6 2" xfId="15020"/>
    <cellStyle name="Normal 8 2 3 6 2 2" xfId="34533"/>
    <cellStyle name="Normal 8 2 3 6 2 3" xfId="54426"/>
    <cellStyle name="Normal 8 2 3 6 3" xfId="27102"/>
    <cellStyle name="Normal 8 2 3 6 4" xfId="46988"/>
    <cellStyle name="Normal 8 2 3 7" xfId="10606"/>
    <cellStyle name="Normal 8 2 3 7 2" xfId="30121"/>
    <cellStyle name="Normal 8 2 3 7 3" xfId="50014"/>
    <cellStyle name="Normal 8 2 3 8" xfId="20327"/>
    <cellStyle name="Normal 8 2 3 9" xfId="39969"/>
    <cellStyle name="Normal 8 2 4" xfId="1369"/>
    <cellStyle name="Normal 8 2 4 2" xfId="3741"/>
    <cellStyle name="Normal 8 2 4 2 2" xfId="9178"/>
    <cellStyle name="Normal 8 2 4 2 2 2" xfId="18901"/>
    <cellStyle name="Normal 8 2 4 2 2 2 2" xfId="38414"/>
    <cellStyle name="Normal 8 2 4 2 2 2 3" xfId="58307"/>
    <cellStyle name="Normal 8 2 4 2 2 3" xfId="28926"/>
    <cellStyle name="Normal 8 2 4 2 2 4" xfId="48814"/>
    <cellStyle name="Normal 8 2 4 2 3" xfId="13595"/>
    <cellStyle name="Normal 8 2 4 2 3 2" xfId="33109"/>
    <cellStyle name="Normal 8 2 4 2 3 3" xfId="53002"/>
    <cellStyle name="Normal 8 2 4 2 4" xfId="24514"/>
    <cellStyle name="Normal 8 2 4 2 5" xfId="44280"/>
    <cellStyle name="Normal 8 2 4 3" xfId="5468"/>
    <cellStyle name="Normal 8 2 4 3 2" xfId="15205"/>
    <cellStyle name="Normal 8 2 4 3 2 2" xfId="34718"/>
    <cellStyle name="Normal 8 2 4 3 2 3" xfId="54611"/>
    <cellStyle name="Normal 8 2 4 3 3" xfId="27288"/>
    <cellStyle name="Normal 8 2 4 3 4" xfId="47176"/>
    <cellStyle name="Normal 8 2 4 4" xfId="11327"/>
    <cellStyle name="Normal 8 2 4 4 2" xfId="30842"/>
    <cellStyle name="Normal 8 2 4 4 3" xfId="50735"/>
    <cellStyle name="Normal 8 2 4 5" xfId="21048"/>
    <cellStyle name="Normal 8 2 4 6" xfId="40703"/>
    <cellStyle name="Normal 8 2 5" xfId="818"/>
    <cellStyle name="Normal 8 2 5 2" xfId="3203"/>
    <cellStyle name="Normal 8 2 5 2 2" xfId="8640"/>
    <cellStyle name="Normal 8 2 5 2 2 2" xfId="18363"/>
    <cellStyle name="Normal 8 2 5 2 2 2 2" xfId="37876"/>
    <cellStyle name="Normal 8 2 5 2 2 2 3" xfId="57769"/>
    <cellStyle name="Normal 8 2 5 2 2 3" xfId="28835"/>
    <cellStyle name="Normal 8 2 5 2 2 4" xfId="48723"/>
    <cellStyle name="Normal 8 2 5 2 3" xfId="13057"/>
    <cellStyle name="Normal 8 2 5 2 3 2" xfId="32571"/>
    <cellStyle name="Normal 8 2 5 2 3 3" xfId="52464"/>
    <cellStyle name="Normal 8 2 5 2 4" xfId="23976"/>
    <cellStyle name="Normal 8 2 5 2 5" xfId="43742"/>
    <cellStyle name="Normal 8 2 5 3" xfId="6003"/>
    <cellStyle name="Normal 8 2 5 3 2" xfId="15740"/>
    <cellStyle name="Normal 8 2 5 3 2 2" xfId="35253"/>
    <cellStyle name="Normal 8 2 5 3 2 3" xfId="55146"/>
    <cellStyle name="Normal 8 2 5 3 3" xfId="27823"/>
    <cellStyle name="Normal 8 2 5 3 4" xfId="47711"/>
    <cellStyle name="Normal 8 2 5 4" xfId="10789"/>
    <cellStyle name="Normal 8 2 5 4 2" xfId="30304"/>
    <cellStyle name="Normal 8 2 5 4 3" xfId="50197"/>
    <cellStyle name="Normal 8 2 5 5" xfId="20510"/>
    <cellStyle name="Normal 8 2 5 6" xfId="40152"/>
    <cellStyle name="Normal 8 2 6" xfId="1966"/>
    <cellStyle name="Normal 8 2 6 2" xfId="4277"/>
    <cellStyle name="Normal 8 2 6 2 2" xfId="9713"/>
    <cellStyle name="Normal 8 2 6 2 2 2" xfId="19436"/>
    <cellStyle name="Normal 8 2 6 2 2 2 2" xfId="38949"/>
    <cellStyle name="Normal 8 2 6 2 2 2 3" xfId="58842"/>
    <cellStyle name="Normal 8 2 6 2 2 3" xfId="29162"/>
    <cellStyle name="Normal 8 2 6 2 2 4" xfId="49050"/>
    <cellStyle name="Normal 8 2 6 2 3" xfId="14130"/>
    <cellStyle name="Normal 8 2 6 2 3 2" xfId="33644"/>
    <cellStyle name="Normal 8 2 6 2 3 3" xfId="53537"/>
    <cellStyle name="Normal 8 2 6 2 4" xfId="25049"/>
    <cellStyle name="Normal 8 2 6 2 5" xfId="44816"/>
    <cellStyle name="Normal 8 2 6 3" xfId="6538"/>
    <cellStyle name="Normal 8 2 6 3 2" xfId="16275"/>
    <cellStyle name="Normal 8 2 6 3 2 2" xfId="35788"/>
    <cellStyle name="Normal 8 2 6 3 2 3" xfId="55681"/>
    <cellStyle name="Normal 8 2 6 3 3" xfId="28358"/>
    <cellStyle name="Normal 8 2 6 3 4" xfId="48246"/>
    <cellStyle name="Normal 8 2 6 4" xfId="11862"/>
    <cellStyle name="Normal 8 2 6 4 2" xfId="31377"/>
    <cellStyle name="Normal 8 2 6 4 3" xfId="51270"/>
    <cellStyle name="Normal 8 2 6 5" xfId="21583"/>
    <cellStyle name="Normal 8 2 6 6" xfId="41300"/>
    <cellStyle name="Normal 8 2 7" xfId="2668"/>
    <cellStyle name="Normal 8 2 7 2" xfId="8105"/>
    <cellStyle name="Normal 8 2 7 2 2" xfId="17828"/>
    <cellStyle name="Normal 8 2 7 2 2 2" xfId="37341"/>
    <cellStyle name="Normal 8 2 7 2 2 3" xfId="57234"/>
    <cellStyle name="Normal 8 2 7 2 3" xfId="28746"/>
    <cellStyle name="Normal 8 2 7 2 4" xfId="48634"/>
    <cellStyle name="Normal 8 2 7 3" xfId="12522"/>
    <cellStyle name="Normal 8 2 7 3 2" xfId="32036"/>
    <cellStyle name="Normal 8 2 7 3 3" xfId="51929"/>
    <cellStyle name="Normal 8 2 7 4" xfId="23441"/>
    <cellStyle name="Normal 8 2 7 5" xfId="43207"/>
    <cellStyle name="Normal 8 2 8" xfId="4886"/>
    <cellStyle name="Normal 8 2 8 2" xfId="14668"/>
    <cellStyle name="Normal 8 2 8 2 2" xfId="34181"/>
    <cellStyle name="Normal 8 2 8 2 3" xfId="54074"/>
    <cellStyle name="Normal 8 2 8 3" xfId="26750"/>
    <cellStyle name="Normal 8 2 8 4" xfId="46594"/>
    <cellStyle name="Normal 8 2 9" xfId="10254"/>
    <cellStyle name="Normal 8 2 9 2" xfId="29769"/>
    <cellStyle name="Normal 8 2 9 3" xfId="49662"/>
    <cellStyle name="Normal 8 3" xfId="240"/>
    <cellStyle name="Normal 8 3 10" xfId="19974"/>
    <cellStyle name="Normal 8 3 11" xfId="39574"/>
    <cellStyle name="Normal 8 3 2" xfId="458"/>
    <cellStyle name="Normal 8 3 2 2" xfId="1544"/>
    <cellStyle name="Normal 8 3 2 2 2" xfId="3916"/>
    <cellStyle name="Normal 8 3 2 2 2 2" xfId="9353"/>
    <cellStyle name="Normal 8 3 2 2 2 2 2" xfId="19076"/>
    <cellStyle name="Normal 8 3 2 2 2 2 2 2" xfId="38589"/>
    <cellStyle name="Normal 8 3 2 2 2 2 2 3" xfId="58482"/>
    <cellStyle name="Normal 8 3 2 2 2 2 3" xfId="26285"/>
    <cellStyle name="Normal 8 3 2 2 2 2 4" xfId="46057"/>
    <cellStyle name="Normal 8 3 2 2 2 3" xfId="13770"/>
    <cellStyle name="Normal 8 3 2 2 2 3 2" xfId="33284"/>
    <cellStyle name="Normal 8 3 2 2 2 3 3" xfId="53177"/>
    <cellStyle name="Normal 8 3 2 2 2 4" xfId="24689"/>
    <cellStyle name="Normal 8 3 2 2 2 5" xfId="44455"/>
    <cellStyle name="Normal 8 3 2 2 3" xfId="7652"/>
    <cellStyle name="Normal 8 3 2 2 3 2" xfId="17375"/>
    <cellStyle name="Normal 8 3 2 2 3 2 2" xfId="36888"/>
    <cellStyle name="Normal 8 3 2 2 3 2 3" xfId="56781"/>
    <cellStyle name="Normal 8 3 2 2 3 3" xfId="23068"/>
    <cellStyle name="Normal 8 3 2 2 3 4" xfId="42833"/>
    <cellStyle name="Normal 8 3 2 2 4" xfId="5643"/>
    <cellStyle name="Normal 8 3 2 2 4 2" xfId="15380"/>
    <cellStyle name="Normal 8 3 2 2 4 2 2" xfId="34893"/>
    <cellStyle name="Normal 8 3 2 2 4 2 3" xfId="54786"/>
    <cellStyle name="Normal 8 3 2 2 4 3" xfId="27463"/>
    <cellStyle name="Normal 8 3 2 2 4 4" xfId="47351"/>
    <cellStyle name="Normal 8 3 2 2 5" xfId="11502"/>
    <cellStyle name="Normal 8 3 2 2 5 2" xfId="31017"/>
    <cellStyle name="Normal 8 3 2 2 5 3" xfId="50910"/>
    <cellStyle name="Normal 8 3 2 2 6" xfId="21223"/>
    <cellStyle name="Normal 8 3 2 2 7" xfId="40878"/>
    <cellStyle name="Normal 8 3 2 3" xfId="993"/>
    <cellStyle name="Normal 8 3 2 3 2" xfId="3378"/>
    <cellStyle name="Normal 8 3 2 3 2 2" xfId="8815"/>
    <cellStyle name="Normal 8 3 2 3 2 2 2" xfId="18538"/>
    <cellStyle name="Normal 8 3 2 3 2 2 2 2" xfId="38051"/>
    <cellStyle name="Normal 8 3 2 3 2 2 2 3" xfId="57944"/>
    <cellStyle name="Normal 8 3 2 3 2 2 3" xfId="26129"/>
    <cellStyle name="Normal 8 3 2 3 2 2 4" xfId="45900"/>
    <cellStyle name="Normal 8 3 2 3 2 3" xfId="13232"/>
    <cellStyle name="Normal 8 3 2 3 2 3 2" xfId="32746"/>
    <cellStyle name="Normal 8 3 2 3 2 3 3" xfId="52639"/>
    <cellStyle name="Normal 8 3 2 3 2 4" xfId="24151"/>
    <cellStyle name="Normal 8 3 2 3 2 5" xfId="43917"/>
    <cellStyle name="Normal 8 3 2 3 3" xfId="7192"/>
    <cellStyle name="Normal 8 3 2 3 3 2" xfId="16928"/>
    <cellStyle name="Normal 8 3 2 3 3 2 2" xfId="36441"/>
    <cellStyle name="Normal 8 3 2 3 3 2 3" xfId="56334"/>
    <cellStyle name="Normal 8 3 2 3 3 3" xfId="25631"/>
    <cellStyle name="Normal 8 3 2 3 3 4" xfId="45400"/>
    <cellStyle name="Normal 8 3 2 3 4" xfId="6178"/>
    <cellStyle name="Normal 8 3 2 3 4 2" xfId="15915"/>
    <cellStyle name="Normal 8 3 2 3 4 2 2" xfId="35428"/>
    <cellStyle name="Normal 8 3 2 3 4 2 3" xfId="55321"/>
    <cellStyle name="Normal 8 3 2 3 4 3" xfId="27998"/>
    <cellStyle name="Normal 8 3 2 3 4 4" xfId="47886"/>
    <cellStyle name="Normal 8 3 2 3 5" xfId="10964"/>
    <cellStyle name="Normal 8 3 2 3 5 2" xfId="30479"/>
    <cellStyle name="Normal 8 3 2 3 5 3" xfId="50372"/>
    <cellStyle name="Normal 8 3 2 3 6" xfId="20685"/>
    <cellStyle name="Normal 8 3 2 3 7" xfId="40327"/>
    <cellStyle name="Normal 8 3 2 4" xfId="2183"/>
    <cellStyle name="Normal 8 3 2 4 2" xfId="4452"/>
    <cellStyle name="Normal 8 3 2 4 2 2" xfId="9888"/>
    <cellStyle name="Normal 8 3 2 4 2 2 2" xfId="19611"/>
    <cellStyle name="Normal 8 3 2 4 2 2 2 2" xfId="39124"/>
    <cellStyle name="Normal 8 3 2 4 2 2 2 3" xfId="59017"/>
    <cellStyle name="Normal 8 3 2 4 2 2 3" xfId="29337"/>
    <cellStyle name="Normal 8 3 2 4 2 2 4" xfId="49225"/>
    <cellStyle name="Normal 8 3 2 4 2 3" xfId="14305"/>
    <cellStyle name="Normal 8 3 2 4 2 3 2" xfId="33819"/>
    <cellStyle name="Normal 8 3 2 4 2 3 3" xfId="53712"/>
    <cellStyle name="Normal 8 3 2 4 2 4" xfId="25224"/>
    <cellStyle name="Normal 8 3 2 4 2 5" xfId="44991"/>
    <cellStyle name="Normal 8 3 2 4 3" xfId="6713"/>
    <cellStyle name="Normal 8 3 2 4 3 2" xfId="16450"/>
    <cellStyle name="Normal 8 3 2 4 3 2 2" xfId="35963"/>
    <cellStyle name="Normal 8 3 2 4 3 2 3" xfId="55856"/>
    <cellStyle name="Normal 8 3 2 4 3 3" xfId="28533"/>
    <cellStyle name="Normal 8 3 2 4 3 4" xfId="48421"/>
    <cellStyle name="Normal 8 3 2 4 4" xfId="12037"/>
    <cellStyle name="Normal 8 3 2 4 4 2" xfId="31552"/>
    <cellStyle name="Normal 8 3 2 4 4 3" xfId="51445"/>
    <cellStyle name="Normal 8 3 2 4 5" xfId="21758"/>
    <cellStyle name="Normal 8 3 2 4 6" xfId="41517"/>
    <cellStyle name="Normal 8 3 2 5" xfId="2843"/>
    <cellStyle name="Normal 8 3 2 5 2" xfId="8280"/>
    <cellStyle name="Normal 8 3 2 5 2 2" xfId="18003"/>
    <cellStyle name="Normal 8 3 2 5 2 2 2" xfId="37516"/>
    <cellStyle name="Normal 8 3 2 5 2 2 3" xfId="57409"/>
    <cellStyle name="Normal 8 3 2 5 2 3" xfId="22655"/>
    <cellStyle name="Normal 8 3 2 5 2 4" xfId="42419"/>
    <cellStyle name="Normal 8 3 2 5 3" xfId="12697"/>
    <cellStyle name="Normal 8 3 2 5 3 2" xfId="32211"/>
    <cellStyle name="Normal 8 3 2 5 3 3" xfId="52104"/>
    <cellStyle name="Normal 8 3 2 5 4" xfId="23616"/>
    <cellStyle name="Normal 8 3 2 5 5" xfId="43382"/>
    <cellStyle name="Normal 8 3 2 6" xfId="5103"/>
    <cellStyle name="Normal 8 3 2 6 2" xfId="14843"/>
    <cellStyle name="Normal 8 3 2 6 2 2" xfId="34356"/>
    <cellStyle name="Normal 8 3 2 6 2 3" xfId="54249"/>
    <cellStyle name="Normal 8 3 2 6 3" xfId="26925"/>
    <cellStyle name="Normal 8 3 2 6 4" xfId="46811"/>
    <cellStyle name="Normal 8 3 2 7" xfId="10429"/>
    <cellStyle name="Normal 8 3 2 7 2" xfId="29944"/>
    <cellStyle name="Normal 8 3 2 7 3" xfId="49837"/>
    <cellStyle name="Normal 8 3 2 8" xfId="20150"/>
    <cellStyle name="Normal 8 3 2 9" xfId="39792"/>
    <cellStyle name="Normal 8 3 3" xfId="634"/>
    <cellStyle name="Normal 8 3 3 2" xfId="1720"/>
    <cellStyle name="Normal 8 3 3 2 2" xfId="4092"/>
    <cellStyle name="Normal 8 3 3 2 2 2" xfId="9529"/>
    <cellStyle name="Normal 8 3 3 2 2 2 2" xfId="19252"/>
    <cellStyle name="Normal 8 3 3 2 2 2 2 2" xfId="38765"/>
    <cellStyle name="Normal 8 3 3 2 2 2 2 3" xfId="58658"/>
    <cellStyle name="Normal 8 3 3 2 2 2 3" xfId="26521"/>
    <cellStyle name="Normal 8 3 3 2 2 2 4" xfId="46294"/>
    <cellStyle name="Normal 8 3 3 2 2 3" xfId="13946"/>
    <cellStyle name="Normal 8 3 3 2 2 3 2" xfId="33460"/>
    <cellStyle name="Normal 8 3 3 2 2 3 3" xfId="53353"/>
    <cellStyle name="Normal 8 3 3 2 2 4" xfId="24865"/>
    <cellStyle name="Normal 8 3 3 2 2 5" xfId="44631"/>
    <cellStyle name="Normal 8 3 3 2 3" xfId="7799"/>
    <cellStyle name="Normal 8 3 3 2 3 2" xfId="17522"/>
    <cellStyle name="Normal 8 3 3 2 3 2 2" xfId="37035"/>
    <cellStyle name="Normal 8 3 3 2 3 2 3" xfId="56928"/>
    <cellStyle name="Normal 8 3 3 2 3 3" xfId="23138"/>
    <cellStyle name="Normal 8 3 3 2 3 4" xfId="42904"/>
    <cellStyle name="Normal 8 3 3 2 4" xfId="5819"/>
    <cellStyle name="Normal 8 3 3 2 4 2" xfId="15556"/>
    <cellStyle name="Normal 8 3 3 2 4 2 2" xfId="35069"/>
    <cellStyle name="Normal 8 3 3 2 4 2 3" xfId="54962"/>
    <cellStyle name="Normal 8 3 3 2 4 3" xfId="27639"/>
    <cellStyle name="Normal 8 3 3 2 4 4" xfId="47527"/>
    <cellStyle name="Normal 8 3 3 2 5" xfId="11678"/>
    <cellStyle name="Normal 8 3 3 2 5 2" xfId="31193"/>
    <cellStyle name="Normal 8 3 3 2 5 3" xfId="51086"/>
    <cellStyle name="Normal 8 3 3 2 6" xfId="21399"/>
    <cellStyle name="Normal 8 3 3 2 7" xfId="41054"/>
    <cellStyle name="Normal 8 3 3 3" xfId="1169"/>
    <cellStyle name="Normal 8 3 3 3 2" xfId="3554"/>
    <cellStyle name="Normal 8 3 3 3 2 2" xfId="8991"/>
    <cellStyle name="Normal 8 3 3 3 2 2 2" xfId="18714"/>
    <cellStyle name="Normal 8 3 3 3 2 2 2 2" xfId="38227"/>
    <cellStyle name="Normal 8 3 3 3 2 2 2 3" xfId="58120"/>
    <cellStyle name="Normal 8 3 3 3 2 2 3" xfId="22838"/>
    <cellStyle name="Normal 8 3 3 3 2 2 4" xfId="42602"/>
    <cellStyle name="Normal 8 3 3 3 2 3" xfId="13408"/>
    <cellStyle name="Normal 8 3 3 3 2 3 2" xfId="32922"/>
    <cellStyle name="Normal 8 3 3 3 2 3 3" xfId="52815"/>
    <cellStyle name="Normal 8 3 3 3 2 4" xfId="24327"/>
    <cellStyle name="Normal 8 3 3 3 2 5" xfId="44093"/>
    <cellStyle name="Normal 8 3 3 3 3" xfId="7339"/>
    <cellStyle name="Normal 8 3 3 3 3 2" xfId="17075"/>
    <cellStyle name="Normal 8 3 3 3 3 2 2" xfId="36588"/>
    <cellStyle name="Normal 8 3 3 3 3 2 3" xfId="56481"/>
    <cellStyle name="Normal 8 3 3 3 3 3" xfId="26032"/>
    <cellStyle name="Normal 8 3 3 3 3 4" xfId="45803"/>
    <cellStyle name="Normal 8 3 3 3 4" xfId="6354"/>
    <cellStyle name="Normal 8 3 3 3 4 2" xfId="16091"/>
    <cellStyle name="Normal 8 3 3 3 4 2 2" xfId="35604"/>
    <cellStyle name="Normal 8 3 3 3 4 2 3" xfId="55497"/>
    <cellStyle name="Normal 8 3 3 3 4 3" xfId="28174"/>
    <cellStyle name="Normal 8 3 3 3 4 4" xfId="48062"/>
    <cellStyle name="Normal 8 3 3 3 5" xfId="11140"/>
    <cellStyle name="Normal 8 3 3 3 5 2" xfId="30655"/>
    <cellStyle name="Normal 8 3 3 3 5 3" xfId="50548"/>
    <cellStyle name="Normal 8 3 3 3 6" xfId="20861"/>
    <cellStyle name="Normal 8 3 3 3 7" xfId="40503"/>
    <cellStyle name="Normal 8 3 3 4" xfId="2359"/>
    <cellStyle name="Normal 8 3 3 4 2" xfId="4628"/>
    <cellStyle name="Normal 8 3 3 4 2 2" xfId="10064"/>
    <cellStyle name="Normal 8 3 3 4 2 2 2" xfId="19787"/>
    <cellStyle name="Normal 8 3 3 4 2 2 2 2" xfId="39300"/>
    <cellStyle name="Normal 8 3 3 4 2 2 2 3" xfId="59193"/>
    <cellStyle name="Normal 8 3 3 4 2 2 3" xfId="29513"/>
    <cellStyle name="Normal 8 3 3 4 2 2 4" xfId="49401"/>
    <cellStyle name="Normal 8 3 3 4 2 3" xfId="14481"/>
    <cellStyle name="Normal 8 3 3 4 2 3 2" xfId="33995"/>
    <cellStyle name="Normal 8 3 3 4 2 3 3" xfId="53888"/>
    <cellStyle name="Normal 8 3 3 4 2 4" xfId="25400"/>
    <cellStyle name="Normal 8 3 3 4 2 5" xfId="45167"/>
    <cellStyle name="Normal 8 3 3 4 3" xfId="6889"/>
    <cellStyle name="Normal 8 3 3 4 3 2" xfId="16626"/>
    <cellStyle name="Normal 8 3 3 4 3 2 2" xfId="36139"/>
    <cellStyle name="Normal 8 3 3 4 3 2 3" xfId="56032"/>
    <cellStyle name="Normal 8 3 3 4 3 3" xfId="28709"/>
    <cellStyle name="Normal 8 3 3 4 3 4" xfId="48597"/>
    <cellStyle name="Normal 8 3 3 4 4" xfId="12213"/>
    <cellStyle name="Normal 8 3 3 4 4 2" xfId="31728"/>
    <cellStyle name="Normal 8 3 3 4 4 3" xfId="51621"/>
    <cellStyle name="Normal 8 3 3 4 5" xfId="21934"/>
    <cellStyle name="Normal 8 3 3 4 6" xfId="41693"/>
    <cellStyle name="Normal 8 3 3 5" xfId="3019"/>
    <cellStyle name="Normal 8 3 3 5 2" xfId="8456"/>
    <cellStyle name="Normal 8 3 3 5 2 2" xfId="18179"/>
    <cellStyle name="Normal 8 3 3 5 2 2 2" xfId="37692"/>
    <cellStyle name="Normal 8 3 3 5 2 2 3" xfId="57585"/>
    <cellStyle name="Normal 8 3 3 5 2 3" xfId="26159"/>
    <cellStyle name="Normal 8 3 3 5 2 4" xfId="45930"/>
    <cellStyle name="Normal 8 3 3 5 3" xfId="12873"/>
    <cellStyle name="Normal 8 3 3 5 3 2" xfId="32387"/>
    <cellStyle name="Normal 8 3 3 5 3 3" xfId="52280"/>
    <cellStyle name="Normal 8 3 3 5 4" xfId="23792"/>
    <cellStyle name="Normal 8 3 3 5 5" xfId="43558"/>
    <cellStyle name="Normal 8 3 3 6" xfId="5279"/>
    <cellStyle name="Normal 8 3 3 6 2" xfId="15019"/>
    <cellStyle name="Normal 8 3 3 6 2 2" xfId="34532"/>
    <cellStyle name="Normal 8 3 3 6 2 3" xfId="54425"/>
    <cellStyle name="Normal 8 3 3 6 3" xfId="27101"/>
    <cellStyle name="Normal 8 3 3 6 4" xfId="46987"/>
    <cellStyle name="Normal 8 3 3 7" xfId="10605"/>
    <cellStyle name="Normal 8 3 3 7 2" xfId="30120"/>
    <cellStyle name="Normal 8 3 3 7 3" xfId="50013"/>
    <cellStyle name="Normal 8 3 3 8" xfId="20326"/>
    <cellStyle name="Normal 8 3 3 9" xfId="39968"/>
    <cellStyle name="Normal 8 3 4" xfId="1368"/>
    <cellStyle name="Normal 8 3 4 2" xfId="3740"/>
    <cellStyle name="Normal 8 3 4 2 2" xfId="9177"/>
    <cellStyle name="Normal 8 3 4 2 2 2" xfId="18900"/>
    <cellStyle name="Normal 8 3 4 2 2 2 2" xfId="38413"/>
    <cellStyle name="Normal 8 3 4 2 2 2 3" xfId="58306"/>
    <cellStyle name="Normal 8 3 4 2 2 3" xfId="25504"/>
    <cellStyle name="Normal 8 3 4 2 2 4" xfId="45271"/>
    <cellStyle name="Normal 8 3 4 2 3" xfId="13594"/>
    <cellStyle name="Normal 8 3 4 2 3 2" xfId="33108"/>
    <cellStyle name="Normal 8 3 4 2 3 3" xfId="53001"/>
    <cellStyle name="Normal 8 3 4 2 4" xfId="24513"/>
    <cellStyle name="Normal 8 3 4 2 5" xfId="44279"/>
    <cellStyle name="Normal 8 3 4 3" xfId="7505"/>
    <cellStyle name="Normal 8 3 4 3 2" xfId="17228"/>
    <cellStyle name="Normal 8 3 4 3 2 2" xfId="36741"/>
    <cellStyle name="Normal 8 3 4 3 2 3" xfId="56634"/>
    <cellStyle name="Normal 8 3 4 3 3" xfId="26169"/>
    <cellStyle name="Normal 8 3 4 3 4" xfId="45940"/>
    <cellStyle name="Normal 8 3 4 4" xfId="5467"/>
    <cellStyle name="Normal 8 3 4 4 2" xfId="15204"/>
    <cellStyle name="Normal 8 3 4 4 2 2" xfId="34717"/>
    <cellStyle name="Normal 8 3 4 4 2 3" xfId="54610"/>
    <cellStyle name="Normal 8 3 4 4 3" xfId="27287"/>
    <cellStyle name="Normal 8 3 4 4 4" xfId="47175"/>
    <cellStyle name="Normal 8 3 4 5" xfId="11326"/>
    <cellStyle name="Normal 8 3 4 5 2" xfId="30841"/>
    <cellStyle name="Normal 8 3 4 5 3" xfId="50734"/>
    <cellStyle name="Normal 8 3 4 6" xfId="21047"/>
    <cellStyle name="Normal 8 3 4 7" xfId="40702"/>
    <cellStyle name="Normal 8 3 5" xfId="817"/>
    <cellStyle name="Normal 8 3 5 2" xfId="3202"/>
    <cellStyle name="Normal 8 3 5 2 2" xfId="8639"/>
    <cellStyle name="Normal 8 3 5 2 2 2" xfId="18362"/>
    <cellStyle name="Normal 8 3 5 2 2 2 2" xfId="37875"/>
    <cellStyle name="Normal 8 3 5 2 2 2 3" xfId="57768"/>
    <cellStyle name="Normal 8 3 5 2 2 3" xfId="22645"/>
    <cellStyle name="Normal 8 3 5 2 2 4" xfId="42409"/>
    <cellStyle name="Normal 8 3 5 2 3" xfId="13056"/>
    <cellStyle name="Normal 8 3 5 2 3 2" xfId="32570"/>
    <cellStyle name="Normal 8 3 5 2 3 3" xfId="52463"/>
    <cellStyle name="Normal 8 3 5 2 4" xfId="23975"/>
    <cellStyle name="Normal 8 3 5 2 5" xfId="43741"/>
    <cellStyle name="Normal 8 3 5 3" xfId="7045"/>
    <cellStyle name="Normal 8 3 5 3 2" xfId="16781"/>
    <cellStyle name="Normal 8 3 5 3 2 2" xfId="36294"/>
    <cellStyle name="Normal 8 3 5 3 2 3" xfId="56187"/>
    <cellStyle name="Normal 8 3 5 3 3" xfId="25633"/>
    <cellStyle name="Normal 8 3 5 3 4" xfId="45402"/>
    <cellStyle name="Normal 8 3 5 4" xfId="6002"/>
    <cellStyle name="Normal 8 3 5 4 2" xfId="15739"/>
    <cellStyle name="Normal 8 3 5 4 2 2" xfId="35252"/>
    <cellStyle name="Normal 8 3 5 4 2 3" xfId="55145"/>
    <cellStyle name="Normal 8 3 5 4 3" xfId="27822"/>
    <cellStyle name="Normal 8 3 5 4 4" xfId="47710"/>
    <cellStyle name="Normal 8 3 5 5" xfId="10788"/>
    <cellStyle name="Normal 8 3 5 5 2" xfId="30303"/>
    <cellStyle name="Normal 8 3 5 5 3" xfId="50196"/>
    <cellStyle name="Normal 8 3 5 6" xfId="20509"/>
    <cellStyle name="Normal 8 3 5 7" xfId="40151"/>
    <cellStyle name="Normal 8 3 6" xfId="1965"/>
    <cellStyle name="Normal 8 3 6 2" xfId="4276"/>
    <cellStyle name="Normal 8 3 6 2 2" xfId="9712"/>
    <cellStyle name="Normal 8 3 6 2 2 2" xfId="19435"/>
    <cellStyle name="Normal 8 3 6 2 2 2 2" xfId="38948"/>
    <cellStyle name="Normal 8 3 6 2 2 2 3" xfId="58841"/>
    <cellStyle name="Normal 8 3 6 2 2 3" xfId="29161"/>
    <cellStyle name="Normal 8 3 6 2 2 4" xfId="49049"/>
    <cellStyle name="Normal 8 3 6 2 3" xfId="14129"/>
    <cellStyle name="Normal 8 3 6 2 3 2" xfId="33643"/>
    <cellStyle name="Normal 8 3 6 2 3 3" xfId="53536"/>
    <cellStyle name="Normal 8 3 6 2 4" xfId="25048"/>
    <cellStyle name="Normal 8 3 6 2 5" xfId="44815"/>
    <cellStyle name="Normal 8 3 6 3" xfId="6537"/>
    <cellStyle name="Normal 8 3 6 3 2" xfId="16274"/>
    <cellStyle name="Normal 8 3 6 3 2 2" xfId="35787"/>
    <cellStyle name="Normal 8 3 6 3 2 3" xfId="55680"/>
    <cellStyle name="Normal 8 3 6 3 3" xfId="28357"/>
    <cellStyle name="Normal 8 3 6 3 4" xfId="48245"/>
    <cellStyle name="Normal 8 3 6 4" xfId="11861"/>
    <cellStyle name="Normal 8 3 6 4 2" xfId="31376"/>
    <cellStyle name="Normal 8 3 6 4 3" xfId="51269"/>
    <cellStyle name="Normal 8 3 6 5" xfId="21582"/>
    <cellStyle name="Normal 8 3 6 6" xfId="41299"/>
    <cellStyle name="Normal 8 3 7" xfId="2667"/>
    <cellStyle name="Normal 8 3 7 2" xfId="8104"/>
    <cellStyle name="Normal 8 3 7 2 2" xfId="17827"/>
    <cellStyle name="Normal 8 3 7 2 2 2" xfId="37340"/>
    <cellStyle name="Normal 8 3 7 2 2 3" xfId="57233"/>
    <cellStyle name="Normal 8 3 7 2 3" xfId="25691"/>
    <cellStyle name="Normal 8 3 7 2 4" xfId="45460"/>
    <cellStyle name="Normal 8 3 7 3" xfId="12521"/>
    <cellStyle name="Normal 8 3 7 3 2" xfId="32035"/>
    <cellStyle name="Normal 8 3 7 3 3" xfId="51928"/>
    <cellStyle name="Normal 8 3 7 4" xfId="23440"/>
    <cellStyle name="Normal 8 3 7 5" xfId="43206"/>
    <cellStyle name="Normal 8 3 8" xfId="4885"/>
    <cellStyle name="Normal 8 3 8 2" xfId="14667"/>
    <cellStyle name="Normal 8 3 8 2 2" xfId="34180"/>
    <cellStyle name="Normal 8 3 8 2 3" xfId="54073"/>
    <cellStyle name="Normal 8 3 8 3" xfId="26749"/>
    <cellStyle name="Normal 8 3 8 4" xfId="46593"/>
    <cellStyle name="Normal 8 3 9" xfId="10253"/>
    <cellStyle name="Normal 8 3 9 2" xfId="29768"/>
    <cellStyle name="Normal 8 3 9 3" xfId="49661"/>
    <cellStyle name="Normal 8 4" xfId="212"/>
    <cellStyle name="Normal 8 4 10" xfId="19946"/>
    <cellStyle name="Normal 8 4 11" xfId="39546"/>
    <cellStyle name="Normal 8 4 2" xfId="430"/>
    <cellStyle name="Normal 8 4 2 2" xfId="1516"/>
    <cellStyle name="Normal 8 4 2 2 2" xfId="3888"/>
    <cellStyle name="Normal 8 4 2 2 2 2" xfId="9325"/>
    <cellStyle name="Normal 8 4 2 2 2 2 2" xfId="19048"/>
    <cellStyle name="Normal 8 4 2 2 2 2 2 2" xfId="38561"/>
    <cellStyle name="Normal 8 4 2 2 2 2 2 3" xfId="58454"/>
    <cellStyle name="Normal 8 4 2 2 2 2 3" xfId="28938"/>
    <cellStyle name="Normal 8 4 2 2 2 2 4" xfId="48826"/>
    <cellStyle name="Normal 8 4 2 2 2 3" xfId="13742"/>
    <cellStyle name="Normal 8 4 2 2 2 3 2" xfId="33256"/>
    <cellStyle name="Normal 8 4 2 2 2 3 3" xfId="53149"/>
    <cellStyle name="Normal 8 4 2 2 2 4" xfId="24661"/>
    <cellStyle name="Normal 8 4 2 2 2 5" xfId="44427"/>
    <cellStyle name="Normal 8 4 2 2 3" xfId="5615"/>
    <cellStyle name="Normal 8 4 2 2 3 2" xfId="15352"/>
    <cellStyle name="Normal 8 4 2 2 3 2 2" xfId="34865"/>
    <cellStyle name="Normal 8 4 2 2 3 2 3" xfId="54758"/>
    <cellStyle name="Normal 8 4 2 2 3 3" xfId="27435"/>
    <cellStyle name="Normal 8 4 2 2 3 4" xfId="47323"/>
    <cellStyle name="Normal 8 4 2 2 4" xfId="11474"/>
    <cellStyle name="Normal 8 4 2 2 4 2" xfId="30989"/>
    <cellStyle name="Normal 8 4 2 2 4 3" xfId="50882"/>
    <cellStyle name="Normal 8 4 2 2 5" xfId="21195"/>
    <cellStyle name="Normal 8 4 2 2 6" xfId="40850"/>
    <cellStyle name="Normal 8 4 2 3" xfId="965"/>
    <cellStyle name="Normal 8 4 2 3 2" xfId="3350"/>
    <cellStyle name="Normal 8 4 2 3 2 2" xfId="8787"/>
    <cellStyle name="Normal 8 4 2 3 2 2 2" xfId="18510"/>
    <cellStyle name="Normal 8 4 2 3 2 2 2 2" xfId="38023"/>
    <cellStyle name="Normal 8 4 2 3 2 2 2 3" xfId="57916"/>
    <cellStyle name="Normal 8 4 2 3 2 2 3" xfId="28847"/>
    <cellStyle name="Normal 8 4 2 3 2 2 4" xfId="48735"/>
    <cellStyle name="Normal 8 4 2 3 2 3" xfId="13204"/>
    <cellStyle name="Normal 8 4 2 3 2 3 2" xfId="32718"/>
    <cellStyle name="Normal 8 4 2 3 2 3 3" xfId="52611"/>
    <cellStyle name="Normal 8 4 2 3 2 4" xfId="24123"/>
    <cellStyle name="Normal 8 4 2 3 2 5" xfId="43889"/>
    <cellStyle name="Normal 8 4 2 3 3" xfId="6150"/>
    <cellStyle name="Normal 8 4 2 3 3 2" xfId="15887"/>
    <cellStyle name="Normal 8 4 2 3 3 2 2" xfId="35400"/>
    <cellStyle name="Normal 8 4 2 3 3 2 3" xfId="55293"/>
    <cellStyle name="Normal 8 4 2 3 3 3" xfId="27970"/>
    <cellStyle name="Normal 8 4 2 3 3 4" xfId="47858"/>
    <cellStyle name="Normal 8 4 2 3 4" xfId="10936"/>
    <cellStyle name="Normal 8 4 2 3 4 2" xfId="30451"/>
    <cellStyle name="Normal 8 4 2 3 4 3" xfId="50344"/>
    <cellStyle name="Normal 8 4 2 3 5" xfId="20657"/>
    <cellStyle name="Normal 8 4 2 3 6" xfId="40299"/>
    <cellStyle name="Normal 8 4 2 4" xfId="2155"/>
    <cellStyle name="Normal 8 4 2 4 2" xfId="4424"/>
    <cellStyle name="Normal 8 4 2 4 2 2" xfId="9860"/>
    <cellStyle name="Normal 8 4 2 4 2 2 2" xfId="19583"/>
    <cellStyle name="Normal 8 4 2 4 2 2 2 2" xfId="39096"/>
    <cellStyle name="Normal 8 4 2 4 2 2 2 3" xfId="58989"/>
    <cellStyle name="Normal 8 4 2 4 2 2 3" xfId="29309"/>
    <cellStyle name="Normal 8 4 2 4 2 2 4" xfId="49197"/>
    <cellStyle name="Normal 8 4 2 4 2 3" xfId="14277"/>
    <cellStyle name="Normal 8 4 2 4 2 3 2" xfId="33791"/>
    <cellStyle name="Normal 8 4 2 4 2 3 3" xfId="53684"/>
    <cellStyle name="Normal 8 4 2 4 2 4" xfId="25196"/>
    <cellStyle name="Normal 8 4 2 4 2 5" xfId="44963"/>
    <cellStyle name="Normal 8 4 2 4 3" xfId="6685"/>
    <cellStyle name="Normal 8 4 2 4 3 2" xfId="16422"/>
    <cellStyle name="Normal 8 4 2 4 3 2 2" xfId="35935"/>
    <cellStyle name="Normal 8 4 2 4 3 2 3" xfId="55828"/>
    <cellStyle name="Normal 8 4 2 4 3 3" xfId="28505"/>
    <cellStyle name="Normal 8 4 2 4 3 4" xfId="48393"/>
    <cellStyle name="Normal 8 4 2 4 4" xfId="12009"/>
    <cellStyle name="Normal 8 4 2 4 4 2" xfId="31524"/>
    <cellStyle name="Normal 8 4 2 4 4 3" xfId="51417"/>
    <cellStyle name="Normal 8 4 2 4 5" xfId="21730"/>
    <cellStyle name="Normal 8 4 2 4 6" xfId="41489"/>
    <cellStyle name="Normal 8 4 2 5" xfId="2815"/>
    <cellStyle name="Normal 8 4 2 5 2" xfId="8252"/>
    <cellStyle name="Normal 8 4 2 5 2 2" xfId="17975"/>
    <cellStyle name="Normal 8 4 2 5 2 2 2" xfId="37488"/>
    <cellStyle name="Normal 8 4 2 5 2 2 3" xfId="57381"/>
    <cellStyle name="Normal 8 4 2 5 2 3" xfId="28758"/>
    <cellStyle name="Normal 8 4 2 5 2 4" xfId="48646"/>
    <cellStyle name="Normal 8 4 2 5 3" xfId="12669"/>
    <cellStyle name="Normal 8 4 2 5 3 2" xfId="32183"/>
    <cellStyle name="Normal 8 4 2 5 3 3" xfId="52076"/>
    <cellStyle name="Normal 8 4 2 5 4" xfId="23588"/>
    <cellStyle name="Normal 8 4 2 5 5" xfId="43354"/>
    <cellStyle name="Normal 8 4 2 6" xfId="5075"/>
    <cellStyle name="Normal 8 4 2 6 2" xfId="14815"/>
    <cellStyle name="Normal 8 4 2 6 2 2" xfId="34328"/>
    <cellStyle name="Normal 8 4 2 6 2 3" xfId="54221"/>
    <cellStyle name="Normal 8 4 2 6 3" xfId="26897"/>
    <cellStyle name="Normal 8 4 2 6 4" xfId="46783"/>
    <cellStyle name="Normal 8 4 2 7" xfId="10401"/>
    <cellStyle name="Normal 8 4 2 7 2" xfId="29916"/>
    <cellStyle name="Normal 8 4 2 7 3" xfId="49809"/>
    <cellStyle name="Normal 8 4 2 8" xfId="20122"/>
    <cellStyle name="Normal 8 4 2 9" xfId="39764"/>
    <cellStyle name="Normal 8 4 3" xfId="606"/>
    <cellStyle name="Normal 8 4 3 2" xfId="1692"/>
    <cellStyle name="Normal 8 4 3 2 2" xfId="4064"/>
    <cellStyle name="Normal 8 4 3 2 2 2" xfId="9501"/>
    <cellStyle name="Normal 8 4 3 2 2 2 2" xfId="19224"/>
    <cellStyle name="Normal 8 4 3 2 2 2 2 2" xfId="38737"/>
    <cellStyle name="Normal 8 4 3 2 2 2 2 3" xfId="58630"/>
    <cellStyle name="Normal 8 4 3 2 2 2 3" xfId="28967"/>
    <cellStyle name="Normal 8 4 3 2 2 2 4" xfId="48855"/>
    <cellStyle name="Normal 8 4 3 2 2 3" xfId="13918"/>
    <cellStyle name="Normal 8 4 3 2 2 3 2" xfId="33432"/>
    <cellStyle name="Normal 8 4 3 2 2 3 3" xfId="53325"/>
    <cellStyle name="Normal 8 4 3 2 2 4" xfId="24837"/>
    <cellStyle name="Normal 8 4 3 2 2 5" xfId="44603"/>
    <cellStyle name="Normal 8 4 3 2 3" xfId="5791"/>
    <cellStyle name="Normal 8 4 3 2 3 2" xfId="15528"/>
    <cellStyle name="Normal 8 4 3 2 3 2 2" xfId="35041"/>
    <cellStyle name="Normal 8 4 3 2 3 2 3" xfId="54934"/>
    <cellStyle name="Normal 8 4 3 2 3 3" xfId="27611"/>
    <cellStyle name="Normal 8 4 3 2 3 4" xfId="47499"/>
    <cellStyle name="Normal 8 4 3 2 4" xfId="11650"/>
    <cellStyle name="Normal 8 4 3 2 4 2" xfId="31165"/>
    <cellStyle name="Normal 8 4 3 2 4 3" xfId="51058"/>
    <cellStyle name="Normal 8 4 3 2 5" xfId="21371"/>
    <cellStyle name="Normal 8 4 3 2 6" xfId="41026"/>
    <cellStyle name="Normal 8 4 3 3" xfId="1141"/>
    <cellStyle name="Normal 8 4 3 3 2" xfId="3526"/>
    <cellStyle name="Normal 8 4 3 3 2 2" xfId="8963"/>
    <cellStyle name="Normal 8 4 3 3 2 2 2" xfId="18686"/>
    <cellStyle name="Normal 8 4 3 3 2 2 2 2" xfId="38199"/>
    <cellStyle name="Normal 8 4 3 3 2 2 2 3" xfId="58092"/>
    <cellStyle name="Normal 8 4 3 3 2 2 3" xfId="28876"/>
    <cellStyle name="Normal 8 4 3 3 2 2 4" xfId="48764"/>
    <cellStyle name="Normal 8 4 3 3 2 3" xfId="13380"/>
    <cellStyle name="Normal 8 4 3 3 2 3 2" xfId="32894"/>
    <cellStyle name="Normal 8 4 3 3 2 3 3" xfId="52787"/>
    <cellStyle name="Normal 8 4 3 3 2 4" xfId="24299"/>
    <cellStyle name="Normal 8 4 3 3 2 5" xfId="44065"/>
    <cellStyle name="Normal 8 4 3 3 3" xfId="6326"/>
    <cellStyle name="Normal 8 4 3 3 3 2" xfId="16063"/>
    <cellStyle name="Normal 8 4 3 3 3 2 2" xfId="35576"/>
    <cellStyle name="Normal 8 4 3 3 3 2 3" xfId="55469"/>
    <cellStyle name="Normal 8 4 3 3 3 3" xfId="28146"/>
    <cellStyle name="Normal 8 4 3 3 3 4" xfId="48034"/>
    <cellStyle name="Normal 8 4 3 3 4" xfId="11112"/>
    <cellStyle name="Normal 8 4 3 3 4 2" xfId="30627"/>
    <cellStyle name="Normal 8 4 3 3 4 3" xfId="50520"/>
    <cellStyle name="Normal 8 4 3 3 5" xfId="20833"/>
    <cellStyle name="Normal 8 4 3 3 6" xfId="40475"/>
    <cellStyle name="Normal 8 4 3 4" xfId="2331"/>
    <cellStyle name="Normal 8 4 3 4 2" xfId="4600"/>
    <cellStyle name="Normal 8 4 3 4 2 2" xfId="10036"/>
    <cellStyle name="Normal 8 4 3 4 2 2 2" xfId="19759"/>
    <cellStyle name="Normal 8 4 3 4 2 2 2 2" xfId="39272"/>
    <cellStyle name="Normal 8 4 3 4 2 2 2 3" xfId="59165"/>
    <cellStyle name="Normal 8 4 3 4 2 2 3" xfId="29485"/>
    <cellStyle name="Normal 8 4 3 4 2 2 4" xfId="49373"/>
    <cellStyle name="Normal 8 4 3 4 2 3" xfId="14453"/>
    <cellStyle name="Normal 8 4 3 4 2 3 2" xfId="33967"/>
    <cellStyle name="Normal 8 4 3 4 2 3 3" xfId="53860"/>
    <cellStyle name="Normal 8 4 3 4 2 4" xfId="25372"/>
    <cellStyle name="Normal 8 4 3 4 2 5" xfId="45139"/>
    <cellStyle name="Normal 8 4 3 4 3" xfId="6861"/>
    <cellStyle name="Normal 8 4 3 4 3 2" xfId="16598"/>
    <cellStyle name="Normal 8 4 3 4 3 2 2" xfId="36111"/>
    <cellStyle name="Normal 8 4 3 4 3 2 3" xfId="56004"/>
    <cellStyle name="Normal 8 4 3 4 3 3" xfId="28681"/>
    <cellStyle name="Normal 8 4 3 4 3 4" xfId="48569"/>
    <cellStyle name="Normal 8 4 3 4 4" xfId="12185"/>
    <cellStyle name="Normal 8 4 3 4 4 2" xfId="31700"/>
    <cellStyle name="Normal 8 4 3 4 4 3" xfId="51593"/>
    <cellStyle name="Normal 8 4 3 4 5" xfId="21906"/>
    <cellStyle name="Normal 8 4 3 4 6" xfId="41665"/>
    <cellStyle name="Normal 8 4 3 5" xfId="2991"/>
    <cellStyle name="Normal 8 4 3 5 2" xfId="8428"/>
    <cellStyle name="Normal 8 4 3 5 2 2" xfId="18151"/>
    <cellStyle name="Normal 8 4 3 5 2 2 2" xfId="37664"/>
    <cellStyle name="Normal 8 4 3 5 2 2 3" xfId="57557"/>
    <cellStyle name="Normal 8 4 3 5 2 3" xfId="28787"/>
    <cellStyle name="Normal 8 4 3 5 2 4" xfId="48675"/>
    <cellStyle name="Normal 8 4 3 5 3" xfId="12845"/>
    <cellStyle name="Normal 8 4 3 5 3 2" xfId="32359"/>
    <cellStyle name="Normal 8 4 3 5 3 3" xfId="52252"/>
    <cellStyle name="Normal 8 4 3 5 4" xfId="23764"/>
    <cellStyle name="Normal 8 4 3 5 5" xfId="43530"/>
    <cellStyle name="Normal 8 4 3 6" xfId="5251"/>
    <cellStyle name="Normal 8 4 3 6 2" xfId="14991"/>
    <cellStyle name="Normal 8 4 3 6 2 2" xfId="34504"/>
    <cellStyle name="Normal 8 4 3 6 2 3" xfId="54397"/>
    <cellStyle name="Normal 8 4 3 6 3" xfId="27073"/>
    <cellStyle name="Normal 8 4 3 6 4" xfId="46959"/>
    <cellStyle name="Normal 8 4 3 7" xfId="10577"/>
    <cellStyle name="Normal 8 4 3 7 2" xfId="30092"/>
    <cellStyle name="Normal 8 4 3 7 3" xfId="49985"/>
    <cellStyle name="Normal 8 4 3 8" xfId="20298"/>
    <cellStyle name="Normal 8 4 3 9" xfId="39940"/>
    <cellStyle name="Normal 8 4 4" xfId="1340"/>
    <cellStyle name="Normal 8 4 4 2" xfId="3712"/>
    <cellStyle name="Normal 8 4 4 2 2" xfId="9149"/>
    <cellStyle name="Normal 8 4 4 2 2 2" xfId="18872"/>
    <cellStyle name="Normal 8 4 4 2 2 2 2" xfId="38385"/>
    <cellStyle name="Normal 8 4 4 2 2 2 3" xfId="58278"/>
    <cellStyle name="Normal 8 4 4 2 2 3" xfId="28909"/>
    <cellStyle name="Normal 8 4 4 2 2 4" xfId="48797"/>
    <cellStyle name="Normal 8 4 4 2 3" xfId="13566"/>
    <cellStyle name="Normal 8 4 4 2 3 2" xfId="33080"/>
    <cellStyle name="Normal 8 4 4 2 3 3" xfId="52973"/>
    <cellStyle name="Normal 8 4 4 2 4" xfId="24485"/>
    <cellStyle name="Normal 8 4 4 2 5" xfId="44251"/>
    <cellStyle name="Normal 8 4 4 3" xfId="5439"/>
    <cellStyle name="Normal 8 4 4 3 2" xfId="15176"/>
    <cellStyle name="Normal 8 4 4 3 2 2" xfId="34689"/>
    <cellStyle name="Normal 8 4 4 3 2 3" xfId="54582"/>
    <cellStyle name="Normal 8 4 4 3 3" xfId="27259"/>
    <cellStyle name="Normal 8 4 4 3 4" xfId="47147"/>
    <cellStyle name="Normal 8 4 4 4" xfId="11298"/>
    <cellStyle name="Normal 8 4 4 4 2" xfId="30813"/>
    <cellStyle name="Normal 8 4 4 4 3" xfId="50706"/>
    <cellStyle name="Normal 8 4 4 5" xfId="21019"/>
    <cellStyle name="Normal 8 4 4 6" xfId="40674"/>
    <cellStyle name="Normal 8 4 5" xfId="789"/>
    <cellStyle name="Normal 8 4 5 2" xfId="3174"/>
    <cellStyle name="Normal 8 4 5 2 2" xfId="8611"/>
    <cellStyle name="Normal 8 4 5 2 2 2" xfId="18334"/>
    <cellStyle name="Normal 8 4 5 2 2 2 2" xfId="37847"/>
    <cellStyle name="Normal 8 4 5 2 2 2 3" xfId="57740"/>
    <cellStyle name="Normal 8 4 5 2 2 3" xfId="28818"/>
    <cellStyle name="Normal 8 4 5 2 2 4" xfId="48706"/>
    <cellStyle name="Normal 8 4 5 2 3" xfId="13028"/>
    <cellStyle name="Normal 8 4 5 2 3 2" xfId="32542"/>
    <cellStyle name="Normal 8 4 5 2 3 3" xfId="52435"/>
    <cellStyle name="Normal 8 4 5 2 4" xfId="23947"/>
    <cellStyle name="Normal 8 4 5 2 5" xfId="43713"/>
    <cellStyle name="Normal 8 4 5 3" xfId="5974"/>
    <cellStyle name="Normal 8 4 5 3 2" xfId="15711"/>
    <cellStyle name="Normal 8 4 5 3 2 2" xfId="35224"/>
    <cellStyle name="Normal 8 4 5 3 2 3" xfId="55117"/>
    <cellStyle name="Normal 8 4 5 3 3" xfId="27794"/>
    <cellStyle name="Normal 8 4 5 3 4" xfId="47682"/>
    <cellStyle name="Normal 8 4 5 4" xfId="10760"/>
    <cellStyle name="Normal 8 4 5 4 2" xfId="30275"/>
    <cellStyle name="Normal 8 4 5 4 3" xfId="50168"/>
    <cellStyle name="Normal 8 4 5 5" xfId="20481"/>
    <cellStyle name="Normal 8 4 5 6" xfId="40123"/>
    <cellStyle name="Normal 8 4 6" xfId="1937"/>
    <cellStyle name="Normal 8 4 6 2" xfId="4248"/>
    <cellStyle name="Normal 8 4 6 2 2" xfId="9684"/>
    <cellStyle name="Normal 8 4 6 2 2 2" xfId="19407"/>
    <cellStyle name="Normal 8 4 6 2 2 2 2" xfId="38920"/>
    <cellStyle name="Normal 8 4 6 2 2 2 3" xfId="58813"/>
    <cellStyle name="Normal 8 4 6 2 2 3" xfId="29133"/>
    <cellStyle name="Normal 8 4 6 2 2 4" xfId="49021"/>
    <cellStyle name="Normal 8 4 6 2 3" xfId="14101"/>
    <cellStyle name="Normal 8 4 6 2 3 2" xfId="33615"/>
    <cellStyle name="Normal 8 4 6 2 3 3" xfId="53508"/>
    <cellStyle name="Normal 8 4 6 2 4" xfId="25020"/>
    <cellStyle name="Normal 8 4 6 2 5" xfId="44787"/>
    <cellStyle name="Normal 8 4 6 3" xfId="6509"/>
    <cellStyle name="Normal 8 4 6 3 2" xfId="16246"/>
    <cellStyle name="Normal 8 4 6 3 2 2" xfId="35759"/>
    <cellStyle name="Normal 8 4 6 3 2 3" xfId="55652"/>
    <cellStyle name="Normal 8 4 6 3 3" xfId="28329"/>
    <cellStyle name="Normal 8 4 6 3 4" xfId="48217"/>
    <cellStyle name="Normal 8 4 6 4" xfId="11833"/>
    <cellStyle name="Normal 8 4 6 4 2" xfId="31348"/>
    <cellStyle name="Normal 8 4 6 4 3" xfId="51241"/>
    <cellStyle name="Normal 8 4 6 5" xfId="21554"/>
    <cellStyle name="Normal 8 4 6 6" xfId="41271"/>
    <cellStyle name="Normal 8 4 7" xfId="2639"/>
    <cellStyle name="Normal 8 4 7 2" xfId="8076"/>
    <cellStyle name="Normal 8 4 7 2 2" xfId="17799"/>
    <cellStyle name="Normal 8 4 7 2 2 2" xfId="37312"/>
    <cellStyle name="Normal 8 4 7 2 2 3" xfId="57205"/>
    <cellStyle name="Normal 8 4 7 2 3" xfId="28729"/>
    <cellStyle name="Normal 8 4 7 2 4" xfId="48617"/>
    <cellStyle name="Normal 8 4 7 3" xfId="12493"/>
    <cellStyle name="Normal 8 4 7 3 2" xfId="32007"/>
    <cellStyle name="Normal 8 4 7 3 3" xfId="51900"/>
    <cellStyle name="Normal 8 4 7 4" xfId="23412"/>
    <cellStyle name="Normal 8 4 7 5" xfId="43178"/>
    <cellStyle name="Normal 8 4 8" xfId="4857"/>
    <cellStyle name="Normal 8 4 8 2" xfId="14639"/>
    <cellStyle name="Normal 8 4 8 2 2" xfId="34152"/>
    <cellStyle name="Normal 8 4 8 2 3" xfId="54045"/>
    <cellStyle name="Normal 8 4 8 3" xfId="26721"/>
    <cellStyle name="Normal 8 4 8 4" xfId="46565"/>
    <cellStyle name="Normal 8 4 9" xfId="10225"/>
    <cellStyle name="Normal 8 4 9 2" xfId="29740"/>
    <cellStyle name="Normal 8 4 9 3" xfId="49633"/>
    <cellStyle name="Normal 8 5" xfId="86"/>
    <cellStyle name="Normal 8 5 10" xfId="19820"/>
    <cellStyle name="Normal 8 5 11" xfId="39420"/>
    <cellStyle name="Normal 8 5 2" xfId="304"/>
    <cellStyle name="Normal 8 5 2 2" xfId="1390"/>
    <cellStyle name="Normal 8 5 2 2 2" xfId="3762"/>
    <cellStyle name="Normal 8 5 2 2 2 2" xfId="9199"/>
    <cellStyle name="Normal 8 5 2 2 2 2 2" xfId="18922"/>
    <cellStyle name="Normal 8 5 2 2 2 2 2 2" xfId="38435"/>
    <cellStyle name="Normal 8 5 2 2 2 2 2 3" xfId="58328"/>
    <cellStyle name="Normal 8 5 2 2 2 2 3" xfId="22189"/>
    <cellStyle name="Normal 8 5 2 2 2 2 4" xfId="41949"/>
    <cellStyle name="Normal 8 5 2 2 2 3" xfId="13616"/>
    <cellStyle name="Normal 8 5 2 2 2 3 2" xfId="33130"/>
    <cellStyle name="Normal 8 5 2 2 2 3 3" xfId="53023"/>
    <cellStyle name="Normal 8 5 2 2 2 4" xfId="24535"/>
    <cellStyle name="Normal 8 5 2 2 2 5" xfId="44301"/>
    <cellStyle name="Normal 8 5 2 2 3" xfId="7522"/>
    <cellStyle name="Normal 8 5 2 2 3 2" xfId="17245"/>
    <cellStyle name="Normal 8 5 2 2 3 2 2" xfId="36758"/>
    <cellStyle name="Normal 8 5 2 2 3 2 3" xfId="56651"/>
    <cellStyle name="Normal 8 5 2 2 3 3" xfId="22654"/>
    <cellStyle name="Normal 8 5 2 2 3 4" xfId="42418"/>
    <cellStyle name="Normal 8 5 2 2 4" xfId="5489"/>
    <cellStyle name="Normal 8 5 2 2 4 2" xfId="15226"/>
    <cellStyle name="Normal 8 5 2 2 4 2 2" xfId="34739"/>
    <cellStyle name="Normal 8 5 2 2 4 2 3" xfId="54632"/>
    <cellStyle name="Normal 8 5 2 2 4 3" xfId="27309"/>
    <cellStyle name="Normal 8 5 2 2 4 4" xfId="47197"/>
    <cellStyle name="Normal 8 5 2 2 5" xfId="11348"/>
    <cellStyle name="Normal 8 5 2 2 5 2" xfId="30863"/>
    <cellStyle name="Normal 8 5 2 2 5 3" xfId="50756"/>
    <cellStyle name="Normal 8 5 2 2 6" xfId="21069"/>
    <cellStyle name="Normal 8 5 2 2 7" xfId="40724"/>
    <cellStyle name="Normal 8 5 2 3" xfId="839"/>
    <cellStyle name="Normal 8 5 2 3 2" xfId="3224"/>
    <cellStyle name="Normal 8 5 2 3 2 2" xfId="8661"/>
    <cellStyle name="Normal 8 5 2 3 2 2 2" xfId="18384"/>
    <cellStyle name="Normal 8 5 2 3 2 2 2 2" xfId="37897"/>
    <cellStyle name="Normal 8 5 2 3 2 2 2 3" xfId="57790"/>
    <cellStyle name="Normal 8 5 2 3 2 2 3" xfId="22321"/>
    <cellStyle name="Normal 8 5 2 3 2 2 4" xfId="42083"/>
    <cellStyle name="Normal 8 5 2 3 2 3" xfId="13078"/>
    <cellStyle name="Normal 8 5 2 3 2 3 2" xfId="32592"/>
    <cellStyle name="Normal 8 5 2 3 2 3 3" xfId="52485"/>
    <cellStyle name="Normal 8 5 2 3 2 4" xfId="23997"/>
    <cellStyle name="Normal 8 5 2 3 2 5" xfId="43763"/>
    <cellStyle name="Normal 8 5 2 3 3" xfId="7062"/>
    <cellStyle name="Normal 8 5 2 3 3 2" xfId="16798"/>
    <cellStyle name="Normal 8 5 2 3 3 2 2" xfId="36311"/>
    <cellStyle name="Normal 8 5 2 3 3 2 3" xfId="56204"/>
    <cellStyle name="Normal 8 5 2 3 3 3" xfId="25936"/>
    <cellStyle name="Normal 8 5 2 3 3 4" xfId="45706"/>
    <cellStyle name="Normal 8 5 2 3 4" xfId="6024"/>
    <cellStyle name="Normal 8 5 2 3 4 2" xfId="15761"/>
    <cellStyle name="Normal 8 5 2 3 4 2 2" xfId="35274"/>
    <cellStyle name="Normal 8 5 2 3 4 2 3" xfId="55167"/>
    <cellStyle name="Normal 8 5 2 3 4 3" xfId="27844"/>
    <cellStyle name="Normal 8 5 2 3 4 4" xfId="47732"/>
    <cellStyle name="Normal 8 5 2 3 5" xfId="10810"/>
    <cellStyle name="Normal 8 5 2 3 5 2" xfId="30325"/>
    <cellStyle name="Normal 8 5 2 3 5 3" xfId="50218"/>
    <cellStyle name="Normal 8 5 2 3 6" xfId="20531"/>
    <cellStyle name="Normal 8 5 2 3 7" xfId="40173"/>
    <cellStyle name="Normal 8 5 2 4" xfId="2029"/>
    <cellStyle name="Normal 8 5 2 4 2" xfId="4298"/>
    <cellStyle name="Normal 8 5 2 4 2 2" xfId="9734"/>
    <cellStyle name="Normal 8 5 2 4 2 2 2" xfId="19457"/>
    <cellStyle name="Normal 8 5 2 4 2 2 2 2" xfId="38970"/>
    <cellStyle name="Normal 8 5 2 4 2 2 2 3" xfId="58863"/>
    <cellStyle name="Normal 8 5 2 4 2 2 3" xfId="29183"/>
    <cellStyle name="Normal 8 5 2 4 2 2 4" xfId="49071"/>
    <cellStyle name="Normal 8 5 2 4 2 3" xfId="14151"/>
    <cellStyle name="Normal 8 5 2 4 2 3 2" xfId="33665"/>
    <cellStyle name="Normal 8 5 2 4 2 3 3" xfId="53558"/>
    <cellStyle name="Normal 8 5 2 4 2 4" xfId="25070"/>
    <cellStyle name="Normal 8 5 2 4 2 5" xfId="44837"/>
    <cellStyle name="Normal 8 5 2 4 3" xfId="6559"/>
    <cellStyle name="Normal 8 5 2 4 3 2" xfId="16296"/>
    <cellStyle name="Normal 8 5 2 4 3 2 2" xfId="35809"/>
    <cellStyle name="Normal 8 5 2 4 3 2 3" xfId="55702"/>
    <cellStyle name="Normal 8 5 2 4 3 3" xfId="28379"/>
    <cellStyle name="Normal 8 5 2 4 3 4" xfId="48267"/>
    <cellStyle name="Normal 8 5 2 4 4" xfId="11883"/>
    <cellStyle name="Normal 8 5 2 4 4 2" xfId="31398"/>
    <cellStyle name="Normal 8 5 2 4 4 3" xfId="51291"/>
    <cellStyle name="Normal 8 5 2 4 5" xfId="21604"/>
    <cellStyle name="Normal 8 5 2 4 6" xfId="41363"/>
    <cellStyle name="Normal 8 5 2 5" xfId="2689"/>
    <cellStyle name="Normal 8 5 2 5 2" xfId="8126"/>
    <cellStyle name="Normal 8 5 2 5 2 2" xfId="17849"/>
    <cellStyle name="Normal 8 5 2 5 2 2 2" xfId="37362"/>
    <cellStyle name="Normal 8 5 2 5 2 2 3" xfId="57255"/>
    <cellStyle name="Normal 8 5 2 5 2 3" xfId="26511"/>
    <cellStyle name="Normal 8 5 2 5 2 4" xfId="46284"/>
    <cellStyle name="Normal 8 5 2 5 3" xfId="12543"/>
    <cellStyle name="Normal 8 5 2 5 3 2" xfId="32057"/>
    <cellStyle name="Normal 8 5 2 5 3 3" xfId="51950"/>
    <cellStyle name="Normal 8 5 2 5 4" xfId="23462"/>
    <cellStyle name="Normal 8 5 2 5 5" xfId="43228"/>
    <cellStyle name="Normal 8 5 2 6" xfId="4949"/>
    <cellStyle name="Normal 8 5 2 6 2" xfId="14689"/>
    <cellStyle name="Normal 8 5 2 6 2 2" xfId="34202"/>
    <cellStyle name="Normal 8 5 2 6 2 3" xfId="54095"/>
    <cellStyle name="Normal 8 5 2 6 3" xfId="26771"/>
    <cellStyle name="Normal 8 5 2 6 4" xfId="46657"/>
    <cellStyle name="Normal 8 5 2 7" xfId="10275"/>
    <cellStyle name="Normal 8 5 2 7 2" xfId="29790"/>
    <cellStyle name="Normal 8 5 2 7 3" xfId="49683"/>
    <cellStyle name="Normal 8 5 2 8" xfId="19996"/>
    <cellStyle name="Normal 8 5 2 9" xfId="39638"/>
    <cellStyle name="Normal 8 5 3" xfId="480"/>
    <cellStyle name="Normal 8 5 3 2" xfId="1566"/>
    <cellStyle name="Normal 8 5 3 2 2" xfId="3938"/>
    <cellStyle name="Normal 8 5 3 2 2 2" xfId="9375"/>
    <cellStyle name="Normal 8 5 3 2 2 2 2" xfId="19098"/>
    <cellStyle name="Normal 8 5 3 2 2 2 2 2" xfId="38611"/>
    <cellStyle name="Normal 8 5 3 2 2 2 2 3" xfId="58504"/>
    <cellStyle name="Normal 8 5 3 2 2 2 3" xfId="25666"/>
    <cellStyle name="Normal 8 5 3 2 2 2 4" xfId="45435"/>
    <cellStyle name="Normal 8 5 3 2 2 3" xfId="13792"/>
    <cellStyle name="Normal 8 5 3 2 2 3 2" xfId="33306"/>
    <cellStyle name="Normal 8 5 3 2 2 3 3" xfId="53199"/>
    <cellStyle name="Normal 8 5 3 2 2 4" xfId="24711"/>
    <cellStyle name="Normal 8 5 3 2 2 5" xfId="44477"/>
    <cellStyle name="Normal 8 5 3 2 3" xfId="7669"/>
    <cellStyle name="Normal 8 5 3 2 3 2" xfId="17392"/>
    <cellStyle name="Normal 8 5 3 2 3 2 2" xfId="36905"/>
    <cellStyle name="Normal 8 5 3 2 3 2 3" xfId="56798"/>
    <cellStyle name="Normal 8 5 3 2 3 3" xfId="25707"/>
    <cellStyle name="Normal 8 5 3 2 3 4" xfId="45476"/>
    <cellStyle name="Normal 8 5 3 2 4" xfId="5665"/>
    <cellStyle name="Normal 8 5 3 2 4 2" xfId="15402"/>
    <cellStyle name="Normal 8 5 3 2 4 2 2" xfId="34915"/>
    <cellStyle name="Normal 8 5 3 2 4 2 3" xfId="54808"/>
    <cellStyle name="Normal 8 5 3 2 4 3" xfId="27485"/>
    <cellStyle name="Normal 8 5 3 2 4 4" xfId="47373"/>
    <cellStyle name="Normal 8 5 3 2 5" xfId="11524"/>
    <cellStyle name="Normal 8 5 3 2 5 2" xfId="31039"/>
    <cellStyle name="Normal 8 5 3 2 5 3" xfId="50932"/>
    <cellStyle name="Normal 8 5 3 2 6" xfId="21245"/>
    <cellStyle name="Normal 8 5 3 2 7" xfId="40900"/>
    <cellStyle name="Normal 8 5 3 3" xfId="1015"/>
    <cellStyle name="Normal 8 5 3 3 2" xfId="3400"/>
    <cellStyle name="Normal 8 5 3 3 2 2" xfId="8837"/>
    <cellStyle name="Normal 8 5 3 3 2 2 2" xfId="18560"/>
    <cellStyle name="Normal 8 5 3 3 2 2 2 2" xfId="38073"/>
    <cellStyle name="Normal 8 5 3 3 2 2 2 3" xfId="57966"/>
    <cellStyle name="Normal 8 5 3 3 2 2 3" xfId="22236"/>
    <cellStyle name="Normal 8 5 3 3 2 2 4" xfId="41996"/>
    <cellStyle name="Normal 8 5 3 3 2 3" xfId="13254"/>
    <cellStyle name="Normal 8 5 3 3 2 3 2" xfId="32768"/>
    <cellStyle name="Normal 8 5 3 3 2 3 3" xfId="52661"/>
    <cellStyle name="Normal 8 5 3 3 2 4" xfId="24173"/>
    <cellStyle name="Normal 8 5 3 3 2 5" xfId="43939"/>
    <cellStyle name="Normal 8 5 3 3 3" xfId="7209"/>
    <cellStyle name="Normal 8 5 3 3 3 2" xfId="16945"/>
    <cellStyle name="Normal 8 5 3 3 3 2 2" xfId="36458"/>
    <cellStyle name="Normal 8 5 3 3 3 2 3" xfId="56351"/>
    <cellStyle name="Normal 8 5 3 3 3 3" xfId="26557"/>
    <cellStyle name="Normal 8 5 3 3 3 4" xfId="46330"/>
    <cellStyle name="Normal 8 5 3 3 4" xfId="6200"/>
    <cellStyle name="Normal 8 5 3 3 4 2" xfId="15937"/>
    <cellStyle name="Normal 8 5 3 3 4 2 2" xfId="35450"/>
    <cellStyle name="Normal 8 5 3 3 4 2 3" xfId="55343"/>
    <cellStyle name="Normal 8 5 3 3 4 3" xfId="28020"/>
    <cellStyle name="Normal 8 5 3 3 4 4" xfId="47908"/>
    <cellStyle name="Normal 8 5 3 3 5" xfId="10986"/>
    <cellStyle name="Normal 8 5 3 3 5 2" xfId="30501"/>
    <cellStyle name="Normal 8 5 3 3 5 3" xfId="50394"/>
    <cellStyle name="Normal 8 5 3 3 6" xfId="20707"/>
    <cellStyle name="Normal 8 5 3 3 7" xfId="40349"/>
    <cellStyle name="Normal 8 5 3 4" xfId="2205"/>
    <cellStyle name="Normal 8 5 3 4 2" xfId="4474"/>
    <cellStyle name="Normal 8 5 3 4 2 2" xfId="9910"/>
    <cellStyle name="Normal 8 5 3 4 2 2 2" xfId="19633"/>
    <cellStyle name="Normal 8 5 3 4 2 2 2 2" xfId="39146"/>
    <cellStyle name="Normal 8 5 3 4 2 2 2 3" xfId="59039"/>
    <cellStyle name="Normal 8 5 3 4 2 2 3" xfId="29359"/>
    <cellStyle name="Normal 8 5 3 4 2 2 4" xfId="49247"/>
    <cellStyle name="Normal 8 5 3 4 2 3" xfId="14327"/>
    <cellStyle name="Normal 8 5 3 4 2 3 2" xfId="33841"/>
    <cellStyle name="Normal 8 5 3 4 2 3 3" xfId="53734"/>
    <cellStyle name="Normal 8 5 3 4 2 4" xfId="25246"/>
    <cellStyle name="Normal 8 5 3 4 2 5" xfId="45013"/>
    <cellStyle name="Normal 8 5 3 4 3" xfId="6735"/>
    <cellStyle name="Normal 8 5 3 4 3 2" xfId="16472"/>
    <cellStyle name="Normal 8 5 3 4 3 2 2" xfId="35985"/>
    <cellStyle name="Normal 8 5 3 4 3 2 3" xfId="55878"/>
    <cellStyle name="Normal 8 5 3 4 3 3" xfId="28555"/>
    <cellStyle name="Normal 8 5 3 4 3 4" xfId="48443"/>
    <cellStyle name="Normal 8 5 3 4 4" xfId="12059"/>
    <cellStyle name="Normal 8 5 3 4 4 2" xfId="31574"/>
    <cellStyle name="Normal 8 5 3 4 4 3" xfId="51467"/>
    <cellStyle name="Normal 8 5 3 4 5" xfId="21780"/>
    <cellStyle name="Normal 8 5 3 4 6" xfId="41539"/>
    <cellStyle name="Normal 8 5 3 5" xfId="2865"/>
    <cellStyle name="Normal 8 5 3 5 2" xfId="8302"/>
    <cellStyle name="Normal 8 5 3 5 2 2" xfId="18025"/>
    <cellStyle name="Normal 8 5 3 5 2 2 2" xfId="37538"/>
    <cellStyle name="Normal 8 5 3 5 2 2 3" xfId="57431"/>
    <cellStyle name="Normal 8 5 3 5 2 3" xfId="26307"/>
    <cellStyle name="Normal 8 5 3 5 2 4" xfId="46080"/>
    <cellStyle name="Normal 8 5 3 5 3" xfId="12719"/>
    <cellStyle name="Normal 8 5 3 5 3 2" xfId="32233"/>
    <cellStyle name="Normal 8 5 3 5 3 3" xfId="52126"/>
    <cellStyle name="Normal 8 5 3 5 4" xfId="23638"/>
    <cellStyle name="Normal 8 5 3 5 5" xfId="43404"/>
    <cellStyle name="Normal 8 5 3 6" xfId="5125"/>
    <cellStyle name="Normal 8 5 3 6 2" xfId="14865"/>
    <cellStyle name="Normal 8 5 3 6 2 2" xfId="34378"/>
    <cellStyle name="Normal 8 5 3 6 2 3" xfId="54271"/>
    <cellStyle name="Normal 8 5 3 6 3" xfId="26947"/>
    <cellStyle name="Normal 8 5 3 6 4" xfId="46833"/>
    <cellStyle name="Normal 8 5 3 7" xfId="10451"/>
    <cellStyle name="Normal 8 5 3 7 2" xfId="29966"/>
    <cellStyle name="Normal 8 5 3 7 3" xfId="49859"/>
    <cellStyle name="Normal 8 5 3 8" xfId="20172"/>
    <cellStyle name="Normal 8 5 3 9" xfId="39814"/>
    <cellStyle name="Normal 8 5 4" xfId="1214"/>
    <cellStyle name="Normal 8 5 4 2" xfId="3586"/>
    <cellStyle name="Normal 8 5 4 2 2" xfId="9023"/>
    <cellStyle name="Normal 8 5 4 2 2 2" xfId="18746"/>
    <cellStyle name="Normal 8 5 4 2 2 2 2" xfId="38259"/>
    <cellStyle name="Normal 8 5 4 2 2 2 3" xfId="58152"/>
    <cellStyle name="Normal 8 5 4 2 2 3" xfId="22317"/>
    <cellStyle name="Normal 8 5 4 2 2 4" xfId="42079"/>
    <cellStyle name="Normal 8 5 4 2 3" xfId="13440"/>
    <cellStyle name="Normal 8 5 4 2 3 2" xfId="32954"/>
    <cellStyle name="Normal 8 5 4 2 3 3" xfId="52847"/>
    <cellStyle name="Normal 8 5 4 2 4" xfId="24359"/>
    <cellStyle name="Normal 8 5 4 2 5" xfId="44125"/>
    <cellStyle name="Normal 8 5 4 3" xfId="7375"/>
    <cellStyle name="Normal 8 5 4 3 2" xfId="17098"/>
    <cellStyle name="Normal 8 5 4 3 2 2" xfId="36611"/>
    <cellStyle name="Normal 8 5 4 3 2 3" xfId="56504"/>
    <cellStyle name="Normal 8 5 4 3 3" xfId="22506"/>
    <cellStyle name="Normal 8 5 4 3 4" xfId="42269"/>
    <cellStyle name="Normal 8 5 4 4" xfId="5314"/>
    <cellStyle name="Normal 8 5 4 4 2" xfId="15051"/>
    <cellStyle name="Normal 8 5 4 4 2 2" xfId="34564"/>
    <cellStyle name="Normal 8 5 4 4 2 3" xfId="54457"/>
    <cellStyle name="Normal 8 5 4 4 3" xfId="27134"/>
    <cellStyle name="Normal 8 5 4 4 4" xfId="47022"/>
    <cellStyle name="Normal 8 5 4 5" xfId="11172"/>
    <cellStyle name="Normal 8 5 4 5 2" xfId="30687"/>
    <cellStyle name="Normal 8 5 4 5 3" xfId="50580"/>
    <cellStyle name="Normal 8 5 4 6" xfId="20893"/>
    <cellStyle name="Normal 8 5 4 7" xfId="40548"/>
    <cellStyle name="Normal 8 5 5" xfId="663"/>
    <cellStyle name="Normal 8 5 5 2" xfId="3048"/>
    <cellStyle name="Normal 8 5 5 2 2" xfId="8485"/>
    <cellStyle name="Normal 8 5 5 2 2 2" xfId="18208"/>
    <cellStyle name="Normal 8 5 5 2 2 2 2" xfId="37721"/>
    <cellStyle name="Normal 8 5 5 2 2 2 3" xfId="57614"/>
    <cellStyle name="Normal 8 5 5 2 2 3" xfId="25954"/>
    <cellStyle name="Normal 8 5 5 2 2 4" xfId="45724"/>
    <cellStyle name="Normal 8 5 5 2 3" xfId="12902"/>
    <cellStyle name="Normal 8 5 5 2 3 2" xfId="32416"/>
    <cellStyle name="Normal 8 5 5 2 3 3" xfId="52309"/>
    <cellStyle name="Normal 8 5 5 2 4" xfId="23821"/>
    <cellStyle name="Normal 8 5 5 2 5" xfId="43587"/>
    <cellStyle name="Normal 8 5 5 3" xfId="6915"/>
    <cellStyle name="Normal 8 5 5 3 2" xfId="16651"/>
    <cellStyle name="Normal 8 5 5 3 2 2" xfId="36164"/>
    <cellStyle name="Normal 8 5 5 3 2 3" xfId="56057"/>
    <cellStyle name="Normal 8 5 5 3 3" xfId="23082"/>
    <cellStyle name="Normal 8 5 5 3 4" xfId="42847"/>
    <cellStyle name="Normal 8 5 5 4" xfId="5848"/>
    <cellStyle name="Normal 8 5 5 4 2" xfId="15585"/>
    <cellStyle name="Normal 8 5 5 4 2 2" xfId="35098"/>
    <cellStyle name="Normal 8 5 5 4 2 3" xfId="54991"/>
    <cellStyle name="Normal 8 5 5 4 3" xfId="27668"/>
    <cellStyle name="Normal 8 5 5 4 4" xfId="47556"/>
    <cellStyle name="Normal 8 5 5 5" xfId="10634"/>
    <cellStyle name="Normal 8 5 5 5 2" xfId="30149"/>
    <cellStyle name="Normal 8 5 5 5 3" xfId="50042"/>
    <cellStyle name="Normal 8 5 5 6" xfId="20355"/>
    <cellStyle name="Normal 8 5 5 7" xfId="39997"/>
    <cellStyle name="Normal 8 5 6" xfId="1811"/>
    <cellStyle name="Normal 8 5 6 2" xfId="4122"/>
    <cellStyle name="Normal 8 5 6 2 2" xfId="9558"/>
    <cellStyle name="Normal 8 5 6 2 2 2" xfId="19281"/>
    <cellStyle name="Normal 8 5 6 2 2 2 2" xfId="38794"/>
    <cellStyle name="Normal 8 5 6 2 2 2 3" xfId="58687"/>
    <cellStyle name="Normal 8 5 6 2 2 3" xfId="29007"/>
    <cellStyle name="Normal 8 5 6 2 2 4" xfId="48895"/>
    <cellStyle name="Normal 8 5 6 2 3" xfId="13975"/>
    <cellStyle name="Normal 8 5 6 2 3 2" xfId="33489"/>
    <cellStyle name="Normal 8 5 6 2 3 3" xfId="53382"/>
    <cellStyle name="Normal 8 5 6 2 4" xfId="24894"/>
    <cellStyle name="Normal 8 5 6 2 5" xfId="44661"/>
    <cellStyle name="Normal 8 5 6 3" xfId="6383"/>
    <cellStyle name="Normal 8 5 6 3 2" xfId="16120"/>
    <cellStyle name="Normal 8 5 6 3 2 2" xfId="35633"/>
    <cellStyle name="Normal 8 5 6 3 2 3" xfId="55526"/>
    <cellStyle name="Normal 8 5 6 3 3" xfId="28203"/>
    <cellStyle name="Normal 8 5 6 3 4" xfId="48091"/>
    <cellStyle name="Normal 8 5 6 4" xfId="11707"/>
    <cellStyle name="Normal 8 5 6 4 2" xfId="31222"/>
    <cellStyle name="Normal 8 5 6 4 3" xfId="51115"/>
    <cellStyle name="Normal 8 5 6 5" xfId="21428"/>
    <cellStyle name="Normal 8 5 6 6" xfId="41145"/>
    <cellStyle name="Normal 8 5 7" xfId="2513"/>
    <cellStyle name="Normal 8 5 7 2" xfId="7950"/>
    <cellStyle name="Normal 8 5 7 2 2" xfId="17673"/>
    <cellStyle name="Normal 8 5 7 2 2 2" xfId="37186"/>
    <cellStyle name="Normal 8 5 7 2 2 3" xfId="57079"/>
    <cellStyle name="Normal 8 5 7 2 3" xfId="22602"/>
    <cellStyle name="Normal 8 5 7 2 4" xfId="42365"/>
    <cellStyle name="Normal 8 5 7 3" xfId="12367"/>
    <cellStyle name="Normal 8 5 7 3 2" xfId="31881"/>
    <cellStyle name="Normal 8 5 7 3 3" xfId="51774"/>
    <cellStyle name="Normal 8 5 7 4" xfId="23286"/>
    <cellStyle name="Normal 8 5 7 5" xfId="43052"/>
    <cellStyle name="Normal 8 5 8" xfId="4731"/>
    <cellStyle name="Normal 8 5 8 2" xfId="14513"/>
    <cellStyle name="Normal 8 5 8 2 2" xfId="34026"/>
    <cellStyle name="Normal 8 5 8 2 3" xfId="53919"/>
    <cellStyle name="Normal 8 5 8 3" xfId="26595"/>
    <cellStyle name="Normal 8 5 8 4" xfId="46439"/>
    <cellStyle name="Normal 8 5 9" xfId="10099"/>
    <cellStyle name="Normal 8 5 9 2" xfId="29614"/>
    <cellStyle name="Normal 8 5 9 3" xfId="49507"/>
    <cellStyle name="Normal 8 6" xfId="32"/>
    <cellStyle name="Normal 8 6 2" xfId="1757"/>
    <cellStyle name="Normal 8 6 2 2" xfId="41091"/>
    <cellStyle name="Normal 8 6 3" xfId="4677"/>
    <cellStyle name="Normal 8 6 3 2" xfId="46385"/>
    <cellStyle name="Normal 8 6 4" xfId="39366"/>
    <cellStyle name="Normal 8 7" xfId="1196"/>
    <cellStyle name="Normal 8 7 2" xfId="7359"/>
    <cellStyle name="Normal 8 7 2 2" xfId="45765"/>
    <cellStyle name="Normal 8 7 3" xfId="4664"/>
    <cellStyle name="Normal 8 7 3 2" xfId="46372"/>
    <cellStyle name="Normal 8 7 4" xfId="40530"/>
    <cellStyle name="Normal 8 8" xfId="1744"/>
    <cellStyle name="Normal 8 8 2" xfId="41078"/>
    <cellStyle name="Normal 8 9" xfId="2374"/>
    <cellStyle name="Normal 8 9 2" xfId="7811"/>
    <cellStyle name="Normal 8 9 2 2" xfId="17534"/>
    <cellStyle name="Normal 8 9 2 2 2" xfId="37047"/>
    <cellStyle name="Normal 8 9 2 2 3" xfId="56940"/>
    <cellStyle name="Normal 8 9 2 3" xfId="25854"/>
    <cellStyle name="Normal 8 9 2 4" xfId="45623"/>
    <cellStyle name="Normal 8 9 3" xfId="12228"/>
    <cellStyle name="Normal 8 9 3 2" xfId="31742"/>
    <cellStyle name="Normal 8 9 3 3" xfId="51635"/>
    <cellStyle name="Normal 8 9 4" xfId="23147"/>
    <cellStyle name="Normal 8 9 5" xfId="42913"/>
    <cellStyle name="Normal 80" xfId="161"/>
    <cellStyle name="Normal 80 10" xfId="10174"/>
    <cellStyle name="Normal 80 10 2" xfId="29689"/>
    <cellStyle name="Normal 80 10 3" xfId="49582"/>
    <cellStyle name="Normal 80 11" xfId="19895"/>
    <cellStyle name="Normal 80 12" xfId="39495"/>
    <cellStyle name="Normal 80 2" xfId="379"/>
    <cellStyle name="Normal 80 2 2" xfId="1465"/>
    <cellStyle name="Normal 80 2 2 2" xfId="3837"/>
    <cellStyle name="Normal 80 2 2 2 2" xfId="9274"/>
    <cellStyle name="Normal 80 2 2 2 2 2" xfId="18997"/>
    <cellStyle name="Normal 80 2 2 2 2 2 2" xfId="38510"/>
    <cellStyle name="Normal 80 2 2 2 2 2 3" xfId="58403"/>
    <cellStyle name="Normal 80 2 2 2 2 3" xfId="26156"/>
    <cellStyle name="Normal 80 2 2 2 2 4" xfId="45927"/>
    <cellStyle name="Normal 80 2 2 2 3" xfId="13691"/>
    <cellStyle name="Normal 80 2 2 2 3 2" xfId="33205"/>
    <cellStyle name="Normal 80 2 2 2 3 3" xfId="53098"/>
    <cellStyle name="Normal 80 2 2 2 4" xfId="24610"/>
    <cellStyle name="Normal 80 2 2 2 5" xfId="44376"/>
    <cellStyle name="Normal 80 2 2 3" xfId="7597"/>
    <cellStyle name="Normal 80 2 2 3 2" xfId="17320"/>
    <cellStyle name="Normal 80 2 2 3 2 2" xfId="36833"/>
    <cellStyle name="Normal 80 2 2 3 2 3" xfId="56726"/>
    <cellStyle name="Normal 80 2 2 3 3" xfId="25678"/>
    <cellStyle name="Normal 80 2 2 3 4" xfId="45447"/>
    <cellStyle name="Normal 80 2 2 4" xfId="5564"/>
    <cellStyle name="Normal 80 2 2 4 2" xfId="15301"/>
    <cellStyle name="Normal 80 2 2 4 2 2" xfId="34814"/>
    <cellStyle name="Normal 80 2 2 4 2 3" xfId="54707"/>
    <cellStyle name="Normal 80 2 2 4 3" xfId="27384"/>
    <cellStyle name="Normal 80 2 2 4 4" xfId="47272"/>
    <cellStyle name="Normal 80 2 2 5" xfId="11423"/>
    <cellStyle name="Normal 80 2 2 5 2" xfId="30938"/>
    <cellStyle name="Normal 80 2 2 5 3" xfId="50831"/>
    <cellStyle name="Normal 80 2 2 6" xfId="21144"/>
    <cellStyle name="Normal 80 2 2 7" xfId="40799"/>
    <cellStyle name="Normal 80 2 3" xfId="914"/>
    <cellStyle name="Normal 80 2 3 2" xfId="3299"/>
    <cellStyle name="Normal 80 2 3 2 2" xfId="8736"/>
    <cellStyle name="Normal 80 2 3 2 2 2" xfId="18459"/>
    <cellStyle name="Normal 80 2 3 2 2 2 2" xfId="37972"/>
    <cellStyle name="Normal 80 2 3 2 2 2 3" xfId="57865"/>
    <cellStyle name="Normal 80 2 3 2 2 3" xfId="22426"/>
    <cellStyle name="Normal 80 2 3 2 2 4" xfId="42188"/>
    <cellStyle name="Normal 80 2 3 2 3" xfId="13153"/>
    <cellStyle name="Normal 80 2 3 2 3 2" xfId="32667"/>
    <cellStyle name="Normal 80 2 3 2 3 3" xfId="52560"/>
    <cellStyle name="Normal 80 2 3 2 4" xfId="24072"/>
    <cellStyle name="Normal 80 2 3 2 5" xfId="43838"/>
    <cellStyle name="Normal 80 2 3 3" xfId="7137"/>
    <cellStyle name="Normal 80 2 3 3 2" xfId="16873"/>
    <cellStyle name="Normal 80 2 3 3 2 2" xfId="36386"/>
    <cellStyle name="Normal 80 2 3 3 2 3" xfId="56279"/>
    <cellStyle name="Normal 80 2 3 3 3" xfId="22859"/>
    <cellStyle name="Normal 80 2 3 3 4" xfId="42624"/>
    <cellStyle name="Normal 80 2 3 4" xfId="6099"/>
    <cellStyle name="Normal 80 2 3 4 2" xfId="15836"/>
    <cellStyle name="Normal 80 2 3 4 2 2" xfId="35349"/>
    <cellStyle name="Normal 80 2 3 4 2 3" xfId="55242"/>
    <cellStyle name="Normal 80 2 3 4 3" xfId="27919"/>
    <cellStyle name="Normal 80 2 3 4 4" xfId="47807"/>
    <cellStyle name="Normal 80 2 3 5" xfId="10885"/>
    <cellStyle name="Normal 80 2 3 5 2" xfId="30400"/>
    <cellStyle name="Normal 80 2 3 5 3" xfId="50293"/>
    <cellStyle name="Normal 80 2 3 6" xfId="20606"/>
    <cellStyle name="Normal 80 2 3 7" xfId="40248"/>
    <cellStyle name="Normal 80 2 4" xfId="2104"/>
    <cellStyle name="Normal 80 2 4 2" xfId="4373"/>
    <cellStyle name="Normal 80 2 4 2 2" xfId="9809"/>
    <cellStyle name="Normal 80 2 4 2 2 2" xfId="19532"/>
    <cellStyle name="Normal 80 2 4 2 2 2 2" xfId="39045"/>
    <cellStyle name="Normal 80 2 4 2 2 2 3" xfId="58938"/>
    <cellStyle name="Normal 80 2 4 2 2 3" xfId="29258"/>
    <cellStyle name="Normal 80 2 4 2 2 4" xfId="49146"/>
    <cellStyle name="Normal 80 2 4 2 3" xfId="14226"/>
    <cellStyle name="Normal 80 2 4 2 3 2" xfId="33740"/>
    <cellStyle name="Normal 80 2 4 2 3 3" xfId="53633"/>
    <cellStyle name="Normal 80 2 4 2 4" xfId="25145"/>
    <cellStyle name="Normal 80 2 4 2 5" xfId="44912"/>
    <cellStyle name="Normal 80 2 4 3" xfId="6634"/>
    <cellStyle name="Normal 80 2 4 3 2" xfId="16371"/>
    <cellStyle name="Normal 80 2 4 3 2 2" xfId="35884"/>
    <cellStyle name="Normal 80 2 4 3 2 3" xfId="55777"/>
    <cellStyle name="Normal 80 2 4 3 3" xfId="28454"/>
    <cellStyle name="Normal 80 2 4 3 4" xfId="48342"/>
    <cellStyle name="Normal 80 2 4 4" xfId="11958"/>
    <cellStyle name="Normal 80 2 4 4 2" xfId="31473"/>
    <cellStyle name="Normal 80 2 4 4 3" xfId="51366"/>
    <cellStyle name="Normal 80 2 4 5" xfId="21679"/>
    <cellStyle name="Normal 80 2 4 6" xfId="41438"/>
    <cellStyle name="Normal 80 2 5" xfId="2764"/>
    <cellStyle name="Normal 80 2 5 2" xfId="8201"/>
    <cellStyle name="Normal 80 2 5 2 2" xfId="17924"/>
    <cellStyle name="Normal 80 2 5 2 2 2" xfId="37437"/>
    <cellStyle name="Normal 80 2 5 2 2 3" xfId="57330"/>
    <cellStyle name="Normal 80 2 5 2 3" xfId="22437"/>
    <cellStyle name="Normal 80 2 5 2 4" xfId="42199"/>
    <cellStyle name="Normal 80 2 5 3" xfId="12618"/>
    <cellStyle name="Normal 80 2 5 3 2" xfId="32132"/>
    <cellStyle name="Normal 80 2 5 3 3" xfId="52025"/>
    <cellStyle name="Normal 80 2 5 4" xfId="23537"/>
    <cellStyle name="Normal 80 2 5 5" xfId="43303"/>
    <cellStyle name="Normal 80 2 6" xfId="5024"/>
    <cellStyle name="Normal 80 2 6 2" xfId="14764"/>
    <cellStyle name="Normal 80 2 6 2 2" xfId="34277"/>
    <cellStyle name="Normal 80 2 6 2 3" xfId="54170"/>
    <cellStyle name="Normal 80 2 6 3" xfId="26846"/>
    <cellStyle name="Normal 80 2 6 4" xfId="46732"/>
    <cellStyle name="Normal 80 2 7" xfId="10350"/>
    <cellStyle name="Normal 80 2 7 2" xfId="29865"/>
    <cellStyle name="Normal 80 2 7 3" xfId="49758"/>
    <cellStyle name="Normal 80 2 8" xfId="20071"/>
    <cellStyle name="Normal 80 2 9" xfId="39713"/>
    <cellStyle name="Normal 80 3" xfId="555"/>
    <cellStyle name="Normal 80 3 2" xfId="1641"/>
    <cellStyle name="Normal 80 3 2 2" xfId="4013"/>
    <cellStyle name="Normal 80 3 2 2 2" xfId="9450"/>
    <cellStyle name="Normal 80 3 2 2 2 2" xfId="19173"/>
    <cellStyle name="Normal 80 3 2 2 2 2 2" xfId="38686"/>
    <cellStyle name="Normal 80 3 2 2 2 2 3" xfId="58579"/>
    <cellStyle name="Normal 80 3 2 2 2 3" xfId="22251"/>
    <cellStyle name="Normal 80 3 2 2 2 4" xfId="42012"/>
    <cellStyle name="Normal 80 3 2 2 3" xfId="13867"/>
    <cellStyle name="Normal 80 3 2 2 3 2" xfId="33381"/>
    <cellStyle name="Normal 80 3 2 2 3 3" xfId="53274"/>
    <cellStyle name="Normal 80 3 2 2 4" xfId="24786"/>
    <cellStyle name="Normal 80 3 2 2 5" xfId="44552"/>
    <cellStyle name="Normal 80 3 2 3" xfId="7744"/>
    <cellStyle name="Normal 80 3 2 3 2" xfId="17467"/>
    <cellStyle name="Normal 80 3 2 3 2 2" xfId="36980"/>
    <cellStyle name="Normal 80 3 2 3 2 3" xfId="56873"/>
    <cellStyle name="Normal 80 3 2 3 3" xfId="26079"/>
    <cellStyle name="Normal 80 3 2 3 4" xfId="45850"/>
    <cellStyle name="Normal 80 3 2 4" xfId="5740"/>
    <cellStyle name="Normal 80 3 2 4 2" xfId="15477"/>
    <cellStyle name="Normal 80 3 2 4 2 2" xfId="34990"/>
    <cellStyle name="Normal 80 3 2 4 2 3" xfId="54883"/>
    <cellStyle name="Normal 80 3 2 4 3" xfId="27560"/>
    <cellStyle name="Normal 80 3 2 4 4" xfId="47448"/>
    <cellStyle name="Normal 80 3 2 5" xfId="11599"/>
    <cellStyle name="Normal 80 3 2 5 2" xfId="31114"/>
    <cellStyle name="Normal 80 3 2 5 3" xfId="51007"/>
    <cellStyle name="Normal 80 3 2 6" xfId="21320"/>
    <cellStyle name="Normal 80 3 2 7" xfId="40975"/>
    <cellStyle name="Normal 80 3 3" xfId="1090"/>
    <cellStyle name="Normal 80 3 3 2" xfId="3475"/>
    <cellStyle name="Normal 80 3 3 2 2" xfId="8912"/>
    <cellStyle name="Normal 80 3 3 2 2 2" xfId="18635"/>
    <cellStyle name="Normal 80 3 3 2 2 2 2" xfId="38148"/>
    <cellStyle name="Normal 80 3 3 2 2 2 3" xfId="58041"/>
    <cellStyle name="Normal 80 3 3 2 2 3" xfId="21952"/>
    <cellStyle name="Normal 80 3 3 2 2 4" xfId="41711"/>
    <cellStyle name="Normal 80 3 3 2 3" xfId="13329"/>
    <cellStyle name="Normal 80 3 3 2 3 2" xfId="32843"/>
    <cellStyle name="Normal 80 3 3 2 3 3" xfId="52736"/>
    <cellStyle name="Normal 80 3 3 2 4" xfId="24248"/>
    <cellStyle name="Normal 80 3 3 2 5" xfId="44014"/>
    <cellStyle name="Normal 80 3 3 3" xfId="7284"/>
    <cellStyle name="Normal 80 3 3 3 2" xfId="17020"/>
    <cellStyle name="Normal 80 3 3 3 2 2" xfId="36533"/>
    <cellStyle name="Normal 80 3 3 3 2 3" xfId="56426"/>
    <cellStyle name="Normal 80 3 3 3 3" xfId="25705"/>
    <cellStyle name="Normal 80 3 3 3 4" xfId="45474"/>
    <cellStyle name="Normal 80 3 3 4" xfId="6275"/>
    <cellStyle name="Normal 80 3 3 4 2" xfId="16012"/>
    <cellStyle name="Normal 80 3 3 4 2 2" xfId="35525"/>
    <cellStyle name="Normal 80 3 3 4 2 3" xfId="55418"/>
    <cellStyle name="Normal 80 3 3 4 3" xfId="28095"/>
    <cellStyle name="Normal 80 3 3 4 4" xfId="47983"/>
    <cellStyle name="Normal 80 3 3 5" xfId="11061"/>
    <cellStyle name="Normal 80 3 3 5 2" xfId="30576"/>
    <cellStyle name="Normal 80 3 3 5 3" xfId="50469"/>
    <cellStyle name="Normal 80 3 3 6" xfId="20782"/>
    <cellStyle name="Normal 80 3 3 7" xfId="40424"/>
    <cellStyle name="Normal 80 3 4" xfId="2280"/>
    <cellStyle name="Normal 80 3 4 2" xfId="4549"/>
    <cellStyle name="Normal 80 3 4 2 2" xfId="9985"/>
    <cellStyle name="Normal 80 3 4 2 2 2" xfId="19708"/>
    <cellStyle name="Normal 80 3 4 2 2 2 2" xfId="39221"/>
    <cellStyle name="Normal 80 3 4 2 2 2 3" xfId="59114"/>
    <cellStyle name="Normal 80 3 4 2 2 3" xfId="29434"/>
    <cellStyle name="Normal 80 3 4 2 2 4" xfId="49322"/>
    <cellStyle name="Normal 80 3 4 2 3" xfId="14402"/>
    <cellStyle name="Normal 80 3 4 2 3 2" xfId="33916"/>
    <cellStyle name="Normal 80 3 4 2 3 3" xfId="53809"/>
    <cellStyle name="Normal 80 3 4 2 4" xfId="25321"/>
    <cellStyle name="Normal 80 3 4 2 5" xfId="45088"/>
    <cellStyle name="Normal 80 3 4 3" xfId="6810"/>
    <cellStyle name="Normal 80 3 4 3 2" xfId="16547"/>
    <cellStyle name="Normal 80 3 4 3 2 2" xfId="36060"/>
    <cellStyle name="Normal 80 3 4 3 2 3" xfId="55953"/>
    <cellStyle name="Normal 80 3 4 3 3" xfId="28630"/>
    <cellStyle name="Normal 80 3 4 3 4" xfId="48518"/>
    <cellStyle name="Normal 80 3 4 4" xfId="12134"/>
    <cellStyle name="Normal 80 3 4 4 2" xfId="31649"/>
    <cellStyle name="Normal 80 3 4 4 3" xfId="51542"/>
    <cellStyle name="Normal 80 3 4 5" xfId="21855"/>
    <cellStyle name="Normal 80 3 4 6" xfId="41614"/>
    <cellStyle name="Normal 80 3 5" xfId="2940"/>
    <cellStyle name="Normal 80 3 5 2" xfId="8377"/>
    <cellStyle name="Normal 80 3 5 2 2" xfId="18100"/>
    <cellStyle name="Normal 80 3 5 2 2 2" xfId="37613"/>
    <cellStyle name="Normal 80 3 5 2 2 3" xfId="57506"/>
    <cellStyle name="Normal 80 3 5 2 3" xfId="22643"/>
    <cellStyle name="Normal 80 3 5 2 4" xfId="42407"/>
    <cellStyle name="Normal 80 3 5 3" xfId="12794"/>
    <cellStyle name="Normal 80 3 5 3 2" xfId="32308"/>
    <cellStyle name="Normal 80 3 5 3 3" xfId="52201"/>
    <cellStyle name="Normal 80 3 5 4" xfId="23713"/>
    <cellStyle name="Normal 80 3 5 5" xfId="43479"/>
    <cellStyle name="Normal 80 3 6" xfId="5200"/>
    <cellStyle name="Normal 80 3 6 2" xfId="14940"/>
    <cellStyle name="Normal 80 3 6 2 2" xfId="34453"/>
    <cellStyle name="Normal 80 3 6 2 3" xfId="54346"/>
    <cellStyle name="Normal 80 3 6 3" xfId="27022"/>
    <cellStyle name="Normal 80 3 6 4" xfId="46908"/>
    <cellStyle name="Normal 80 3 7" xfId="10526"/>
    <cellStyle name="Normal 80 3 7 2" xfId="30041"/>
    <cellStyle name="Normal 80 3 7 3" xfId="49934"/>
    <cellStyle name="Normal 80 3 8" xfId="20247"/>
    <cellStyle name="Normal 80 3 9" xfId="39889"/>
    <cellStyle name="Normal 80 4" xfId="1289"/>
    <cellStyle name="Normal 80 4 2" xfId="3661"/>
    <cellStyle name="Normal 80 4 2 2" xfId="9098"/>
    <cellStyle name="Normal 80 4 2 2 2" xfId="18821"/>
    <cellStyle name="Normal 80 4 2 2 2 2" xfId="38334"/>
    <cellStyle name="Normal 80 4 2 2 2 3" xfId="58227"/>
    <cellStyle name="Normal 80 4 2 2 3" xfId="22096"/>
    <cellStyle name="Normal 80 4 2 2 4" xfId="41856"/>
    <cellStyle name="Normal 80 4 2 3" xfId="13515"/>
    <cellStyle name="Normal 80 4 2 3 2" xfId="33029"/>
    <cellStyle name="Normal 80 4 2 3 3" xfId="52922"/>
    <cellStyle name="Normal 80 4 2 4" xfId="24434"/>
    <cellStyle name="Normal 80 4 2 5" xfId="44200"/>
    <cellStyle name="Normal 80 4 3" xfId="7450"/>
    <cellStyle name="Normal 80 4 3 2" xfId="17173"/>
    <cellStyle name="Normal 80 4 3 2 2" xfId="36686"/>
    <cellStyle name="Normal 80 4 3 2 3" xfId="56579"/>
    <cellStyle name="Normal 80 4 3 3" xfId="26418"/>
    <cellStyle name="Normal 80 4 3 4" xfId="46191"/>
    <cellStyle name="Normal 80 4 4" xfId="5388"/>
    <cellStyle name="Normal 80 4 4 2" xfId="15125"/>
    <cellStyle name="Normal 80 4 4 2 2" xfId="34638"/>
    <cellStyle name="Normal 80 4 4 2 3" xfId="54531"/>
    <cellStyle name="Normal 80 4 4 3" xfId="27208"/>
    <cellStyle name="Normal 80 4 4 4" xfId="47096"/>
    <cellStyle name="Normal 80 4 5" xfId="11247"/>
    <cellStyle name="Normal 80 4 5 2" xfId="30762"/>
    <cellStyle name="Normal 80 4 5 3" xfId="50655"/>
    <cellStyle name="Normal 80 4 6" xfId="20968"/>
    <cellStyle name="Normal 80 4 7" xfId="40623"/>
    <cellStyle name="Normal 80 5" xfId="738"/>
    <cellStyle name="Normal 80 5 2" xfId="3123"/>
    <cellStyle name="Normal 80 5 2 2" xfId="8560"/>
    <cellStyle name="Normal 80 5 2 2 2" xfId="18283"/>
    <cellStyle name="Normal 80 5 2 2 2 2" xfId="37796"/>
    <cellStyle name="Normal 80 5 2 2 2 3" xfId="57689"/>
    <cellStyle name="Normal 80 5 2 2 3" xfId="26517"/>
    <cellStyle name="Normal 80 5 2 2 4" xfId="46290"/>
    <cellStyle name="Normal 80 5 2 3" xfId="12977"/>
    <cellStyle name="Normal 80 5 2 3 2" xfId="32491"/>
    <cellStyle name="Normal 80 5 2 3 3" xfId="52384"/>
    <cellStyle name="Normal 80 5 2 4" xfId="23896"/>
    <cellStyle name="Normal 80 5 2 5" xfId="43662"/>
    <cellStyle name="Normal 80 5 3" xfId="6990"/>
    <cellStyle name="Normal 80 5 3 2" xfId="16726"/>
    <cellStyle name="Normal 80 5 3 2 2" xfId="36239"/>
    <cellStyle name="Normal 80 5 3 2 3" xfId="56132"/>
    <cellStyle name="Normal 80 5 3 3" xfId="25754"/>
    <cellStyle name="Normal 80 5 3 4" xfId="45523"/>
    <cellStyle name="Normal 80 5 4" xfId="5923"/>
    <cellStyle name="Normal 80 5 4 2" xfId="15660"/>
    <cellStyle name="Normal 80 5 4 2 2" xfId="35173"/>
    <cellStyle name="Normal 80 5 4 2 3" xfId="55066"/>
    <cellStyle name="Normal 80 5 4 3" xfId="27743"/>
    <cellStyle name="Normal 80 5 4 4" xfId="47631"/>
    <cellStyle name="Normal 80 5 5" xfId="10709"/>
    <cellStyle name="Normal 80 5 5 2" xfId="30224"/>
    <cellStyle name="Normal 80 5 5 3" xfId="50117"/>
    <cellStyle name="Normal 80 5 6" xfId="20430"/>
    <cellStyle name="Normal 80 5 7" xfId="40072"/>
    <cellStyle name="Normal 80 6" xfId="1886"/>
    <cellStyle name="Normal 80 6 2" xfId="4197"/>
    <cellStyle name="Normal 80 6 2 2" xfId="9633"/>
    <cellStyle name="Normal 80 6 2 2 2" xfId="19356"/>
    <cellStyle name="Normal 80 6 2 2 2 2" xfId="38869"/>
    <cellStyle name="Normal 80 6 2 2 2 3" xfId="58762"/>
    <cellStyle name="Normal 80 6 2 2 3" xfId="29082"/>
    <cellStyle name="Normal 80 6 2 2 4" xfId="48970"/>
    <cellStyle name="Normal 80 6 2 3" xfId="14050"/>
    <cellStyle name="Normal 80 6 2 3 2" xfId="33564"/>
    <cellStyle name="Normal 80 6 2 3 3" xfId="53457"/>
    <cellStyle name="Normal 80 6 2 4" xfId="24969"/>
    <cellStyle name="Normal 80 6 2 5" xfId="44736"/>
    <cellStyle name="Normal 80 6 3" xfId="6458"/>
    <cellStyle name="Normal 80 6 3 2" xfId="16195"/>
    <cellStyle name="Normal 80 6 3 2 2" xfId="35708"/>
    <cellStyle name="Normal 80 6 3 2 3" xfId="55601"/>
    <cellStyle name="Normal 80 6 3 3" xfId="28278"/>
    <cellStyle name="Normal 80 6 3 4" xfId="48166"/>
    <cellStyle name="Normal 80 6 4" xfId="11782"/>
    <cellStyle name="Normal 80 6 4 2" xfId="31297"/>
    <cellStyle name="Normal 80 6 4 3" xfId="51190"/>
    <cellStyle name="Normal 80 6 5" xfId="21503"/>
    <cellStyle name="Normal 80 6 6" xfId="41220"/>
    <cellStyle name="Normal 80 7" xfId="2449"/>
    <cellStyle name="Normal 80 7 2" xfId="7886"/>
    <cellStyle name="Normal 80 7 2 2" xfId="17609"/>
    <cellStyle name="Normal 80 7 2 2 2" xfId="37122"/>
    <cellStyle name="Normal 80 7 2 2 3" xfId="57015"/>
    <cellStyle name="Normal 80 7 2 3" xfId="22856"/>
    <cellStyle name="Normal 80 7 2 4" xfId="42620"/>
    <cellStyle name="Normal 80 7 3" xfId="12303"/>
    <cellStyle name="Normal 80 7 3 2" xfId="31817"/>
    <cellStyle name="Normal 80 7 3 3" xfId="51710"/>
    <cellStyle name="Normal 80 7 4" xfId="23222"/>
    <cellStyle name="Normal 80 7 5" xfId="42988"/>
    <cellStyle name="Normal 80 8" xfId="2588"/>
    <cellStyle name="Normal 80 8 2" xfId="8025"/>
    <cellStyle name="Normal 80 8 2 2" xfId="17748"/>
    <cellStyle name="Normal 80 8 2 2 2" xfId="37261"/>
    <cellStyle name="Normal 80 8 2 2 3" xfId="57154"/>
    <cellStyle name="Normal 80 8 2 3" xfId="25898"/>
    <cellStyle name="Normal 80 8 2 4" xfId="45668"/>
    <cellStyle name="Normal 80 8 3" xfId="12442"/>
    <cellStyle name="Normal 80 8 3 2" xfId="31956"/>
    <cellStyle name="Normal 80 8 3 3" xfId="51849"/>
    <cellStyle name="Normal 80 8 4" xfId="23361"/>
    <cellStyle name="Normal 80 8 5" xfId="43127"/>
    <cellStyle name="Normal 80 9" xfId="4806"/>
    <cellStyle name="Normal 80 9 2" xfId="14588"/>
    <cellStyle name="Normal 80 9 2 2" xfId="34101"/>
    <cellStyle name="Normal 80 9 2 3" xfId="53994"/>
    <cellStyle name="Normal 80 9 3" xfId="26670"/>
    <cellStyle name="Normal 80 9 4" xfId="46514"/>
    <cellStyle name="Normal 81" xfId="162"/>
    <cellStyle name="Normal 81 10" xfId="10175"/>
    <cellStyle name="Normal 81 10 2" xfId="29690"/>
    <cellStyle name="Normal 81 10 3" xfId="49583"/>
    <cellStyle name="Normal 81 11" xfId="19896"/>
    <cellStyle name="Normal 81 12" xfId="39496"/>
    <cellStyle name="Normal 81 2" xfId="380"/>
    <cellStyle name="Normal 81 2 2" xfId="1466"/>
    <cellStyle name="Normal 81 2 2 2" xfId="3838"/>
    <cellStyle name="Normal 81 2 2 2 2" xfId="9275"/>
    <cellStyle name="Normal 81 2 2 2 2 2" xfId="18998"/>
    <cellStyle name="Normal 81 2 2 2 2 2 2" xfId="38511"/>
    <cellStyle name="Normal 81 2 2 2 2 2 3" xfId="58404"/>
    <cellStyle name="Normal 81 2 2 2 2 3" xfId="26485"/>
    <cellStyle name="Normal 81 2 2 2 2 4" xfId="46258"/>
    <cellStyle name="Normal 81 2 2 2 3" xfId="13692"/>
    <cellStyle name="Normal 81 2 2 2 3 2" xfId="33206"/>
    <cellStyle name="Normal 81 2 2 2 3 3" xfId="53099"/>
    <cellStyle name="Normal 81 2 2 2 4" xfId="24611"/>
    <cellStyle name="Normal 81 2 2 2 5" xfId="44377"/>
    <cellStyle name="Normal 81 2 2 3" xfId="7598"/>
    <cellStyle name="Normal 81 2 2 3 2" xfId="17321"/>
    <cellStyle name="Normal 81 2 2 3 2 2" xfId="36834"/>
    <cellStyle name="Normal 81 2 2 3 2 3" xfId="56727"/>
    <cellStyle name="Normal 81 2 2 3 3" xfId="22427"/>
    <cellStyle name="Normal 81 2 2 3 4" xfId="42189"/>
    <cellStyle name="Normal 81 2 2 4" xfId="5565"/>
    <cellStyle name="Normal 81 2 2 4 2" xfId="15302"/>
    <cellStyle name="Normal 81 2 2 4 2 2" xfId="34815"/>
    <cellStyle name="Normal 81 2 2 4 2 3" xfId="54708"/>
    <cellStyle name="Normal 81 2 2 4 3" xfId="27385"/>
    <cellStyle name="Normal 81 2 2 4 4" xfId="47273"/>
    <cellStyle name="Normal 81 2 2 5" xfId="11424"/>
    <cellStyle name="Normal 81 2 2 5 2" xfId="30939"/>
    <cellStyle name="Normal 81 2 2 5 3" xfId="50832"/>
    <cellStyle name="Normal 81 2 2 6" xfId="21145"/>
    <cellStyle name="Normal 81 2 2 7" xfId="40800"/>
    <cellStyle name="Normal 81 2 3" xfId="915"/>
    <cellStyle name="Normal 81 2 3 2" xfId="3300"/>
    <cellStyle name="Normal 81 2 3 2 2" xfId="8737"/>
    <cellStyle name="Normal 81 2 3 2 2 2" xfId="18460"/>
    <cellStyle name="Normal 81 2 3 2 2 2 2" xfId="37973"/>
    <cellStyle name="Normal 81 2 3 2 2 2 3" xfId="57866"/>
    <cellStyle name="Normal 81 2 3 2 2 3" xfId="22127"/>
    <cellStyle name="Normal 81 2 3 2 2 4" xfId="41887"/>
    <cellStyle name="Normal 81 2 3 2 3" xfId="13154"/>
    <cellStyle name="Normal 81 2 3 2 3 2" xfId="32668"/>
    <cellStyle name="Normal 81 2 3 2 3 3" xfId="52561"/>
    <cellStyle name="Normal 81 2 3 2 4" xfId="24073"/>
    <cellStyle name="Normal 81 2 3 2 5" xfId="43839"/>
    <cellStyle name="Normal 81 2 3 3" xfId="7138"/>
    <cellStyle name="Normal 81 2 3 3 2" xfId="16874"/>
    <cellStyle name="Normal 81 2 3 3 2 2" xfId="36387"/>
    <cellStyle name="Normal 81 2 3 3 2 3" xfId="56280"/>
    <cellStyle name="Normal 81 2 3 3 3" xfId="25667"/>
    <cellStyle name="Normal 81 2 3 3 4" xfId="45436"/>
    <cellStyle name="Normal 81 2 3 4" xfId="6100"/>
    <cellStyle name="Normal 81 2 3 4 2" xfId="15837"/>
    <cellStyle name="Normal 81 2 3 4 2 2" xfId="35350"/>
    <cellStyle name="Normal 81 2 3 4 2 3" xfId="55243"/>
    <cellStyle name="Normal 81 2 3 4 3" xfId="27920"/>
    <cellStyle name="Normal 81 2 3 4 4" xfId="47808"/>
    <cellStyle name="Normal 81 2 3 5" xfId="10886"/>
    <cellStyle name="Normal 81 2 3 5 2" xfId="30401"/>
    <cellStyle name="Normal 81 2 3 5 3" xfId="50294"/>
    <cellStyle name="Normal 81 2 3 6" xfId="20607"/>
    <cellStyle name="Normal 81 2 3 7" xfId="40249"/>
    <cellStyle name="Normal 81 2 4" xfId="2105"/>
    <cellStyle name="Normal 81 2 4 2" xfId="4374"/>
    <cellStyle name="Normal 81 2 4 2 2" xfId="9810"/>
    <cellStyle name="Normal 81 2 4 2 2 2" xfId="19533"/>
    <cellStyle name="Normal 81 2 4 2 2 2 2" xfId="39046"/>
    <cellStyle name="Normal 81 2 4 2 2 2 3" xfId="58939"/>
    <cellStyle name="Normal 81 2 4 2 2 3" xfId="29259"/>
    <cellStyle name="Normal 81 2 4 2 2 4" xfId="49147"/>
    <cellStyle name="Normal 81 2 4 2 3" xfId="14227"/>
    <cellStyle name="Normal 81 2 4 2 3 2" xfId="33741"/>
    <cellStyle name="Normal 81 2 4 2 3 3" xfId="53634"/>
    <cellStyle name="Normal 81 2 4 2 4" xfId="25146"/>
    <cellStyle name="Normal 81 2 4 2 5" xfId="44913"/>
    <cellStyle name="Normal 81 2 4 3" xfId="6635"/>
    <cellStyle name="Normal 81 2 4 3 2" xfId="16372"/>
    <cellStyle name="Normal 81 2 4 3 2 2" xfId="35885"/>
    <cellStyle name="Normal 81 2 4 3 2 3" xfId="55778"/>
    <cellStyle name="Normal 81 2 4 3 3" xfId="28455"/>
    <cellStyle name="Normal 81 2 4 3 4" xfId="48343"/>
    <cellStyle name="Normal 81 2 4 4" xfId="11959"/>
    <cellStyle name="Normal 81 2 4 4 2" xfId="31474"/>
    <cellStyle name="Normal 81 2 4 4 3" xfId="51367"/>
    <cellStyle name="Normal 81 2 4 5" xfId="21680"/>
    <cellStyle name="Normal 81 2 4 6" xfId="41439"/>
    <cellStyle name="Normal 81 2 5" xfId="2765"/>
    <cellStyle name="Normal 81 2 5 2" xfId="8202"/>
    <cellStyle name="Normal 81 2 5 2 2" xfId="17925"/>
    <cellStyle name="Normal 81 2 5 2 2 2" xfId="37438"/>
    <cellStyle name="Normal 81 2 5 2 2 3" xfId="57331"/>
    <cellStyle name="Normal 81 2 5 2 3" xfId="22770"/>
    <cellStyle name="Normal 81 2 5 2 4" xfId="42534"/>
    <cellStyle name="Normal 81 2 5 3" xfId="12619"/>
    <cellStyle name="Normal 81 2 5 3 2" xfId="32133"/>
    <cellStyle name="Normal 81 2 5 3 3" xfId="52026"/>
    <cellStyle name="Normal 81 2 5 4" xfId="23538"/>
    <cellStyle name="Normal 81 2 5 5" xfId="43304"/>
    <cellStyle name="Normal 81 2 6" xfId="5025"/>
    <cellStyle name="Normal 81 2 6 2" xfId="14765"/>
    <cellStyle name="Normal 81 2 6 2 2" xfId="34278"/>
    <cellStyle name="Normal 81 2 6 2 3" xfId="54171"/>
    <cellStyle name="Normal 81 2 6 3" xfId="26847"/>
    <cellStyle name="Normal 81 2 6 4" xfId="46733"/>
    <cellStyle name="Normal 81 2 7" xfId="10351"/>
    <cellStyle name="Normal 81 2 7 2" xfId="29866"/>
    <cellStyle name="Normal 81 2 7 3" xfId="49759"/>
    <cellStyle name="Normal 81 2 8" xfId="20072"/>
    <cellStyle name="Normal 81 2 9" xfId="39714"/>
    <cellStyle name="Normal 81 3" xfId="556"/>
    <cellStyle name="Normal 81 3 2" xfId="1642"/>
    <cellStyle name="Normal 81 3 2 2" xfId="4014"/>
    <cellStyle name="Normal 81 3 2 2 2" xfId="9451"/>
    <cellStyle name="Normal 81 3 2 2 2 2" xfId="19174"/>
    <cellStyle name="Normal 81 3 2 2 2 2 2" xfId="38687"/>
    <cellStyle name="Normal 81 3 2 2 2 2 3" xfId="58580"/>
    <cellStyle name="Normal 81 3 2 2 2 3" xfId="22390"/>
    <cellStyle name="Normal 81 3 2 2 2 4" xfId="42152"/>
    <cellStyle name="Normal 81 3 2 2 3" xfId="13868"/>
    <cellStyle name="Normal 81 3 2 2 3 2" xfId="33382"/>
    <cellStyle name="Normal 81 3 2 2 3 3" xfId="53275"/>
    <cellStyle name="Normal 81 3 2 2 4" xfId="24787"/>
    <cellStyle name="Normal 81 3 2 2 5" xfId="44553"/>
    <cellStyle name="Normal 81 3 2 3" xfId="7745"/>
    <cellStyle name="Normal 81 3 2 3 2" xfId="17468"/>
    <cellStyle name="Normal 81 3 2 3 2 2" xfId="36981"/>
    <cellStyle name="Normal 81 3 2 3 2 3" xfId="56874"/>
    <cellStyle name="Normal 81 3 2 3 3" xfId="26065"/>
    <cellStyle name="Normal 81 3 2 3 4" xfId="45836"/>
    <cellStyle name="Normal 81 3 2 4" xfId="5741"/>
    <cellStyle name="Normal 81 3 2 4 2" xfId="15478"/>
    <cellStyle name="Normal 81 3 2 4 2 2" xfId="34991"/>
    <cellStyle name="Normal 81 3 2 4 2 3" xfId="54884"/>
    <cellStyle name="Normal 81 3 2 4 3" xfId="27561"/>
    <cellStyle name="Normal 81 3 2 4 4" xfId="47449"/>
    <cellStyle name="Normal 81 3 2 5" xfId="11600"/>
    <cellStyle name="Normal 81 3 2 5 2" xfId="31115"/>
    <cellStyle name="Normal 81 3 2 5 3" xfId="51008"/>
    <cellStyle name="Normal 81 3 2 6" xfId="21321"/>
    <cellStyle name="Normal 81 3 2 7" xfId="40976"/>
    <cellStyle name="Normal 81 3 3" xfId="1091"/>
    <cellStyle name="Normal 81 3 3 2" xfId="3476"/>
    <cellStyle name="Normal 81 3 3 2 2" xfId="8913"/>
    <cellStyle name="Normal 81 3 3 2 2 2" xfId="18636"/>
    <cellStyle name="Normal 81 3 3 2 2 2 2" xfId="38149"/>
    <cellStyle name="Normal 81 3 3 2 2 2 3" xfId="58042"/>
    <cellStyle name="Normal 81 3 3 2 2 3" xfId="26120"/>
    <cellStyle name="Normal 81 3 3 2 2 4" xfId="45891"/>
    <cellStyle name="Normal 81 3 3 2 3" xfId="13330"/>
    <cellStyle name="Normal 81 3 3 2 3 2" xfId="32844"/>
    <cellStyle name="Normal 81 3 3 2 3 3" xfId="52737"/>
    <cellStyle name="Normal 81 3 3 2 4" xfId="24249"/>
    <cellStyle name="Normal 81 3 3 2 5" xfId="44015"/>
    <cellStyle name="Normal 81 3 3 3" xfId="7285"/>
    <cellStyle name="Normal 81 3 3 3 2" xfId="17021"/>
    <cellStyle name="Normal 81 3 3 3 2 2" xfId="36534"/>
    <cellStyle name="Normal 81 3 3 3 2 3" xfId="56427"/>
    <cellStyle name="Normal 81 3 3 3 3" xfId="23027"/>
    <cellStyle name="Normal 81 3 3 3 4" xfId="42792"/>
    <cellStyle name="Normal 81 3 3 4" xfId="6276"/>
    <cellStyle name="Normal 81 3 3 4 2" xfId="16013"/>
    <cellStyle name="Normal 81 3 3 4 2 2" xfId="35526"/>
    <cellStyle name="Normal 81 3 3 4 2 3" xfId="55419"/>
    <cellStyle name="Normal 81 3 3 4 3" xfId="28096"/>
    <cellStyle name="Normal 81 3 3 4 4" xfId="47984"/>
    <cellStyle name="Normal 81 3 3 5" xfId="11062"/>
    <cellStyle name="Normal 81 3 3 5 2" xfId="30577"/>
    <cellStyle name="Normal 81 3 3 5 3" xfId="50470"/>
    <cellStyle name="Normal 81 3 3 6" xfId="20783"/>
    <cellStyle name="Normal 81 3 3 7" xfId="40425"/>
    <cellStyle name="Normal 81 3 4" xfId="2281"/>
    <cellStyle name="Normal 81 3 4 2" xfId="4550"/>
    <cellStyle name="Normal 81 3 4 2 2" xfId="9986"/>
    <cellStyle name="Normal 81 3 4 2 2 2" xfId="19709"/>
    <cellStyle name="Normal 81 3 4 2 2 2 2" xfId="39222"/>
    <cellStyle name="Normal 81 3 4 2 2 2 3" xfId="59115"/>
    <cellStyle name="Normal 81 3 4 2 2 3" xfId="29435"/>
    <cellStyle name="Normal 81 3 4 2 2 4" xfId="49323"/>
    <cellStyle name="Normal 81 3 4 2 3" xfId="14403"/>
    <cellStyle name="Normal 81 3 4 2 3 2" xfId="33917"/>
    <cellStyle name="Normal 81 3 4 2 3 3" xfId="53810"/>
    <cellStyle name="Normal 81 3 4 2 4" xfId="25322"/>
    <cellStyle name="Normal 81 3 4 2 5" xfId="45089"/>
    <cellStyle name="Normal 81 3 4 3" xfId="6811"/>
    <cellStyle name="Normal 81 3 4 3 2" xfId="16548"/>
    <cellStyle name="Normal 81 3 4 3 2 2" xfId="36061"/>
    <cellStyle name="Normal 81 3 4 3 2 3" xfId="55954"/>
    <cellStyle name="Normal 81 3 4 3 3" xfId="28631"/>
    <cellStyle name="Normal 81 3 4 3 4" xfId="48519"/>
    <cellStyle name="Normal 81 3 4 4" xfId="12135"/>
    <cellStyle name="Normal 81 3 4 4 2" xfId="31650"/>
    <cellStyle name="Normal 81 3 4 4 3" xfId="51543"/>
    <cellStyle name="Normal 81 3 4 5" xfId="21856"/>
    <cellStyle name="Normal 81 3 4 6" xfId="41615"/>
    <cellStyle name="Normal 81 3 5" xfId="2941"/>
    <cellStyle name="Normal 81 3 5 2" xfId="8378"/>
    <cellStyle name="Normal 81 3 5 2 2" xfId="18101"/>
    <cellStyle name="Normal 81 3 5 2 2 2" xfId="37614"/>
    <cellStyle name="Normal 81 3 5 2 2 3" xfId="57507"/>
    <cellStyle name="Normal 81 3 5 2 3" xfId="21997"/>
    <cellStyle name="Normal 81 3 5 2 4" xfId="41756"/>
    <cellStyle name="Normal 81 3 5 3" xfId="12795"/>
    <cellStyle name="Normal 81 3 5 3 2" xfId="32309"/>
    <cellStyle name="Normal 81 3 5 3 3" xfId="52202"/>
    <cellStyle name="Normal 81 3 5 4" xfId="23714"/>
    <cellStyle name="Normal 81 3 5 5" xfId="43480"/>
    <cellStyle name="Normal 81 3 6" xfId="5201"/>
    <cellStyle name="Normal 81 3 6 2" xfId="14941"/>
    <cellStyle name="Normal 81 3 6 2 2" xfId="34454"/>
    <cellStyle name="Normal 81 3 6 2 3" xfId="54347"/>
    <cellStyle name="Normal 81 3 6 3" xfId="27023"/>
    <cellStyle name="Normal 81 3 6 4" xfId="46909"/>
    <cellStyle name="Normal 81 3 7" xfId="10527"/>
    <cellStyle name="Normal 81 3 7 2" xfId="30042"/>
    <cellStyle name="Normal 81 3 7 3" xfId="49935"/>
    <cellStyle name="Normal 81 3 8" xfId="20248"/>
    <cellStyle name="Normal 81 3 9" xfId="39890"/>
    <cellStyle name="Normal 81 4" xfId="1290"/>
    <cellStyle name="Normal 81 4 2" xfId="3662"/>
    <cellStyle name="Normal 81 4 2 2" xfId="9099"/>
    <cellStyle name="Normal 81 4 2 2 2" xfId="18822"/>
    <cellStyle name="Normal 81 4 2 2 2 2" xfId="38335"/>
    <cellStyle name="Normal 81 4 2 2 2 3" xfId="58228"/>
    <cellStyle name="Normal 81 4 2 2 3" xfId="25780"/>
    <cellStyle name="Normal 81 4 2 2 4" xfId="45549"/>
    <cellStyle name="Normal 81 4 2 3" xfId="13516"/>
    <cellStyle name="Normal 81 4 2 3 2" xfId="33030"/>
    <cellStyle name="Normal 81 4 2 3 3" xfId="52923"/>
    <cellStyle name="Normal 81 4 2 4" xfId="24435"/>
    <cellStyle name="Normal 81 4 2 5" xfId="44201"/>
    <cellStyle name="Normal 81 4 3" xfId="7451"/>
    <cellStyle name="Normal 81 4 3 2" xfId="17174"/>
    <cellStyle name="Normal 81 4 3 2 2" xfId="36687"/>
    <cellStyle name="Normal 81 4 3 2 3" xfId="56580"/>
    <cellStyle name="Normal 81 4 3 3" xfId="26316"/>
    <cellStyle name="Normal 81 4 3 4" xfId="46089"/>
    <cellStyle name="Normal 81 4 4" xfId="5389"/>
    <cellStyle name="Normal 81 4 4 2" xfId="15126"/>
    <cellStyle name="Normal 81 4 4 2 2" xfId="34639"/>
    <cellStyle name="Normal 81 4 4 2 3" xfId="54532"/>
    <cellStyle name="Normal 81 4 4 3" xfId="27209"/>
    <cellStyle name="Normal 81 4 4 4" xfId="47097"/>
    <cellStyle name="Normal 81 4 5" xfId="11248"/>
    <cellStyle name="Normal 81 4 5 2" xfId="30763"/>
    <cellStyle name="Normal 81 4 5 3" xfId="50656"/>
    <cellStyle name="Normal 81 4 6" xfId="20969"/>
    <cellStyle name="Normal 81 4 7" xfId="40624"/>
    <cellStyle name="Normal 81 5" xfId="739"/>
    <cellStyle name="Normal 81 5 2" xfId="3124"/>
    <cellStyle name="Normal 81 5 2 2" xfId="8561"/>
    <cellStyle name="Normal 81 5 2 2 2" xfId="18284"/>
    <cellStyle name="Normal 81 5 2 2 2 2" xfId="37797"/>
    <cellStyle name="Normal 81 5 2 2 2 3" xfId="57690"/>
    <cellStyle name="Normal 81 5 2 2 3" xfId="26209"/>
    <cellStyle name="Normal 81 5 2 2 4" xfId="45980"/>
    <cellStyle name="Normal 81 5 2 3" xfId="12978"/>
    <cellStyle name="Normal 81 5 2 3 2" xfId="32492"/>
    <cellStyle name="Normal 81 5 2 3 3" xfId="52385"/>
    <cellStyle name="Normal 81 5 2 4" xfId="23897"/>
    <cellStyle name="Normal 81 5 2 5" xfId="43663"/>
    <cellStyle name="Normal 81 5 3" xfId="6991"/>
    <cellStyle name="Normal 81 5 3 2" xfId="16727"/>
    <cellStyle name="Normal 81 5 3 2 2" xfId="36240"/>
    <cellStyle name="Normal 81 5 3 2 3" xfId="56133"/>
    <cellStyle name="Normal 81 5 3 3" xfId="25724"/>
    <cellStyle name="Normal 81 5 3 4" xfId="45493"/>
    <cellStyle name="Normal 81 5 4" xfId="5924"/>
    <cellStyle name="Normal 81 5 4 2" xfId="15661"/>
    <cellStyle name="Normal 81 5 4 2 2" xfId="35174"/>
    <cellStyle name="Normal 81 5 4 2 3" xfId="55067"/>
    <cellStyle name="Normal 81 5 4 3" xfId="27744"/>
    <cellStyle name="Normal 81 5 4 4" xfId="47632"/>
    <cellStyle name="Normal 81 5 5" xfId="10710"/>
    <cellStyle name="Normal 81 5 5 2" xfId="30225"/>
    <cellStyle name="Normal 81 5 5 3" xfId="50118"/>
    <cellStyle name="Normal 81 5 6" xfId="20431"/>
    <cellStyle name="Normal 81 5 7" xfId="40073"/>
    <cellStyle name="Normal 81 6" xfId="1887"/>
    <cellStyle name="Normal 81 6 2" xfId="4198"/>
    <cellStyle name="Normal 81 6 2 2" xfId="9634"/>
    <cellStyle name="Normal 81 6 2 2 2" xfId="19357"/>
    <cellStyle name="Normal 81 6 2 2 2 2" xfId="38870"/>
    <cellStyle name="Normal 81 6 2 2 2 3" xfId="58763"/>
    <cellStyle name="Normal 81 6 2 2 3" xfId="29083"/>
    <cellStyle name="Normal 81 6 2 2 4" xfId="48971"/>
    <cellStyle name="Normal 81 6 2 3" xfId="14051"/>
    <cellStyle name="Normal 81 6 2 3 2" xfId="33565"/>
    <cellStyle name="Normal 81 6 2 3 3" xfId="53458"/>
    <cellStyle name="Normal 81 6 2 4" xfId="24970"/>
    <cellStyle name="Normal 81 6 2 5" xfId="44737"/>
    <cellStyle name="Normal 81 6 3" xfId="6459"/>
    <cellStyle name="Normal 81 6 3 2" xfId="16196"/>
    <cellStyle name="Normal 81 6 3 2 2" xfId="35709"/>
    <cellStyle name="Normal 81 6 3 2 3" xfId="55602"/>
    <cellStyle name="Normal 81 6 3 3" xfId="28279"/>
    <cellStyle name="Normal 81 6 3 4" xfId="48167"/>
    <cellStyle name="Normal 81 6 4" xfId="11783"/>
    <cellStyle name="Normal 81 6 4 2" xfId="31298"/>
    <cellStyle name="Normal 81 6 4 3" xfId="51191"/>
    <cellStyle name="Normal 81 6 5" xfId="21504"/>
    <cellStyle name="Normal 81 6 6" xfId="41221"/>
    <cellStyle name="Normal 81 7" xfId="2450"/>
    <cellStyle name="Normal 81 7 2" xfId="7887"/>
    <cellStyle name="Normal 81 7 2 2" xfId="17610"/>
    <cellStyle name="Normal 81 7 2 2 2" xfId="37123"/>
    <cellStyle name="Normal 81 7 2 2 3" xfId="57016"/>
    <cellStyle name="Normal 81 7 2 3" xfId="25895"/>
    <cellStyle name="Normal 81 7 2 4" xfId="45665"/>
    <cellStyle name="Normal 81 7 3" xfId="12304"/>
    <cellStyle name="Normal 81 7 3 2" xfId="31818"/>
    <cellStyle name="Normal 81 7 3 3" xfId="51711"/>
    <cellStyle name="Normal 81 7 4" xfId="23223"/>
    <cellStyle name="Normal 81 7 5" xfId="42989"/>
    <cellStyle name="Normal 81 8" xfId="2589"/>
    <cellStyle name="Normal 81 8 2" xfId="8026"/>
    <cellStyle name="Normal 81 8 2 2" xfId="17749"/>
    <cellStyle name="Normal 81 8 2 2 2" xfId="37262"/>
    <cellStyle name="Normal 81 8 2 2 3" xfId="57155"/>
    <cellStyle name="Normal 81 8 2 3" xfId="25931"/>
    <cellStyle name="Normal 81 8 2 4" xfId="45701"/>
    <cellStyle name="Normal 81 8 3" xfId="12443"/>
    <cellStyle name="Normal 81 8 3 2" xfId="31957"/>
    <cellStyle name="Normal 81 8 3 3" xfId="51850"/>
    <cellStyle name="Normal 81 8 4" xfId="23362"/>
    <cellStyle name="Normal 81 8 5" xfId="43128"/>
    <cellStyle name="Normal 81 9" xfId="4807"/>
    <cellStyle name="Normal 81 9 2" xfId="14589"/>
    <cellStyle name="Normal 81 9 2 2" xfId="34102"/>
    <cellStyle name="Normal 81 9 2 3" xfId="53995"/>
    <cellStyle name="Normal 81 9 3" xfId="26671"/>
    <cellStyle name="Normal 81 9 4" xfId="46515"/>
    <cellStyle name="Normal 82" xfId="163"/>
    <cellStyle name="Normal 82 10" xfId="10176"/>
    <cellStyle name="Normal 82 10 2" xfId="29691"/>
    <cellStyle name="Normal 82 10 3" xfId="49584"/>
    <cellStyle name="Normal 82 11" xfId="19897"/>
    <cellStyle name="Normal 82 12" xfId="39497"/>
    <cellStyle name="Normal 82 2" xfId="381"/>
    <cellStyle name="Normal 82 2 2" xfId="1467"/>
    <cellStyle name="Normal 82 2 2 2" xfId="3839"/>
    <cellStyle name="Normal 82 2 2 2 2" xfId="9276"/>
    <cellStyle name="Normal 82 2 2 2 2 2" xfId="18999"/>
    <cellStyle name="Normal 82 2 2 2 2 2 2" xfId="38512"/>
    <cellStyle name="Normal 82 2 2 2 2 2 3" xfId="58405"/>
    <cellStyle name="Normal 82 2 2 2 2 3" xfId="25808"/>
    <cellStyle name="Normal 82 2 2 2 2 4" xfId="45577"/>
    <cellStyle name="Normal 82 2 2 2 3" xfId="13693"/>
    <cellStyle name="Normal 82 2 2 2 3 2" xfId="33207"/>
    <cellStyle name="Normal 82 2 2 2 3 3" xfId="53100"/>
    <cellStyle name="Normal 82 2 2 2 4" xfId="24612"/>
    <cellStyle name="Normal 82 2 2 2 5" xfId="44378"/>
    <cellStyle name="Normal 82 2 2 3" xfId="7599"/>
    <cellStyle name="Normal 82 2 2 3 2" xfId="17322"/>
    <cellStyle name="Normal 82 2 2 3 2 2" xfId="36835"/>
    <cellStyle name="Normal 82 2 2 3 2 3" xfId="56728"/>
    <cellStyle name="Normal 82 2 2 3 3" xfId="25672"/>
    <cellStyle name="Normal 82 2 2 3 4" xfId="45441"/>
    <cellStyle name="Normal 82 2 2 4" xfId="5566"/>
    <cellStyle name="Normal 82 2 2 4 2" xfId="15303"/>
    <cellStyle name="Normal 82 2 2 4 2 2" xfId="34816"/>
    <cellStyle name="Normal 82 2 2 4 2 3" xfId="54709"/>
    <cellStyle name="Normal 82 2 2 4 3" xfId="27386"/>
    <cellStyle name="Normal 82 2 2 4 4" xfId="47274"/>
    <cellStyle name="Normal 82 2 2 5" xfId="11425"/>
    <cellStyle name="Normal 82 2 2 5 2" xfId="30940"/>
    <cellStyle name="Normal 82 2 2 5 3" xfId="50833"/>
    <cellStyle name="Normal 82 2 2 6" xfId="21146"/>
    <cellStyle name="Normal 82 2 2 7" xfId="40801"/>
    <cellStyle name="Normal 82 2 3" xfId="916"/>
    <cellStyle name="Normal 82 2 3 2" xfId="3301"/>
    <cellStyle name="Normal 82 2 3 2 2" xfId="8738"/>
    <cellStyle name="Normal 82 2 3 2 2 2" xfId="18461"/>
    <cellStyle name="Normal 82 2 3 2 2 2 2" xfId="37974"/>
    <cellStyle name="Normal 82 2 3 2 2 2 3" xfId="57867"/>
    <cellStyle name="Normal 82 2 3 2 2 3" xfId="21992"/>
    <cellStyle name="Normal 82 2 3 2 2 4" xfId="41751"/>
    <cellStyle name="Normal 82 2 3 2 3" xfId="13155"/>
    <cellStyle name="Normal 82 2 3 2 3 2" xfId="32669"/>
    <cellStyle name="Normal 82 2 3 2 3 3" xfId="52562"/>
    <cellStyle name="Normal 82 2 3 2 4" xfId="24074"/>
    <cellStyle name="Normal 82 2 3 2 5" xfId="43840"/>
    <cellStyle name="Normal 82 2 3 3" xfId="7139"/>
    <cellStyle name="Normal 82 2 3 3 2" xfId="16875"/>
    <cellStyle name="Normal 82 2 3 3 2 2" xfId="36388"/>
    <cellStyle name="Normal 82 2 3 3 2 3" xfId="56281"/>
    <cellStyle name="Normal 82 2 3 3 3" xfId="22732"/>
    <cellStyle name="Normal 82 2 3 3 4" xfId="42496"/>
    <cellStyle name="Normal 82 2 3 4" xfId="6101"/>
    <cellStyle name="Normal 82 2 3 4 2" xfId="15838"/>
    <cellStyle name="Normal 82 2 3 4 2 2" xfId="35351"/>
    <cellStyle name="Normal 82 2 3 4 2 3" xfId="55244"/>
    <cellStyle name="Normal 82 2 3 4 3" xfId="27921"/>
    <cellStyle name="Normal 82 2 3 4 4" xfId="47809"/>
    <cellStyle name="Normal 82 2 3 5" xfId="10887"/>
    <cellStyle name="Normal 82 2 3 5 2" xfId="30402"/>
    <cellStyle name="Normal 82 2 3 5 3" xfId="50295"/>
    <cellStyle name="Normal 82 2 3 6" xfId="20608"/>
    <cellStyle name="Normal 82 2 3 7" xfId="40250"/>
    <cellStyle name="Normal 82 2 4" xfId="2106"/>
    <cellStyle name="Normal 82 2 4 2" xfId="4375"/>
    <cellStyle name="Normal 82 2 4 2 2" xfId="9811"/>
    <cellStyle name="Normal 82 2 4 2 2 2" xfId="19534"/>
    <cellStyle name="Normal 82 2 4 2 2 2 2" xfId="39047"/>
    <cellStyle name="Normal 82 2 4 2 2 2 3" xfId="58940"/>
    <cellStyle name="Normal 82 2 4 2 2 3" xfId="29260"/>
    <cellStyle name="Normal 82 2 4 2 2 4" xfId="49148"/>
    <cellStyle name="Normal 82 2 4 2 3" xfId="14228"/>
    <cellStyle name="Normal 82 2 4 2 3 2" xfId="33742"/>
    <cellStyle name="Normal 82 2 4 2 3 3" xfId="53635"/>
    <cellStyle name="Normal 82 2 4 2 4" xfId="25147"/>
    <cellStyle name="Normal 82 2 4 2 5" xfId="44914"/>
    <cellStyle name="Normal 82 2 4 3" xfId="6636"/>
    <cellStyle name="Normal 82 2 4 3 2" xfId="16373"/>
    <cellStyle name="Normal 82 2 4 3 2 2" xfId="35886"/>
    <cellStyle name="Normal 82 2 4 3 2 3" xfId="55779"/>
    <cellStyle name="Normal 82 2 4 3 3" xfId="28456"/>
    <cellStyle name="Normal 82 2 4 3 4" xfId="48344"/>
    <cellStyle name="Normal 82 2 4 4" xfId="11960"/>
    <cellStyle name="Normal 82 2 4 4 2" xfId="31475"/>
    <cellStyle name="Normal 82 2 4 4 3" xfId="51368"/>
    <cellStyle name="Normal 82 2 4 5" xfId="21681"/>
    <cellStyle name="Normal 82 2 4 6" xfId="41440"/>
    <cellStyle name="Normal 82 2 5" xfId="2766"/>
    <cellStyle name="Normal 82 2 5 2" xfId="8203"/>
    <cellStyle name="Normal 82 2 5 2 2" xfId="17926"/>
    <cellStyle name="Normal 82 2 5 2 2 2" xfId="37439"/>
    <cellStyle name="Normal 82 2 5 2 2 3" xfId="57332"/>
    <cellStyle name="Normal 82 2 5 2 3" xfId="22454"/>
    <cellStyle name="Normal 82 2 5 2 4" xfId="42216"/>
    <cellStyle name="Normal 82 2 5 3" xfId="12620"/>
    <cellStyle name="Normal 82 2 5 3 2" xfId="32134"/>
    <cellStyle name="Normal 82 2 5 3 3" xfId="52027"/>
    <cellStyle name="Normal 82 2 5 4" xfId="23539"/>
    <cellStyle name="Normal 82 2 5 5" xfId="43305"/>
    <cellStyle name="Normal 82 2 6" xfId="5026"/>
    <cellStyle name="Normal 82 2 6 2" xfId="14766"/>
    <cellStyle name="Normal 82 2 6 2 2" xfId="34279"/>
    <cellStyle name="Normal 82 2 6 2 3" xfId="54172"/>
    <cellStyle name="Normal 82 2 6 3" xfId="26848"/>
    <cellStyle name="Normal 82 2 6 4" xfId="46734"/>
    <cellStyle name="Normal 82 2 7" xfId="10352"/>
    <cellStyle name="Normal 82 2 7 2" xfId="29867"/>
    <cellStyle name="Normal 82 2 7 3" xfId="49760"/>
    <cellStyle name="Normal 82 2 8" xfId="20073"/>
    <cellStyle name="Normal 82 2 9" xfId="39715"/>
    <cellStyle name="Normal 82 3" xfId="557"/>
    <cellStyle name="Normal 82 3 2" xfId="1643"/>
    <cellStyle name="Normal 82 3 2 2" xfId="4015"/>
    <cellStyle name="Normal 82 3 2 2 2" xfId="9452"/>
    <cellStyle name="Normal 82 3 2 2 2 2" xfId="19175"/>
    <cellStyle name="Normal 82 3 2 2 2 2 2" xfId="38688"/>
    <cellStyle name="Normal 82 3 2 2 2 2 3" xfId="58581"/>
    <cellStyle name="Normal 82 3 2 2 2 3" xfId="22264"/>
    <cellStyle name="Normal 82 3 2 2 2 4" xfId="42025"/>
    <cellStyle name="Normal 82 3 2 2 3" xfId="13869"/>
    <cellStyle name="Normal 82 3 2 2 3 2" xfId="33383"/>
    <cellStyle name="Normal 82 3 2 2 3 3" xfId="53276"/>
    <cellStyle name="Normal 82 3 2 2 4" xfId="24788"/>
    <cellStyle name="Normal 82 3 2 2 5" xfId="44554"/>
    <cellStyle name="Normal 82 3 2 3" xfId="7746"/>
    <cellStyle name="Normal 82 3 2 3 2" xfId="17469"/>
    <cellStyle name="Normal 82 3 2 3 2 2" xfId="36982"/>
    <cellStyle name="Normal 82 3 2 3 2 3" xfId="56875"/>
    <cellStyle name="Normal 82 3 2 3 3" xfId="22132"/>
    <cellStyle name="Normal 82 3 2 3 4" xfId="41892"/>
    <cellStyle name="Normal 82 3 2 4" xfId="5742"/>
    <cellStyle name="Normal 82 3 2 4 2" xfId="15479"/>
    <cellStyle name="Normal 82 3 2 4 2 2" xfId="34992"/>
    <cellStyle name="Normal 82 3 2 4 2 3" xfId="54885"/>
    <cellStyle name="Normal 82 3 2 4 3" xfId="27562"/>
    <cellStyle name="Normal 82 3 2 4 4" xfId="47450"/>
    <cellStyle name="Normal 82 3 2 5" xfId="11601"/>
    <cellStyle name="Normal 82 3 2 5 2" xfId="31116"/>
    <cellStyle name="Normal 82 3 2 5 3" xfId="51009"/>
    <cellStyle name="Normal 82 3 2 6" xfId="21322"/>
    <cellStyle name="Normal 82 3 2 7" xfId="40977"/>
    <cellStyle name="Normal 82 3 3" xfId="1092"/>
    <cellStyle name="Normal 82 3 3 2" xfId="3477"/>
    <cellStyle name="Normal 82 3 3 2 2" xfId="8914"/>
    <cellStyle name="Normal 82 3 3 2 2 2" xfId="18637"/>
    <cellStyle name="Normal 82 3 3 2 2 2 2" xfId="38150"/>
    <cellStyle name="Normal 82 3 3 2 2 2 3" xfId="58043"/>
    <cellStyle name="Normal 82 3 3 2 2 3" xfId="25539"/>
    <cellStyle name="Normal 82 3 3 2 2 4" xfId="45307"/>
    <cellStyle name="Normal 82 3 3 2 3" xfId="13331"/>
    <cellStyle name="Normal 82 3 3 2 3 2" xfId="32845"/>
    <cellStyle name="Normal 82 3 3 2 3 3" xfId="52738"/>
    <cellStyle name="Normal 82 3 3 2 4" xfId="24250"/>
    <cellStyle name="Normal 82 3 3 2 5" xfId="44016"/>
    <cellStyle name="Normal 82 3 3 3" xfId="7286"/>
    <cellStyle name="Normal 82 3 3 3 2" xfId="17022"/>
    <cellStyle name="Normal 82 3 3 3 2 2" xfId="36535"/>
    <cellStyle name="Normal 82 3 3 3 2 3" xfId="56428"/>
    <cellStyle name="Normal 82 3 3 3 3" xfId="22617"/>
    <cellStyle name="Normal 82 3 3 3 4" xfId="42380"/>
    <cellStyle name="Normal 82 3 3 4" xfId="6277"/>
    <cellStyle name="Normal 82 3 3 4 2" xfId="16014"/>
    <cellStyle name="Normal 82 3 3 4 2 2" xfId="35527"/>
    <cellStyle name="Normal 82 3 3 4 2 3" xfId="55420"/>
    <cellStyle name="Normal 82 3 3 4 3" xfId="28097"/>
    <cellStyle name="Normal 82 3 3 4 4" xfId="47985"/>
    <cellStyle name="Normal 82 3 3 5" xfId="11063"/>
    <cellStyle name="Normal 82 3 3 5 2" xfId="30578"/>
    <cellStyle name="Normal 82 3 3 5 3" xfId="50471"/>
    <cellStyle name="Normal 82 3 3 6" xfId="20784"/>
    <cellStyle name="Normal 82 3 3 7" xfId="40426"/>
    <cellStyle name="Normal 82 3 4" xfId="2282"/>
    <cellStyle name="Normal 82 3 4 2" xfId="4551"/>
    <cellStyle name="Normal 82 3 4 2 2" xfId="9987"/>
    <cellStyle name="Normal 82 3 4 2 2 2" xfId="19710"/>
    <cellStyle name="Normal 82 3 4 2 2 2 2" xfId="39223"/>
    <cellStyle name="Normal 82 3 4 2 2 2 3" xfId="59116"/>
    <cellStyle name="Normal 82 3 4 2 2 3" xfId="29436"/>
    <cellStyle name="Normal 82 3 4 2 2 4" xfId="49324"/>
    <cellStyle name="Normal 82 3 4 2 3" xfId="14404"/>
    <cellStyle name="Normal 82 3 4 2 3 2" xfId="33918"/>
    <cellStyle name="Normal 82 3 4 2 3 3" xfId="53811"/>
    <cellStyle name="Normal 82 3 4 2 4" xfId="25323"/>
    <cellStyle name="Normal 82 3 4 2 5" xfId="45090"/>
    <cellStyle name="Normal 82 3 4 3" xfId="6812"/>
    <cellStyle name="Normal 82 3 4 3 2" xfId="16549"/>
    <cellStyle name="Normal 82 3 4 3 2 2" xfId="36062"/>
    <cellStyle name="Normal 82 3 4 3 2 3" xfId="55955"/>
    <cellStyle name="Normal 82 3 4 3 3" xfId="28632"/>
    <cellStyle name="Normal 82 3 4 3 4" xfId="48520"/>
    <cellStyle name="Normal 82 3 4 4" xfId="12136"/>
    <cellStyle name="Normal 82 3 4 4 2" xfId="31651"/>
    <cellStyle name="Normal 82 3 4 4 3" xfId="51544"/>
    <cellStyle name="Normal 82 3 4 5" xfId="21857"/>
    <cellStyle name="Normal 82 3 4 6" xfId="41616"/>
    <cellStyle name="Normal 82 3 5" xfId="2942"/>
    <cellStyle name="Normal 82 3 5 2" xfId="8379"/>
    <cellStyle name="Normal 82 3 5 2 2" xfId="18102"/>
    <cellStyle name="Normal 82 3 5 2 2 2" xfId="37615"/>
    <cellStyle name="Normal 82 3 5 2 2 3" xfId="57508"/>
    <cellStyle name="Normal 82 3 5 2 3" xfId="25925"/>
    <cellStyle name="Normal 82 3 5 2 4" xfId="45695"/>
    <cellStyle name="Normal 82 3 5 3" xfId="12796"/>
    <cellStyle name="Normal 82 3 5 3 2" xfId="32310"/>
    <cellStyle name="Normal 82 3 5 3 3" xfId="52203"/>
    <cellStyle name="Normal 82 3 5 4" xfId="23715"/>
    <cellStyle name="Normal 82 3 5 5" xfId="43481"/>
    <cellStyle name="Normal 82 3 6" xfId="5202"/>
    <cellStyle name="Normal 82 3 6 2" xfId="14942"/>
    <cellStyle name="Normal 82 3 6 2 2" xfId="34455"/>
    <cellStyle name="Normal 82 3 6 2 3" xfId="54348"/>
    <cellStyle name="Normal 82 3 6 3" xfId="27024"/>
    <cellStyle name="Normal 82 3 6 4" xfId="46910"/>
    <cellStyle name="Normal 82 3 7" xfId="10528"/>
    <cellStyle name="Normal 82 3 7 2" xfId="30043"/>
    <cellStyle name="Normal 82 3 7 3" xfId="49936"/>
    <cellStyle name="Normal 82 3 8" xfId="20249"/>
    <cellStyle name="Normal 82 3 9" xfId="39891"/>
    <cellStyle name="Normal 82 4" xfId="1291"/>
    <cellStyle name="Normal 82 4 2" xfId="3663"/>
    <cellStyle name="Normal 82 4 2 2" xfId="9100"/>
    <cellStyle name="Normal 82 4 2 2 2" xfId="18823"/>
    <cellStyle name="Normal 82 4 2 2 2 2" xfId="38336"/>
    <cellStyle name="Normal 82 4 2 2 2 3" xfId="58229"/>
    <cellStyle name="Normal 82 4 2 2 3" xfId="22791"/>
    <cellStyle name="Normal 82 4 2 2 4" xfId="42555"/>
    <cellStyle name="Normal 82 4 2 3" xfId="13517"/>
    <cellStyle name="Normal 82 4 2 3 2" xfId="33031"/>
    <cellStyle name="Normal 82 4 2 3 3" xfId="52924"/>
    <cellStyle name="Normal 82 4 2 4" xfId="24436"/>
    <cellStyle name="Normal 82 4 2 5" xfId="44202"/>
    <cellStyle name="Normal 82 4 3" xfId="7452"/>
    <cellStyle name="Normal 82 4 3 2" xfId="17175"/>
    <cellStyle name="Normal 82 4 3 2 2" xfId="36688"/>
    <cellStyle name="Normal 82 4 3 2 3" xfId="56581"/>
    <cellStyle name="Normal 82 4 3 3" xfId="22743"/>
    <cellStyle name="Normal 82 4 3 4" xfId="42507"/>
    <cellStyle name="Normal 82 4 4" xfId="5390"/>
    <cellStyle name="Normal 82 4 4 2" xfId="15127"/>
    <cellStyle name="Normal 82 4 4 2 2" xfId="34640"/>
    <cellStyle name="Normal 82 4 4 2 3" xfId="54533"/>
    <cellStyle name="Normal 82 4 4 3" xfId="27210"/>
    <cellStyle name="Normal 82 4 4 4" xfId="47098"/>
    <cellStyle name="Normal 82 4 5" xfId="11249"/>
    <cellStyle name="Normal 82 4 5 2" xfId="30764"/>
    <cellStyle name="Normal 82 4 5 3" xfId="50657"/>
    <cellStyle name="Normal 82 4 6" xfId="20970"/>
    <cellStyle name="Normal 82 4 7" xfId="40625"/>
    <cellStyle name="Normal 82 5" xfId="740"/>
    <cellStyle name="Normal 82 5 2" xfId="3125"/>
    <cellStyle name="Normal 82 5 2 2" xfId="8562"/>
    <cellStyle name="Normal 82 5 2 2 2" xfId="18285"/>
    <cellStyle name="Normal 82 5 2 2 2 2" xfId="37798"/>
    <cellStyle name="Normal 82 5 2 2 2 3" xfId="57691"/>
    <cellStyle name="Normal 82 5 2 2 3" xfId="23124"/>
    <cellStyle name="Normal 82 5 2 2 4" xfId="42890"/>
    <cellStyle name="Normal 82 5 2 3" xfId="12979"/>
    <cellStyle name="Normal 82 5 2 3 2" xfId="32493"/>
    <cellStyle name="Normal 82 5 2 3 3" xfId="52386"/>
    <cellStyle name="Normal 82 5 2 4" xfId="23898"/>
    <cellStyle name="Normal 82 5 2 5" xfId="43664"/>
    <cellStyle name="Normal 82 5 3" xfId="6992"/>
    <cellStyle name="Normal 82 5 3 2" xfId="16728"/>
    <cellStyle name="Normal 82 5 3 2 2" xfId="36241"/>
    <cellStyle name="Normal 82 5 3 2 3" xfId="56134"/>
    <cellStyle name="Normal 82 5 3 3" xfId="25420"/>
    <cellStyle name="Normal 82 5 3 4" xfId="45187"/>
    <cellStyle name="Normal 82 5 4" xfId="5925"/>
    <cellStyle name="Normal 82 5 4 2" xfId="15662"/>
    <cellStyle name="Normal 82 5 4 2 2" xfId="35175"/>
    <cellStyle name="Normal 82 5 4 2 3" xfId="55068"/>
    <cellStyle name="Normal 82 5 4 3" xfId="27745"/>
    <cellStyle name="Normal 82 5 4 4" xfId="47633"/>
    <cellStyle name="Normal 82 5 5" xfId="10711"/>
    <cellStyle name="Normal 82 5 5 2" xfId="30226"/>
    <cellStyle name="Normal 82 5 5 3" xfId="50119"/>
    <cellStyle name="Normal 82 5 6" xfId="20432"/>
    <cellStyle name="Normal 82 5 7" xfId="40074"/>
    <cellStyle name="Normal 82 6" xfId="1888"/>
    <cellStyle name="Normal 82 6 2" xfId="4199"/>
    <cellStyle name="Normal 82 6 2 2" xfId="9635"/>
    <cellStyle name="Normal 82 6 2 2 2" xfId="19358"/>
    <cellStyle name="Normal 82 6 2 2 2 2" xfId="38871"/>
    <cellStyle name="Normal 82 6 2 2 2 3" xfId="58764"/>
    <cellStyle name="Normal 82 6 2 2 3" xfId="29084"/>
    <cellStyle name="Normal 82 6 2 2 4" xfId="48972"/>
    <cellStyle name="Normal 82 6 2 3" xfId="14052"/>
    <cellStyle name="Normal 82 6 2 3 2" xfId="33566"/>
    <cellStyle name="Normal 82 6 2 3 3" xfId="53459"/>
    <cellStyle name="Normal 82 6 2 4" xfId="24971"/>
    <cellStyle name="Normal 82 6 2 5" xfId="44738"/>
    <cellStyle name="Normal 82 6 3" xfId="6460"/>
    <cellStyle name="Normal 82 6 3 2" xfId="16197"/>
    <cellStyle name="Normal 82 6 3 2 2" xfId="35710"/>
    <cellStyle name="Normal 82 6 3 2 3" xfId="55603"/>
    <cellStyle name="Normal 82 6 3 3" xfId="28280"/>
    <cellStyle name="Normal 82 6 3 4" xfId="48168"/>
    <cellStyle name="Normal 82 6 4" xfId="11784"/>
    <cellStyle name="Normal 82 6 4 2" xfId="31299"/>
    <cellStyle name="Normal 82 6 4 3" xfId="51192"/>
    <cellStyle name="Normal 82 6 5" xfId="21505"/>
    <cellStyle name="Normal 82 6 6" xfId="41222"/>
    <cellStyle name="Normal 82 7" xfId="2451"/>
    <cellStyle name="Normal 82 7 2" xfId="7888"/>
    <cellStyle name="Normal 82 7 2 2" xfId="17611"/>
    <cellStyle name="Normal 82 7 2 2 2" xfId="37124"/>
    <cellStyle name="Normal 82 7 2 2 3" xfId="57017"/>
    <cellStyle name="Normal 82 7 2 3" xfId="25924"/>
    <cellStyle name="Normal 82 7 2 4" xfId="45694"/>
    <cellStyle name="Normal 82 7 3" xfId="12305"/>
    <cellStyle name="Normal 82 7 3 2" xfId="31819"/>
    <cellStyle name="Normal 82 7 3 3" xfId="51712"/>
    <cellStyle name="Normal 82 7 4" xfId="23224"/>
    <cellStyle name="Normal 82 7 5" xfId="42990"/>
    <cellStyle name="Normal 82 8" xfId="2590"/>
    <cellStyle name="Normal 82 8 2" xfId="8027"/>
    <cellStyle name="Normal 82 8 2 2" xfId="17750"/>
    <cellStyle name="Normal 82 8 2 2 2" xfId="37263"/>
    <cellStyle name="Normal 82 8 2 2 3" xfId="57156"/>
    <cellStyle name="Normal 82 8 2 3" xfId="22908"/>
    <cellStyle name="Normal 82 8 2 4" xfId="42673"/>
    <cellStyle name="Normal 82 8 3" xfId="12444"/>
    <cellStyle name="Normal 82 8 3 2" xfId="31958"/>
    <cellStyle name="Normal 82 8 3 3" xfId="51851"/>
    <cellStyle name="Normal 82 8 4" xfId="23363"/>
    <cellStyle name="Normal 82 8 5" xfId="43129"/>
    <cellStyle name="Normal 82 9" xfId="4808"/>
    <cellStyle name="Normal 82 9 2" xfId="14590"/>
    <cellStyle name="Normal 82 9 2 2" xfId="34103"/>
    <cellStyle name="Normal 82 9 2 3" xfId="53996"/>
    <cellStyle name="Normal 82 9 3" xfId="26672"/>
    <cellStyle name="Normal 82 9 4" xfId="46516"/>
    <cellStyle name="Normal 83" xfId="164"/>
    <cellStyle name="Normal 83 10" xfId="10177"/>
    <cellStyle name="Normal 83 10 2" xfId="29692"/>
    <cellStyle name="Normal 83 10 3" xfId="49585"/>
    <cellStyle name="Normal 83 11" xfId="19898"/>
    <cellStyle name="Normal 83 12" xfId="39498"/>
    <cellStyle name="Normal 83 2" xfId="382"/>
    <cellStyle name="Normal 83 2 2" xfId="1468"/>
    <cellStyle name="Normal 83 2 2 2" xfId="3840"/>
    <cellStyle name="Normal 83 2 2 2 2" xfId="9277"/>
    <cellStyle name="Normal 83 2 2 2 2 2" xfId="19000"/>
    <cellStyle name="Normal 83 2 2 2 2 2 2" xfId="38513"/>
    <cellStyle name="Normal 83 2 2 2 2 2 3" xfId="58406"/>
    <cellStyle name="Normal 83 2 2 2 2 3" xfId="26279"/>
    <cellStyle name="Normal 83 2 2 2 2 4" xfId="46051"/>
    <cellStyle name="Normal 83 2 2 2 3" xfId="13694"/>
    <cellStyle name="Normal 83 2 2 2 3 2" xfId="33208"/>
    <cellStyle name="Normal 83 2 2 2 3 3" xfId="53101"/>
    <cellStyle name="Normal 83 2 2 2 4" xfId="24613"/>
    <cellStyle name="Normal 83 2 2 2 5" xfId="44379"/>
    <cellStyle name="Normal 83 2 2 3" xfId="7600"/>
    <cellStyle name="Normal 83 2 2 3 2" xfId="17323"/>
    <cellStyle name="Normal 83 2 2 3 2 2" xfId="36836"/>
    <cellStyle name="Normal 83 2 2 3 2 3" xfId="56729"/>
    <cellStyle name="Normal 83 2 2 3 3" xfId="25703"/>
    <cellStyle name="Normal 83 2 2 3 4" xfId="45472"/>
    <cellStyle name="Normal 83 2 2 4" xfId="5567"/>
    <cellStyle name="Normal 83 2 2 4 2" xfId="15304"/>
    <cellStyle name="Normal 83 2 2 4 2 2" xfId="34817"/>
    <cellStyle name="Normal 83 2 2 4 2 3" xfId="54710"/>
    <cellStyle name="Normal 83 2 2 4 3" xfId="27387"/>
    <cellStyle name="Normal 83 2 2 4 4" xfId="47275"/>
    <cellStyle name="Normal 83 2 2 5" xfId="11426"/>
    <cellStyle name="Normal 83 2 2 5 2" xfId="30941"/>
    <cellStyle name="Normal 83 2 2 5 3" xfId="50834"/>
    <cellStyle name="Normal 83 2 2 6" xfId="21147"/>
    <cellStyle name="Normal 83 2 2 7" xfId="40802"/>
    <cellStyle name="Normal 83 2 3" xfId="917"/>
    <cellStyle name="Normal 83 2 3 2" xfId="3302"/>
    <cellStyle name="Normal 83 2 3 2 2" xfId="8739"/>
    <cellStyle name="Normal 83 2 3 2 2 2" xfId="18462"/>
    <cellStyle name="Normal 83 2 3 2 2 2 2" xfId="37975"/>
    <cellStyle name="Normal 83 2 3 2 2 2 3" xfId="57868"/>
    <cellStyle name="Normal 83 2 3 2 2 3" xfId="22780"/>
    <cellStyle name="Normal 83 2 3 2 2 4" xfId="42544"/>
    <cellStyle name="Normal 83 2 3 2 3" xfId="13156"/>
    <cellStyle name="Normal 83 2 3 2 3 2" xfId="32670"/>
    <cellStyle name="Normal 83 2 3 2 3 3" xfId="52563"/>
    <cellStyle name="Normal 83 2 3 2 4" xfId="24075"/>
    <cellStyle name="Normal 83 2 3 2 5" xfId="43841"/>
    <cellStyle name="Normal 83 2 3 3" xfId="7140"/>
    <cellStyle name="Normal 83 2 3 3 2" xfId="16876"/>
    <cellStyle name="Normal 83 2 3 3 2 2" xfId="36389"/>
    <cellStyle name="Normal 83 2 3 3 2 3" xfId="56282"/>
    <cellStyle name="Normal 83 2 3 3 3" xfId="23100"/>
    <cellStyle name="Normal 83 2 3 3 4" xfId="42866"/>
    <cellStyle name="Normal 83 2 3 4" xfId="6102"/>
    <cellStyle name="Normal 83 2 3 4 2" xfId="15839"/>
    <cellStyle name="Normal 83 2 3 4 2 2" xfId="35352"/>
    <cellStyle name="Normal 83 2 3 4 2 3" xfId="55245"/>
    <cellStyle name="Normal 83 2 3 4 3" xfId="27922"/>
    <cellStyle name="Normal 83 2 3 4 4" xfId="47810"/>
    <cellStyle name="Normal 83 2 3 5" xfId="10888"/>
    <cellStyle name="Normal 83 2 3 5 2" xfId="30403"/>
    <cellStyle name="Normal 83 2 3 5 3" xfId="50296"/>
    <cellStyle name="Normal 83 2 3 6" xfId="20609"/>
    <cellStyle name="Normal 83 2 3 7" xfId="40251"/>
    <cellStyle name="Normal 83 2 4" xfId="2107"/>
    <cellStyle name="Normal 83 2 4 2" xfId="4376"/>
    <cellStyle name="Normal 83 2 4 2 2" xfId="9812"/>
    <cellStyle name="Normal 83 2 4 2 2 2" xfId="19535"/>
    <cellStyle name="Normal 83 2 4 2 2 2 2" xfId="39048"/>
    <cellStyle name="Normal 83 2 4 2 2 2 3" xfId="58941"/>
    <cellStyle name="Normal 83 2 4 2 2 3" xfId="29261"/>
    <cellStyle name="Normal 83 2 4 2 2 4" xfId="49149"/>
    <cellStyle name="Normal 83 2 4 2 3" xfId="14229"/>
    <cellStyle name="Normal 83 2 4 2 3 2" xfId="33743"/>
    <cellStyle name="Normal 83 2 4 2 3 3" xfId="53636"/>
    <cellStyle name="Normal 83 2 4 2 4" xfId="25148"/>
    <cellStyle name="Normal 83 2 4 2 5" xfId="44915"/>
    <cellStyle name="Normal 83 2 4 3" xfId="6637"/>
    <cellStyle name="Normal 83 2 4 3 2" xfId="16374"/>
    <cellStyle name="Normal 83 2 4 3 2 2" xfId="35887"/>
    <cellStyle name="Normal 83 2 4 3 2 3" xfId="55780"/>
    <cellStyle name="Normal 83 2 4 3 3" xfId="28457"/>
    <cellStyle name="Normal 83 2 4 3 4" xfId="48345"/>
    <cellStyle name="Normal 83 2 4 4" xfId="11961"/>
    <cellStyle name="Normal 83 2 4 4 2" xfId="31476"/>
    <cellStyle name="Normal 83 2 4 4 3" xfId="51369"/>
    <cellStyle name="Normal 83 2 4 5" xfId="21682"/>
    <cellStyle name="Normal 83 2 4 6" xfId="41441"/>
    <cellStyle name="Normal 83 2 5" xfId="2767"/>
    <cellStyle name="Normal 83 2 5 2" xfId="8204"/>
    <cellStyle name="Normal 83 2 5 2 2" xfId="17927"/>
    <cellStyle name="Normal 83 2 5 2 2 2" xfId="37440"/>
    <cellStyle name="Normal 83 2 5 2 2 3" xfId="57333"/>
    <cellStyle name="Normal 83 2 5 2 3" xfId="22237"/>
    <cellStyle name="Normal 83 2 5 2 4" xfId="41997"/>
    <cellStyle name="Normal 83 2 5 3" xfId="12621"/>
    <cellStyle name="Normal 83 2 5 3 2" xfId="32135"/>
    <cellStyle name="Normal 83 2 5 3 3" xfId="52028"/>
    <cellStyle name="Normal 83 2 5 4" xfId="23540"/>
    <cellStyle name="Normal 83 2 5 5" xfId="43306"/>
    <cellStyle name="Normal 83 2 6" xfId="5027"/>
    <cellStyle name="Normal 83 2 6 2" xfId="14767"/>
    <cellStyle name="Normal 83 2 6 2 2" xfId="34280"/>
    <cellStyle name="Normal 83 2 6 2 3" xfId="54173"/>
    <cellStyle name="Normal 83 2 6 3" xfId="26849"/>
    <cellStyle name="Normal 83 2 6 4" xfId="46735"/>
    <cellStyle name="Normal 83 2 7" xfId="10353"/>
    <cellStyle name="Normal 83 2 7 2" xfId="29868"/>
    <cellStyle name="Normal 83 2 7 3" xfId="49761"/>
    <cellStyle name="Normal 83 2 8" xfId="20074"/>
    <cellStyle name="Normal 83 2 9" xfId="39716"/>
    <cellStyle name="Normal 83 3" xfId="558"/>
    <cellStyle name="Normal 83 3 2" xfId="1644"/>
    <cellStyle name="Normal 83 3 2 2" xfId="4016"/>
    <cellStyle name="Normal 83 3 2 2 2" xfId="9453"/>
    <cellStyle name="Normal 83 3 2 2 2 2" xfId="19176"/>
    <cellStyle name="Normal 83 3 2 2 2 2 2" xfId="38689"/>
    <cellStyle name="Normal 83 3 2 2 2 2 3" xfId="58582"/>
    <cellStyle name="Normal 83 3 2 2 2 3" xfId="26217"/>
    <cellStyle name="Normal 83 3 2 2 2 4" xfId="45988"/>
    <cellStyle name="Normal 83 3 2 2 3" xfId="13870"/>
    <cellStyle name="Normal 83 3 2 2 3 2" xfId="33384"/>
    <cellStyle name="Normal 83 3 2 2 3 3" xfId="53277"/>
    <cellStyle name="Normal 83 3 2 2 4" xfId="24789"/>
    <cellStyle name="Normal 83 3 2 2 5" xfId="44555"/>
    <cellStyle name="Normal 83 3 2 3" xfId="7747"/>
    <cellStyle name="Normal 83 3 2 3 2" xfId="17470"/>
    <cellStyle name="Normal 83 3 2 3 2 2" xfId="36983"/>
    <cellStyle name="Normal 83 3 2 3 2 3" xfId="56876"/>
    <cellStyle name="Normal 83 3 2 3 3" xfId="22873"/>
    <cellStyle name="Normal 83 3 2 3 4" xfId="42638"/>
    <cellStyle name="Normal 83 3 2 4" xfId="5743"/>
    <cellStyle name="Normal 83 3 2 4 2" xfId="15480"/>
    <cellStyle name="Normal 83 3 2 4 2 2" xfId="34993"/>
    <cellStyle name="Normal 83 3 2 4 2 3" xfId="54886"/>
    <cellStyle name="Normal 83 3 2 4 3" xfId="27563"/>
    <cellStyle name="Normal 83 3 2 4 4" xfId="47451"/>
    <cellStyle name="Normal 83 3 2 5" xfId="11602"/>
    <cellStyle name="Normal 83 3 2 5 2" xfId="31117"/>
    <cellStyle name="Normal 83 3 2 5 3" xfId="51010"/>
    <cellStyle name="Normal 83 3 2 6" xfId="21323"/>
    <cellStyle name="Normal 83 3 2 7" xfId="40978"/>
    <cellStyle name="Normal 83 3 3" xfId="1093"/>
    <cellStyle name="Normal 83 3 3 2" xfId="3478"/>
    <cellStyle name="Normal 83 3 3 2 2" xfId="8915"/>
    <cellStyle name="Normal 83 3 3 2 2 2" xfId="18638"/>
    <cellStyle name="Normal 83 3 3 2 2 2 2" xfId="38151"/>
    <cellStyle name="Normal 83 3 3 2 2 2 3" xfId="58044"/>
    <cellStyle name="Normal 83 3 3 2 2 3" xfId="22788"/>
    <cellStyle name="Normal 83 3 3 2 2 4" xfId="42552"/>
    <cellStyle name="Normal 83 3 3 2 3" xfId="13332"/>
    <cellStyle name="Normal 83 3 3 2 3 2" xfId="32846"/>
    <cellStyle name="Normal 83 3 3 2 3 3" xfId="52739"/>
    <cellStyle name="Normal 83 3 3 2 4" xfId="24251"/>
    <cellStyle name="Normal 83 3 3 2 5" xfId="44017"/>
    <cellStyle name="Normal 83 3 3 3" xfId="7287"/>
    <cellStyle name="Normal 83 3 3 3 2" xfId="17023"/>
    <cellStyle name="Normal 83 3 3 3 2 2" xfId="36536"/>
    <cellStyle name="Normal 83 3 3 3 2 3" xfId="56429"/>
    <cellStyle name="Normal 83 3 3 3 3" xfId="26565"/>
    <cellStyle name="Normal 83 3 3 3 4" xfId="46338"/>
    <cellStyle name="Normal 83 3 3 4" xfId="6278"/>
    <cellStyle name="Normal 83 3 3 4 2" xfId="16015"/>
    <cellStyle name="Normal 83 3 3 4 2 2" xfId="35528"/>
    <cellStyle name="Normal 83 3 3 4 2 3" xfId="55421"/>
    <cellStyle name="Normal 83 3 3 4 3" xfId="28098"/>
    <cellStyle name="Normal 83 3 3 4 4" xfId="47986"/>
    <cellStyle name="Normal 83 3 3 5" xfId="11064"/>
    <cellStyle name="Normal 83 3 3 5 2" xfId="30579"/>
    <cellStyle name="Normal 83 3 3 5 3" xfId="50472"/>
    <cellStyle name="Normal 83 3 3 6" xfId="20785"/>
    <cellStyle name="Normal 83 3 3 7" xfId="40427"/>
    <cellStyle name="Normal 83 3 4" xfId="2283"/>
    <cellStyle name="Normal 83 3 4 2" xfId="4552"/>
    <cellStyle name="Normal 83 3 4 2 2" xfId="9988"/>
    <cellStyle name="Normal 83 3 4 2 2 2" xfId="19711"/>
    <cellStyle name="Normal 83 3 4 2 2 2 2" xfId="39224"/>
    <cellStyle name="Normal 83 3 4 2 2 2 3" xfId="59117"/>
    <cellStyle name="Normal 83 3 4 2 2 3" xfId="29437"/>
    <cellStyle name="Normal 83 3 4 2 2 4" xfId="49325"/>
    <cellStyle name="Normal 83 3 4 2 3" xfId="14405"/>
    <cellStyle name="Normal 83 3 4 2 3 2" xfId="33919"/>
    <cellStyle name="Normal 83 3 4 2 3 3" xfId="53812"/>
    <cellStyle name="Normal 83 3 4 2 4" xfId="25324"/>
    <cellStyle name="Normal 83 3 4 2 5" xfId="45091"/>
    <cellStyle name="Normal 83 3 4 3" xfId="6813"/>
    <cellStyle name="Normal 83 3 4 3 2" xfId="16550"/>
    <cellStyle name="Normal 83 3 4 3 2 2" xfId="36063"/>
    <cellStyle name="Normal 83 3 4 3 2 3" xfId="55956"/>
    <cellStyle name="Normal 83 3 4 3 3" xfId="28633"/>
    <cellStyle name="Normal 83 3 4 3 4" xfId="48521"/>
    <cellStyle name="Normal 83 3 4 4" xfId="12137"/>
    <cellStyle name="Normal 83 3 4 4 2" xfId="31652"/>
    <cellStyle name="Normal 83 3 4 4 3" xfId="51545"/>
    <cellStyle name="Normal 83 3 4 5" xfId="21858"/>
    <cellStyle name="Normal 83 3 4 6" xfId="41617"/>
    <cellStyle name="Normal 83 3 5" xfId="2943"/>
    <cellStyle name="Normal 83 3 5 2" xfId="8380"/>
    <cellStyle name="Normal 83 3 5 2 2" xfId="18103"/>
    <cellStyle name="Normal 83 3 5 2 2 2" xfId="37616"/>
    <cellStyle name="Normal 83 3 5 2 2 3" xfId="57509"/>
    <cellStyle name="Normal 83 3 5 2 3" xfId="22871"/>
    <cellStyle name="Normal 83 3 5 2 4" xfId="42636"/>
    <cellStyle name="Normal 83 3 5 3" xfId="12797"/>
    <cellStyle name="Normal 83 3 5 3 2" xfId="32311"/>
    <cellStyle name="Normal 83 3 5 3 3" xfId="52204"/>
    <cellStyle name="Normal 83 3 5 4" xfId="23716"/>
    <cellStyle name="Normal 83 3 5 5" xfId="43482"/>
    <cellStyle name="Normal 83 3 6" xfId="5203"/>
    <cellStyle name="Normal 83 3 6 2" xfId="14943"/>
    <cellStyle name="Normal 83 3 6 2 2" xfId="34456"/>
    <cellStyle name="Normal 83 3 6 2 3" xfId="54349"/>
    <cellStyle name="Normal 83 3 6 3" xfId="27025"/>
    <cellStyle name="Normal 83 3 6 4" xfId="46911"/>
    <cellStyle name="Normal 83 3 7" xfId="10529"/>
    <cellStyle name="Normal 83 3 7 2" xfId="30044"/>
    <cellStyle name="Normal 83 3 7 3" xfId="49937"/>
    <cellStyle name="Normal 83 3 8" xfId="20250"/>
    <cellStyle name="Normal 83 3 9" xfId="39892"/>
    <cellStyle name="Normal 83 4" xfId="1292"/>
    <cellStyle name="Normal 83 4 2" xfId="3664"/>
    <cellStyle name="Normal 83 4 2 2" xfId="9101"/>
    <cellStyle name="Normal 83 4 2 2 2" xfId="18824"/>
    <cellStyle name="Normal 83 4 2 2 2 2" xfId="38337"/>
    <cellStyle name="Normal 83 4 2 2 2 3" xfId="58230"/>
    <cellStyle name="Normal 83 4 2 2 3" xfId="22840"/>
    <cellStyle name="Normal 83 4 2 2 4" xfId="42604"/>
    <cellStyle name="Normal 83 4 2 3" xfId="13518"/>
    <cellStyle name="Normal 83 4 2 3 2" xfId="33032"/>
    <cellStyle name="Normal 83 4 2 3 3" xfId="52925"/>
    <cellStyle name="Normal 83 4 2 4" xfId="24437"/>
    <cellStyle name="Normal 83 4 2 5" xfId="44203"/>
    <cellStyle name="Normal 83 4 3" xfId="7453"/>
    <cellStyle name="Normal 83 4 3 2" xfId="17176"/>
    <cellStyle name="Normal 83 4 3 2 2" xfId="36689"/>
    <cellStyle name="Normal 83 4 3 2 3" xfId="56582"/>
    <cellStyle name="Normal 83 4 3 3" xfId="26185"/>
    <cellStyle name="Normal 83 4 3 4" xfId="45956"/>
    <cellStyle name="Normal 83 4 4" xfId="5391"/>
    <cellStyle name="Normal 83 4 4 2" xfId="15128"/>
    <cellStyle name="Normal 83 4 4 2 2" xfId="34641"/>
    <cellStyle name="Normal 83 4 4 2 3" xfId="54534"/>
    <cellStyle name="Normal 83 4 4 3" xfId="27211"/>
    <cellStyle name="Normal 83 4 4 4" xfId="47099"/>
    <cellStyle name="Normal 83 4 5" xfId="11250"/>
    <cellStyle name="Normal 83 4 5 2" xfId="30765"/>
    <cellStyle name="Normal 83 4 5 3" xfId="50658"/>
    <cellStyle name="Normal 83 4 6" xfId="20971"/>
    <cellStyle name="Normal 83 4 7" xfId="40626"/>
    <cellStyle name="Normal 83 5" xfId="741"/>
    <cellStyle name="Normal 83 5 2" xfId="3126"/>
    <cellStyle name="Normal 83 5 2 2" xfId="8563"/>
    <cellStyle name="Normal 83 5 2 2 2" xfId="18286"/>
    <cellStyle name="Normal 83 5 2 2 2 2" xfId="37799"/>
    <cellStyle name="Normal 83 5 2 2 2 3" xfId="57692"/>
    <cellStyle name="Normal 83 5 2 2 3" xfId="25549"/>
    <cellStyle name="Normal 83 5 2 2 4" xfId="45317"/>
    <cellStyle name="Normal 83 5 2 3" xfId="12980"/>
    <cellStyle name="Normal 83 5 2 3 2" xfId="32494"/>
    <cellStyle name="Normal 83 5 2 3 3" xfId="52387"/>
    <cellStyle name="Normal 83 5 2 4" xfId="23899"/>
    <cellStyle name="Normal 83 5 2 5" xfId="43665"/>
    <cellStyle name="Normal 83 5 3" xfId="6993"/>
    <cellStyle name="Normal 83 5 3 2" xfId="16729"/>
    <cellStyle name="Normal 83 5 3 2 2" xfId="36242"/>
    <cellStyle name="Normal 83 5 3 2 3" xfId="56135"/>
    <cellStyle name="Normal 83 5 3 3" xfId="26009"/>
    <cellStyle name="Normal 83 5 3 4" xfId="45780"/>
    <cellStyle name="Normal 83 5 4" xfId="5926"/>
    <cellStyle name="Normal 83 5 4 2" xfId="15663"/>
    <cellStyle name="Normal 83 5 4 2 2" xfId="35176"/>
    <cellStyle name="Normal 83 5 4 2 3" xfId="55069"/>
    <cellStyle name="Normal 83 5 4 3" xfId="27746"/>
    <cellStyle name="Normal 83 5 4 4" xfId="47634"/>
    <cellStyle name="Normal 83 5 5" xfId="10712"/>
    <cellStyle name="Normal 83 5 5 2" xfId="30227"/>
    <cellStyle name="Normal 83 5 5 3" xfId="50120"/>
    <cellStyle name="Normal 83 5 6" xfId="20433"/>
    <cellStyle name="Normal 83 5 7" xfId="40075"/>
    <cellStyle name="Normal 83 6" xfId="1889"/>
    <cellStyle name="Normal 83 6 2" xfId="4200"/>
    <cellStyle name="Normal 83 6 2 2" xfId="9636"/>
    <cellStyle name="Normal 83 6 2 2 2" xfId="19359"/>
    <cellStyle name="Normal 83 6 2 2 2 2" xfId="38872"/>
    <cellStyle name="Normal 83 6 2 2 2 3" xfId="58765"/>
    <cellStyle name="Normal 83 6 2 2 3" xfId="29085"/>
    <cellStyle name="Normal 83 6 2 2 4" xfId="48973"/>
    <cellStyle name="Normal 83 6 2 3" xfId="14053"/>
    <cellStyle name="Normal 83 6 2 3 2" xfId="33567"/>
    <cellStyle name="Normal 83 6 2 3 3" xfId="53460"/>
    <cellStyle name="Normal 83 6 2 4" xfId="24972"/>
    <cellStyle name="Normal 83 6 2 5" xfId="44739"/>
    <cellStyle name="Normal 83 6 3" xfId="6461"/>
    <cellStyle name="Normal 83 6 3 2" xfId="16198"/>
    <cellStyle name="Normal 83 6 3 2 2" xfId="35711"/>
    <cellStyle name="Normal 83 6 3 2 3" xfId="55604"/>
    <cellStyle name="Normal 83 6 3 3" xfId="28281"/>
    <cellStyle name="Normal 83 6 3 4" xfId="48169"/>
    <cellStyle name="Normal 83 6 4" xfId="11785"/>
    <cellStyle name="Normal 83 6 4 2" xfId="31300"/>
    <cellStyle name="Normal 83 6 4 3" xfId="51193"/>
    <cellStyle name="Normal 83 6 5" xfId="21506"/>
    <cellStyle name="Normal 83 6 6" xfId="41223"/>
    <cellStyle name="Normal 83 7" xfId="2452"/>
    <cellStyle name="Normal 83 7 2" xfId="7889"/>
    <cellStyle name="Normal 83 7 2 2" xfId="17612"/>
    <cellStyle name="Normal 83 7 2 2 2" xfId="37125"/>
    <cellStyle name="Normal 83 7 2 2 3" xfId="57018"/>
    <cellStyle name="Normal 83 7 2 3" xfId="25882"/>
    <cellStyle name="Normal 83 7 2 4" xfId="45652"/>
    <cellStyle name="Normal 83 7 3" xfId="12306"/>
    <cellStyle name="Normal 83 7 3 2" xfId="31820"/>
    <cellStyle name="Normal 83 7 3 3" xfId="51713"/>
    <cellStyle name="Normal 83 7 4" xfId="23225"/>
    <cellStyle name="Normal 83 7 5" xfId="42991"/>
    <cellStyle name="Normal 83 8" xfId="2591"/>
    <cellStyle name="Normal 83 8 2" xfId="8028"/>
    <cellStyle name="Normal 83 8 2 2" xfId="17751"/>
    <cellStyle name="Normal 83 8 2 2 2" xfId="37264"/>
    <cellStyle name="Normal 83 8 2 2 3" xfId="57157"/>
    <cellStyle name="Normal 83 8 2 3" xfId="26180"/>
    <cellStyle name="Normal 83 8 2 4" xfId="45951"/>
    <cellStyle name="Normal 83 8 3" xfId="12445"/>
    <cellStyle name="Normal 83 8 3 2" xfId="31959"/>
    <cellStyle name="Normal 83 8 3 3" xfId="51852"/>
    <cellStyle name="Normal 83 8 4" xfId="23364"/>
    <cellStyle name="Normal 83 8 5" xfId="43130"/>
    <cellStyle name="Normal 83 9" xfId="4809"/>
    <cellStyle name="Normal 83 9 2" xfId="14591"/>
    <cellStyle name="Normal 83 9 2 2" xfId="34104"/>
    <cellStyle name="Normal 83 9 2 3" xfId="53997"/>
    <cellStyle name="Normal 83 9 3" xfId="26673"/>
    <cellStyle name="Normal 83 9 4" xfId="46517"/>
    <cellStyle name="Normal 84" xfId="165"/>
    <cellStyle name="Normal 84 10" xfId="10178"/>
    <cellStyle name="Normal 84 10 2" xfId="29693"/>
    <cellStyle name="Normal 84 10 3" xfId="49586"/>
    <cellStyle name="Normal 84 11" xfId="19899"/>
    <cellStyle name="Normal 84 12" xfId="39499"/>
    <cellStyle name="Normal 84 2" xfId="383"/>
    <cellStyle name="Normal 84 2 2" xfId="1469"/>
    <cellStyle name="Normal 84 2 2 2" xfId="3841"/>
    <cellStyle name="Normal 84 2 2 2 2" xfId="9278"/>
    <cellStyle name="Normal 84 2 2 2 2 2" xfId="19001"/>
    <cellStyle name="Normal 84 2 2 2 2 2 2" xfId="38514"/>
    <cellStyle name="Normal 84 2 2 2 2 2 3" xfId="58407"/>
    <cellStyle name="Normal 84 2 2 2 2 3" xfId="26293"/>
    <cellStyle name="Normal 84 2 2 2 2 4" xfId="46066"/>
    <cellStyle name="Normal 84 2 2 2 3" xfId="13695"/>
    <cellStyle name="Normal 84 2 2 2 3 2" xfId="33209"/>
    <cellStyle name="Normal 84 2 2 2 3 3" xfId="53102"/>
    <cellStyle name="Normal 84 2 2 2 4" xfId="24614"/>
    <cellStyle name="Normal 84 2 2 2 5" xfId="44380"/>
    <cellStyle name="Normal 84 2 2 3" xfId="7601"/>
    <cellStyle name="Normal 84 2 2 3 2" xfId="17324"/>
    <cellStyle name="Normal 84 2 2 3 2 2" xfId="36837"/>
    <cellStyle name="Normal 84 2 2 3 2 3" xfId="56730"/>
    <cellStyle name="Normal 84 2 2 3 3" xfId="25552"/>
    <cellStyle name="Normal 84 2 2 3 4" xfId="45320"/>
    <cellStyle name="Normal 84 2 2 4" xfId="5568"/>
    <cellStyle name="Normal 84 2 2 4 2" xfId="15305"/>
    <cellStyle name="Normal 84 2 2 4 2 2" xfId="34818"/>
    <cellStyle name="Normal 84 2 2 4 2 3" xfId="54711"/>
    <cellStyle name="Normal 84 2 2 4 3" xfId="27388"/>
    <cellStyle name="Normal 84 2 2 4 4" xfId="47276"/>
    <cellStyle name="Normal 84 2 2 5" xfId="11427"/>
    <cellStyle name="Normal 84 2 2 5 2" xfId="30942"/>
    <cellStyle name="Normal 84 2 2 5 3" xfId="50835"/>
    <cellStyle name="Normal 84 2 2 6" xfId="21148"/>
    <cellStyle name="Normal 84 2 2 7" xfId="40803"/>
    <cellStyle name="Normal 84 2 3" xfId="918"/>
    <cellStyle name="Normal 84 2 3 2" xfId="3303"/>
    <cellStyle name="Normal 84 2 3 2 2" xfId="8740"/>
    <cellStyle name="Normal 84 2 3 2 2 2" xfId="18463"/>
    <cellStyle name="Normal 84 2 3 2 2 2 2" xfId="37976"/>
    <cellStyle name="Normal 84 2 3 2 2 2 3" xfId="57869"/>
    <cellStyle name="Normal 84 2 3 2 2 3" xfId="26326"/>
    <cellStyle name="Normal 84 2 3 2 2 4" xfId="46099"/>
    <cellStyle name="Normal 84 2 3 2 3" xfId="13157"/>
    <cellStyle name="Normal 84 2 3 2 3 2" xfId="32671"/>
    <cellStyle name="Normal 84 2 3 2 3 3" xfId="52564"/>
    <cellStyle name="Normal 84 2 3 2 4" xfId="24076"/>
    <cellStyle name="Normal 84 2 3 2 5" xfId="43842"/>
    <cellStyle name="Normal 84 2 3 3" xfId="7141"/>
    <cellStyle name="Normal 84 2 3 3 2" xfId="16877"/>
    <cellStyle name="Normal 84 2 3 3 2 2" xfId="36390"/>
    <cellStyle name="Normal 84 2 3 3 2 3" xfId="56283"/>
    <cellStyle name="Normal 84 2 3 3 3" xfId="22999"/>
    <cellStyle name="Normal 84 2 3 3 4" xfId="42764"/>
    <cellStyle name="Normal 84 2 3 4" xfId="6103"/>
    <cellStyle name="Normal 84 2 3 4 2" xfId="15840"/>
    <cellStyle name="Normal 84 2 3 4 2 2" xfId="35353"/>
    <cellStyle name="Normal 84 2 3 4 2 3" xfId="55246"/>
    <cellStyle name="Normal 84 2 3 4 3" xfId="27923"/>
    <cellStyle name="Normal 84 2 3 4 4" xfId="47811"/>
    <cellStyle name="Normal 84 2 3 5" xfId="10889"/>
    <cellStyle name="Normal 84 2 3 5 2" xfId="30404"/>
    <cellStyle name="Normal 84 2 3 5 3" xfId="50297"/>
    <cellStyle name="Normal 84 2 3 6" xfId="20610"/>
    <cellStyle name="Normal 84 2 3 7" xfId="40252"/>
    <cellStyle name="Normal 84 2 4" xfId="2108"/>
    <cellStyle name="Normal 84 2 4 2" xfId="4377"/>
    <cellStyle name="Normal 84 2 4 2 2" xfId="9813"/>
    <cellStyle name="Normal 84 2 4 2 2 2" xfId="19536"/>
    <cellStyle name="Normal 84 2 4 2 2 2 2" xfId="39049"/>
    <cellStyle name="Normal 84 2 4 2 2 2 3" xfId="58942"/>
    <cellStyle name="Normal 84 2 4 2 2 3" xfId="29262"/>
    <cellStyle name="Normal 84 2 4 2 2 4" xfId="49150"/>
    <cellStyle name="Normal 84 2 4 2 3" xfId="14230"/>
    <cellStyle name="Normal 84 2 4 2 3 2" xfId="33744"/>
    <cellStyle name="Normal 84 2 4 2 3 3" xfId="53637"/>
    <cellStyle name="Normal 84 2 4 2 4" xfId="25149"/>
    <cellStyle name="Normal 84 2 4 2 5" xfId="44916"/>
    <cellStyle name="Normal 84 2 4 3" xfId="6638"/>
    <cellStyle name="Normal 84 2 4 3 2" xfId="16375"/>
    <cellStyle name="Normal 84 2 4 3 2 2" xfId="35888"/>
    <cellStyle name="Normal 84 2 4 3 2 3" xfId="55781"/>
    <cellStyle name="Normal 84 2 4 3 3" xfId="28458"/>
    <cellStyle name="Normal 84 2 4 3 4" xfId="48346"/>
    <cellStyle name="Normal 84 2 4 4" xfId="11962"/>
    <cellStyle name="Normal 84 2 4 4 2" xfId="31477"/>
    <cellStyle name="Normal 84 2 4 4 3" xfId="51370"/>
    <cellStyle name="Normal 84 2 4 5" xfId="21683"/>
    <cellStyle name="Normal 84 2 4 6" xfId="41442"/>
    <cellStyle name="Normal 84 2 5" xfId="2768"/>
    <cellStyle name="Normal 84 2 5 2" xfId="8205"/>
    <cellStyle name="Normal 84 2 5 2 2" xfId="17928"/>
    <cellStyle name="Normal 84 2 5 2 2 2" xfId="37441"/>
    <cellStyle name="Normal 84 2 5 2 2 3" xfId="57334"/>
    <cellStyle name="Normal 84 2 5 2 3" xfId="22286"/>
    <cellStyle name="Normal 84 2 5 2 4" xfId="42047"/>
    <cellStyle name="Normal 84 2 5 3" xfId="12622"/>
    <cellStyle name="Normal 84 2 5 3 2" xfId="32136"/>
    <cellStyle name="Normal 84 2 5 3 3" xfId="52029"/>
    <cellStyle name="Normal 84 2 5 4" xfId="23541"/>
    <cellStyle name="Normal 84 2 5 5" xfId="43307"/>
    <cellStyle name="Normal 84 2 6" xfId="5028"/>
    <cellStyle name="Normal 84 2 6 2" xfId="14768"/>
    <cellStyle name="Normal 84 2 6 2 2" xfId="34281"/>
    <cellStyle name="Normal 84 2 6 2 3" xfId="54174"/>
    <cellStyle name="Normal 84 2 6 3" xfId="26850"/>
    <cellStyle name="Normal 84 2 6 4" xfId="46736"/>
    <cellStyle name="Normal 84 2 7" xfId="10354"/>
    <cellStyle name="Normal 84 2 7 2" xfId="29869"/>
    <cellStyle name="Normal 84 2 7 3" xfId="49762"/>
    <cellStyle name="Normal 84 2 8" xfId="20075"/>
    <cellStyle name="Normal 84 2 9" xfId="39717"/>
    <cellStyle name="Normal 84 3" xfId="559"/>
    <cellStyle name="Normal 84 3 2" xfId="1645"/>
    <cellStyle name="Normal 84 3 2 2" xfId="4017"/>
    <cellStyle name="Normal 84 3 2 2 2" xfId="9454"/>
    <cellStyle name="Normal 84 3 2 2 2 2" xfId="19177"/>
    <cellStyle name="Normal 84 3 2 2 2 2 2" xfId="38690"/>
    <cellStyle name="Normal 84 3 2 2 2 2 3" xfId="58583"/>
    <cellStyle name="Normal 84 3 2 2 2 3" xfId="22030"/>
    <cellStyle name="Normal 84 3 2 2 2 4" xfId="41790"/>
    <cellStyle name="Normal 84 3 2 2 3" xfId="13871"/>
    <cellStyle name="Normal 84 3 2 2 3 2" xfId="33385"/>
    <cellStyle name="Normal 84 3 2 2 3 3" xfId="53278"/>
    <cellStyle name="Normal 84 3 2 2 4" xfId="24790"/>
    <cellStyle name="Normal 84 3 2 2 5" xfId="44556"/>
    <cellStyle name="Normal 84 3 2 3" xfId="7748"/>
    <cellStyle name="Normal 84 3 2 3 2" xfId="17471"/>
    <cellStyle name="Normal 84 3 2 3 2 2" xfId="36984"/>
    <cellStyle name="Normal 84 3 2 3 2 3" xfId="56877"/>
    <cellStyle name="Normal 84 3 2 3 3" xfId="22046"/>
    <cellStyle name="Normal 84 3 2 3 4" xfId="41806"/>
    <cellStyle name="Normal 84 3 2 4" xfId="5744"/>
    <cellStyle name="Normal 84 3 2 4 2" xfId="15481"/>
    <cellStyle name="Normal 84 3 2 4 2 2" xfId="34994"/>
    <cellStyle name="Normal 84 3 2 4 2 3" xfId="54887"/>
    <cellStyle name="Normal 84 3 2 4 3" xfId="27564"/>
    <cellStyle name="Normal 84 3 2 4 4" xfId="47452"/>
    <cellStyle name="Normal 84 3 2 5" xfId="11603"/>
    <cellStyle name="Normal 84 3 2 5 2" xfId="31118"/>
    <cellStyle name="Normal 84 3 2 5 3" xfId="51011"/>
    <cellStyle name="Normal 84 3 2 6" xfId="21324"/>
    <cellStyle name="Normal 84 3 2 7" xfId="40979"/>
    <cellStyle name="Normal 84 3 3" xfId="1094"/>
    <cellStyle name="Normal 84 3 3 2" xfId="3479"/>
    <cellStyle name="Normal 84 3 3 2 2" xfId="8916"/>
    <cellStyle name="Normal 84 3 3 2 2 2" xfId="18639"/>
    <cellStyle name="Normal 84 3 3 2 2 2 2" xfId="38152"/>
    <cellStyle name="Normal 84 3 3 2 2 2 3" xfId="58045"/>
    <cellStyle name="Normal 84 3 3 2 2 3" xfId="25559"/>
    <cellStyle name="Normal 84 3 3 2 2 4" xfId="45327"/>
    <cellStyle name="Normal 84 3 3 2 3" xfId="13333"/>
    <cellStyle name="Normal 84 3 3 2 3 2" xfId="32847"/>
    <cellStyle name="Normal 84 3 3 2 3 3" xfId="52740"/>
    <cellStyle name="Normal 84 3 3 2 4" xfId="24252"/>
    <cellStyle name="Normal 84 3 3 2 5" xfId="44018"/>
    <cellStyle name="Normal 84 3 3 3" xfId="7288"/>
    <cellStyle name="Normal 84 3 3 3 2" xfId="17024"/>
    <cellStyle name="Normal 84 3 3 3 2 2" xfId="36537"/>
    <cellStyle name="Normal 84 3 3 3 2 3" xfId="56430"/>
    <cellStyle name="Normal 84 3 3 3 3" xfId="25813"/>
    <cellStyle name="Normal 84 3 3 3 4" xfId="45582"/>
    <cellStyle name="Normal 84 3 3 4" xfId="6279"/>
    <cellStyle name="Normal 84 3 3 4 2" xfId="16016"/>
    <cellStyle name="Normal 84 3 3 4 2 2" xfId="35529"/>
    <cellStyle name="Normal 84 3 3 4 2 3" xfId="55422"/>
    <cellStyle name="Normal 84 3 3 4 3" xfId="28099"/>
    <cellStyle name="Normal 84 3 3 4 4" xfId="47987"/>
    <cellStyle name="Normal 84 3 3 5" xfId="11065"/>
    <cellStyle name="Normal 84 3 3 5 2" xfId="30580"/>
    <cellStyle name="Normal 84 3 3 5 3" xfId="50473"/>
    <cellStyle name="Normal 84 3 3 6" xfId="20786"/>
    <cellStyle name="Normal 84 3 3 7" xfId="40428"/>
    <cellStyle name="Normal 84 3 4" xfId="2284"/>
    <cellStyle name="Normal 84 3 4 2" xfId="4553"/>
    <cellStyle name="Normal 84 3 4 2 2" xfId="9989"/>
    <cellStyle name="Normal 84 3 4 2 2 2" xfId="19712"/>
    <cellStyle name="Normal 84 3 4 2 2 2 2" xfId="39225"/>
    <cellStyle name="Normal 84 3 4 2 2 2 3" xfId="59118"/>
    <cellStyle name="Normal 84 3 4 2 2 3" xfId="29438"/>
    <cellStyle name="Normal 84 3 4 2 2 4" xfId="49326"/>
    <cellStyle name="Normal 84 3 4 2 3" xfId="14406"/>
    <cellStyle name="Normal 84 3 4 2 3 2" xfId="33920"/>
    <cellStyle name="Normal 84 3 4 2 3 3" xfId="53813"/>
    <cellStyle name="Normal 84 3 4 2 4" xfId="25325"/>
    <cellStyle name="Normal 84 3 4 2 5" xfId="45092"/>
    <cellStyle name="Normal 84 3 4 3" xfId="6814"/>
    <cellStyle name="Normal 84 3 4 3 2" xfId="16551"/>
    <cellStyle name="Normal 84 3 4 3 2 2" xfId="36064"/>
    <cellStyle name="Normal 84 3 4 3 2 3" xfId="55957"/>
    <cellStyle name="Normal 84 3 4 3 3" xfId="28634"/>
    <cellStyle name="Normal 84 3 4 3 4" xfId="48522"/>
    <cellStyle name="Normal 84 3 4 4" xfId="12138"/>
    <cellStyle name="Normal 84 3 4 4 2" xfId="31653"/>
    <cellStyle name="Normal 84 3 4 4 3" xfId="51546"/>
    <cellStyle name="Normal 84 3 4 5" xfId="21859"/>
    <cellStyle name="Normal 84 3 4 6" xfId="41618"/>
    <cellStyle name="Normal 84 3 5" xfId="2944"/>
    <cellStyle name="Normal 84 3 5 2" xfId="8381"/>
    <cellStyle name="Normal 84 3 5 2 2" xfId="18104"/>
    <cellStyle name="Normal 84 3 5 2 2 2" xfId="37617"/>
    <cellStyle name="Normal 84 3 5 2 2 3" xfId="57510"/>
    <cellStyle name="Normal 84 3 5 2 3" xfId="25872"/>
    <cellStyle name="Normal 84 3 5 2 4" xfId="45642"/>
    <cellStyle name="Normal 84 3 5 3" xfId="12798"/>
    <cellStyle name="Normal 84 3 5 3 2" xfId="32312"/>
    <cellStyle name="Normal 84 3 5 3 3" xfId="52205"/>
    <cellStyle name="Normal 84 3 5 4" xfId="23717"/>
    <cellStyle name="Normal 84 3 5 5" xfId="43483"/>
    <cellStyle name="Normal 84 3 6" xfId="5204"/>
    <cellStyle name="Normal 84 3 6 2" xfId="14944"/>
    <cellStyle name="Normal 84 3 6 2 2" xfId="34457"/>
    <cellStyle name="Normal 84 3 6 2 3" xfId="54350"/>
    <cellStyle name="Normal 84 3 6 3" xfId="27026"/>
    <cellStyle name="Normal 84 3 6 4" xfId="46912"/>
    <cellStyle name="Normal 84 3 7" xfId="10530"/>
    <cellStyle name="Normal 84 3 7 2" xfId="30045"/>
    <cellStyle name="Normal 84 3 7 3" xfId="49938"/>
    <cellStyle name="Normal 84 3 8" xfId="20251"/>
    <cellStyle name="Normal 84 3 9" xfId="39893"/>
    <cellStyle name="Normal 84 4" xfId="1293"/>
    <cellStyle name="Normal 84 4 2" xfId="3665"/>
    <cellStyle name="Normal 84 4 2 2" xfId="9102"/>
    <cellStyle name="Normal 84 4 2 2 2" xfId="18825"/>
    <cellStyle name="Normal 84 4 2 2 2 2" xfId="38338"/>
    <cellStyle name="Normal 84 4 2 2 2 3" xfId="58231"/>
    <cellStyle name="Normal 84 4 2 2 3" xfId="22275"/>
    <cellStyle name="Normal 84 4 2 2 4" xfId="42036"/>
    <cellStyle name="Normal 84 4 2 3" xfId="13519"/>
    <cellStyle name="Normal 84 4 2 3 2" xfId="33033"/>
    <cellStyle name="Normal 84 4 2 3 3" xfId="52926"/>
    <cellStyle name="Normal 84 4 2 4" xfId="24438"/>
    <cellStyle name="Normal 84 4 2 5" xfId="44204"/>
    <cellStyle name="Normal 84 4 3" xfId="7454"/>
    <cellStyle name="Normal 84 4 3 2" xfId="17177"/>
    <cellStyle name="Normal 84 4 3 2 2" xfId="36690"/>
    <cellStyle name="Normal 84 4 3 2 3" xfId="56583"/>
    <cellStyle name="Normal 84 4 3 3" xfId="21978"/>
    <cellStyle name="Normal 84 4 3 4" xfId="41737"/>
    <cellStyle name="Normal 84 4 4" xfId="5392"/>
    <cellStyle name="Normal 84 4 4 2" xfId="15129"/>
    <cellStyle name="Normal 84 4 4 2 2" xfId="34642"/>
    <cellStyle name="Normal 84 4 4 2 3" xfId="54535"/>
    <cellStyle name="Normal 84 4 4 3" xfId="27212"/>
    <cellStyle name="Normal 84 4 4 4" xfId="47100"/>
    <cellStyle name="Normal 84 4 5" xfId="11251"/>
    <cellStyle name="Normal 84 4 5 2" xfId="30766"/>
    <cellStyle name="Normal 84 4 5 3" xfId="50659"/>
    <cellStyle name="Normal 84 4 6" xfId="20972"/>
    <cellStyle name="Normal 84 4 7" xfId="40627"/>
    <cellStyle name="Normal 84 5" xfId="742"/>
    <cellStyle name="Normal 84 5 2" xfId="3127"/>
    <cellStyle name="Normal 84 5 2 2" xfId="8564"/>
    <cellStyle name="Normal 84 5 2 2 2" xfId="18287"/>
    <cellStyle name="Normal 84 5 2 2 2 2" xfId="37800"/>
    <cellStyle name="Normal 84 5 2 2 2 3" xfId="57693"/>
    <cellStyle name="Normal 84 5 2 2 3" xfId="25612"/>
    <cellStyle name="Normal 84 5 2 2 4" xfId="45381"/>
    <cellStyle name="Normal 84 5 2 3" xfId="12981"/>
    <cellStyle name="Normal 84 5 2 3 2" xfId="32495"/>
    <cellStyle name="Normal 84 5 2 3 3" xfId="52388"/>
    <cellStyle name="Normal 84 5 2 4" xfId="23900"/>
    <cellStyle name="Normal 84 5 2 5" xfId="43666"/>
    <cellStyle name="Normal 84 5 3" xfId="6994"/>
    <cellStyle name="Normal 84 5 3 2" xfId="16730"/>
    <cellStyle name="Normal 84 5 3 2 2" xfId="36243"/>
    <cellStyle name="Normal 84 5 3 2 3" xfId="56136"/>
    <cellStyle name="Normal 84 5 3 3" xfId="22242"/>
    <cellStyle name="Normal 84 5 3 4" xfId="42003"/>
    <cellStyle name="Normal 84 5 4" xfId="5927"/>
    <cellStyle name="Normal 84 5 4 2" xfId="15664"/>
    <cellStyle name="Normal 84 5 4 2 2" xfId="35177"/>
    <cellStyle name="Normal 84 5 4 2 3" xfId="55070"/>
    <cellStyle name="Normal 84 5 4 3" xfId="27747"/>
    <cellStyle name="Normal 84 5 4 4" xfId="47635"/>
    <cellStyle name="Normal 84 5 5" xfId="10713"/>
    <cellStyle name="Normal 84 5 5 2" xfId="30228"/>
    <cellStyle name="Normal 84 5 5 3" xfId="50121"/>
    <cellStyle name="Normal 84 5 6" xfId="20434"/>
    <cellStyle name="Normal 84 5 7" xfId="40076"/>
    <cellStyle name="Normal 84 6" xfId="1890"/>
    <cellStyle name="Normal 84 6 2" xfId="4201"/>
    <cellStyle name="Normal 84 6 2 2" xfId="9637"/>
    <cellStyle name="Normal 84 6 2 2 2" xfId="19360"/>
    <cellStyle name="Normal 84 6 2 2 2 2" xfId="38873"/>
    <cellStyle name="Normal 84 6 2 2 2 3" xfId="58766"/>
    <cellStyle name="Normal 84 6 2 2 3" xfId="29086"/>
    <cellStyle name="Normal 84 6 2 2 4" xfId="48974"/>
    <cellStyle name="Normal 84 6 2 3" xfId="14054"/>
    <cellStyle name="Normal 84 6 2 3 2" xfId="33568"/>
    <cellStyle name="Normal 84 6 2 3 3" xfId="53461"/>
    <cellStyle name="Normal 84 6 2 4" xfId="24973"/>
    <cellStyle name="Normal 84 6 2 5" xfId="44740"/>
    <cellStyle name="Normal 84 6 3" xfId="6462"/>
    <cellStyle name="Normal 84 6 3 2" xfId="16199"/>
    <cellStyle name="Normal 84 6 3 2 2" xfId="35712"/>
    <cellStyle name="Normal 84 6 3 2 3" xfId="55605"/>
    <cellStyle name="Normal 84 6 3 3" xfId="28282"/>
    <cellStyle name="Normal 84 6 3 4" xfId="48170"/>
    <cellStyle name="Normal 84 6 4" xfId="11786"/>
    <cellStyle name="Normal 84 6 4 2" xfId="31301"/>
    <cellStyle name="Normal 84 6 4 3" xfId="51194"/>
    <cellStyle name="Normal 84 6 5" xfId="21507"/>
    <cellStyle name="Normal 84 6 6" xfId="41224"/>
    <cellStyle name="Normal 84 7" xfId="2453"/>
    <cellStyle name="Normal 84 7 2" xfId="7890"/>
    <cellStyle name="Normal 84 7 2 2" xfId="17613"/>
    <cellStyle name="Normal 84 7 2 2 2" xfId="37126"/>
    <cellStyle name="Normal 84 7 2 2 3" xfId="57019"/>
    <cellStyle name="Normal 84 7 2 3" xfId="26432"/>
    <cellStyle name="Normal 84 7 2 4" xfId="46205"/>
    <cellStyle name="Normal 84 7 3" xfId="12307"/>
    <cellStyle name="Normal 84 7 3 2" xfId="31821"/>
    <cellStyle name="Normal 84 7 3 3" xfId="51714"/>
    <cellStyle name="Normal 84 7 4" xfId="23226"/>
    <cellStyle name="Normal 84 7 5" xfId="42992"/>
    <cellStyle name="Normal 84 8" xfId="2592"/>
    <cellStyle name="Normal 84 8 2" xfId="8029"/>
    <cellStyle name="Normal 84 8 2 2" xfId="17752"/>
    <cellStyle name="Normal 84 8 2 2 2" xfId="37265"/>
    <cellStyle name="Normal 84 8 2 2 3" xfId="57158"/>
    <cellStyle name="Normal 84 8 2 3" xfId="26313"/>
    <cellStyle name="Normal 84 8 2 4" xfId="46086"/>
    <cellStyle name="Normal 84 8 3" xfId="12446"/>
    <cellStyle name="Normal 84 8 3 2" xfId="31960"/>
    <cellStyle name="Normal 84 8 3 3" xfId="51853"/>
    <cellStyle name="Normal 84 8 4" xfId="23365"/>
    <cellStyle name="Normal 84 8 5" xfId="43131"/>
    <cellStyle name="Normal 84 9" xfId="4810"/>
    <cellStyle name="Normal 84 9 2" xfId="14592"/>
    <cellStyle name="Normal 84 9 2 2" xfId="34105"/>
    <cellStyle name="Normal 84 9 2 3" xfId="53998"/>
    <cellStyle name="Normal 84 9 3" xfId="26674"/>
    <cellStyle name="Normal 84 9 4" xfId="46518"/>
    <cellStyle name="Normal 85" xfId="166"/>
    <cellStyle name="Normal 85 10" xfId="10179"/>
    <cellStyle name="Normal 85 10 2" xfId="29694"/>
    <cellStyle name="Normal 85 10 3" xfId="49587"/>
    <cellStyle name="Normal 85 11" xfId="19900"/>
    <cellStyle name="Normal 85 12" xfId="39500"/>
    <cellStyle name="Normal 85 2" xfId="384"/>
    <cellStyle name="Normal 85 2 2" xfId="1470"/>
    <cellStyle name="Normal 85 2 2 2" xfId="3842"/>
    <cellStyle name="Normal 85 2 2 2 2" xfId="9279"/>
    <cellStyle name="Normal 85 2 2 2 2 2" xfId="19002"/>
    <cellStyle name="Normal 85 2 2 2 2 2 2" xfId="38515"/>
    <cellStyle name="Normal 85 2 2 2 2 2 3" xfId="58408"/>
    <cellStyle name="Normal 85 2 2 2 2 3" xfId="22715"/>
    <cellStyle name="Normal 85 2 2 2 2 4" xfId="42479"/>
    <cellStyle name="Normal 85 2 2 2 3" xfId="13696"/>
    <cellStyle name="Normal 85 2 2 2 3 2" xfId="33210"/>
    <cellStyle name="Normal 85 2 2 2 3 3" xfId="53103"/>
    <cellStyle name="Normal 85 2 2 2 4" xfId="24615"/>
    <cellStyle name="Normal 85 2 2 2 5" xfId="44381"/>
    <cellStyle name="Normal 85 2 2 3" xfId="7602"/>
    <cellStyle name="Normal 85 2 2 3 2" xfId="17325"/>
    <cellStyle name="Normal 85 2 2 3 2 2" xfId="36838"/>
    <cellStyle name="Normal 85 2 2 3 2 3" xfId="56731"/>
    <cellStyle name="Normal 85 2 2 3 3" xfId="26086"/>
    <cellStyle name="Normal 85 2 2 3 4" xfId="45857"/>
    <cellStyle name="Normal 85 2 2 4" xfId="5569"/>
    <cellStyle name="Normal 85 2 2 4 2" xfId="15306"/>
    <cellStyle name="Normal 85 2 2 4 2 2" xfId="34819"/>
    <cellStyle name="Normal 85 2 2 4 2 3" xfId="54712"/>
    <cellStyle name="Normal 85 2 2 4 3" xfId="27389"/>
    <cellStyle name="Normal 85 2 2 4 4" xfId="47277"/>
    <cellStyle name="Normal 85 2 2 5" xfId="11428"/>
    <cellStyle name="Normal 85 2 2 5 2" xfId="30943"/>
    <cellStyle name="Normal 85 2 2 5 3" xfId="50836"/>
    <cellStyle name="Normal 85 2 2 6" xfId="21149"/>
    <cellStyle name="Normal 85 2 2 7" xfId="40804"/>
    <cellStyle name="Normal 85 2 3" xfId="919"/>
    <cellStyle name="Normal 85 2 3 2" xfId="3304"/>
    <cellStyle name="Normal 85 2 3 2 2" xfId="8741"/>
    <cellStyle name="Normal 85 2 3 2 2 2" xfId="18464"/>
    <cellStyle name="Normal 85 2 3 2 2 2 2" xfId="37977"/>
    <cellStyle name="Normal 85 2 3 2 2 2 3" xfId="57870"/>
    <cellStyle name="Normal 85 2 3 2 2 3" xfId="22667"/>
    <cellStyle name="Normal 85 2 3 2 2 4" xfId="42431"/>
    <cellStyle name="Normal 85 2 3 2 3" xfId="13158"/>
    <cellStyle name="Normal 85 2 3 2 3 2" xfId="32672"/>
    <cellStyle name="Normal 85 2 3 2 3 3" xfId="52565"/>
    <cellStyle name="Normal 85 2 3 2 4" xfId="24077"/>
    <cellStyle name="Normal 85 2 3 2 5" xfId="43843"/>
    <cellStyle name="Normal 85 2 3 3" xfId="7142"/>
    <cellStyle name="Normal 85 2 3 3 2" xfId="16878"/>
    <cellStyle name="Normal 85 2 3 3 2 2" xfId="36391"/>
    <cellStyle name="Normal 85 2 3 3 2 3" xfId="56284"/>
    <cellStyle name="Normal 85 2 3 3 3" xfId="26113"/>
    <cellStyle name="Normal 85 2 3 3 4" xfId="45884"/>
    <cellStyle name="Normal 85 2 3 4" xfId="6104"/>
    <cellStyle name="Normal 85 2 3 4 2" xfId="15841"/>
    <cellStyle name="Normal 85 2 3 4 2 2" xfId="35354"/>
    <cellStyle name="Normal 85 2 3 4 2 3" xfId="55247"/>
    <cellStyle name="Normal 85 2 3 4 3" xfId="27924"/>
    <cellStyle name="Normal 85 2 3 4 4" xfId="47812"/>
    <cellStyle name="Normal 85 2 3 5" xfId="10890"/>
    <cellStyle name="Normal 85 2 3 5 2" xfId="30405"/>
    <cellStyle name="Normal 85 2 3 5 3" xfId="50298"/>
    <cellStyle name="Normal 85 2 3 6" xfId="20611"/>
    <cellStyle name="Normal 85 2 3 7" xfId="40253"/>
    <cellStyle name="Normal 85 2 4" xfId="2109"/>
    <cellStyle name="Normal 85 2 4 2" xfId="4378"/>
    <cellStyle name="Normal 85 2 4 2 2" xfId="9814"/>
    <cellStyle name="Normal 85 2 4 2 2 2" xfId="19537"/>
    <cellStyle name="Normal 85 2 4 2 2 2 2" xfId="39050"/>
    <cellStyle name="Normal 85 2 4 2 2 2 3" xfId="58943"/>
    <cellStyle name="Normal 85 2 4 2 2 3" xfId="29263"/>
    <cellStyle name="Normal 85 2 4 2 2 4" xfId="49151"/>
    <cellStyle name="Normal 85 2 4 2 3" xfId="14231"/>
    <cellStyle name="Normal 85 2 4 2 3 2" xfId="33745"/>
    <cellStyle name="Normal 85 2 4 2 3 3" xfId="53638"/>
    <cellStyle name="Normal 85 2 4 2 4" xfId="25150"/>
    <cellStyle name="Normal 85 2 4 2 5" xfId="44917"/>
    <cellStyle name="Normal 85 2 4 3" xfId="6639"/>
    <cellStyle name="Normal 85 2 4 3 2" xfId="16376"/>
    <cellStyle name="Normal 85 2 4 3 2 2" xfId="35889"/>
    <cellStyle name="Normal 85 2 4 3 2 3" xfId="55782"/>
    <cellStyle name="Normal 85 2 4 3 3" xfId="28459"/>
    <cellStyle name="Normal 85 2 4 3 4" xfId="48347"/>
    <cellStyle name="Normal 85 2 4 4" xfId="11963"/>
    <cellStyle name="Normal 85 2 4 4 2" xfId="31478"/>
    <cellStyle name="Normal 85 2 4 4 3" xfId="51371"/>
    <cellStyle name="Normal 85 2 4 5" xfId="21684"/>
    <cellStyle name="Normal 85 2 4 6" xfId="41443"/>
    <cellStyle name="Normal 85 2 5" xfId="2769"/>
    <cellStyle name="Normal 85 2 5 2" xfId="8206"/>
    <cellStyle name="Normal 85 2 5 2 2" xfId="17929"/>
    <cellStyle name="Normal 85 2 5 2 2 2" xfId="37442"/>
    <cellStyle name="Normal 85 2 5 2 2 3" xfId="57335"/>
    <cellStyle name="Normal 85 2 5 2 3" xfId="22095"/>
    <cellStyle name="Normal 85 2 5 2 4" xfId="41855"/>
    <cellStyle name="Normal 85 2 5 3" xfId="12623"/>
    <cellStyle name="Normal 85 2 5 3 2" xfId="32137"/>
    <cellStyle name="Normal 85 2 5 3 3" xfId="52030"/>
    <cellStyle name="Normal 85 2 5 4" xfId="23542"/>
    <cellStyle name="Normal 85 2 5 5" xfId="43308"/>
    <cellStyle name="Normal 85 2 6" xfId="5029"/>
    <cellStyle name="Normal 85 2 6 2" xfId="14769"/>
    <cellStyle name="Normal 85 2 6 2 2" xfId="34282"/>
    <cellStyle name="Normal 85 2 6 2 3" xfId="54175"/>
    <cellStyle name="Normal 85 2 6 3" xfId="26851"/>
    <cellStyle name="Normal 85 2 6 4" xfId="46737"/>
    <cellStyle name="Normal 85 2 7" xfId="10355"/>
    <cellStyle name="Normal 85 2 7 2" xfId="29870"/>
    <cellStyle name="Normal 85 2 7 3" xfId="49763"/>
    <cellStyle name="Normal 85 2 8" xfId="20076"/>
    <cellStyle name="Normal 85 2 9" xfId="39718"/>
    <cellStyle name="Normal 85 3" xfId="560"/>
    <cellStyle name="Normal 85 3 2" xfId="1646"/>
    <cellStyle name="Normal 85 3 2 2" xfId="4018"/>
    <cellStyle name="Normal 85 3 2 2 2" xfId="9455"/>
    <cellStyle name="Normal 85 3 2 2 2 2" xfId="19178"/>
    <cellStyle name="Normal 85 3 2 2 2 2 2" xfId="38691"/>
    <cellStyle name="Normal 85 3 2 2 2 2 3" xfId="58584"/>
    <cellStyle name="Normal 85 3 2 2 2 3" xfId="26049"/>
    <cellStyle name="Normal 85 3 2 2 2 4" xfId="45820"/>
    <cellStyle name="Normal 85 3 2 2 3" xfId="13872"/>
    <cellStyle name="Normal 85 3 2 2 3 2" xfId="33386"/>
    <cellStyle name="Normal 85 3 2 2 3 3" xfId="53279"/>
    <cellStyle name="Normal 85 3 2 2 4" xfId="24791"/>
    <cellStyle name="Normal 85 3 2 2 5" xfId="44557"/>
    <cellStyle name="Normal 85 3 2 3" xfId="7749"/>
    <cellStyle name="Normal 85 3 2 3 2" xfId="17472"/>
    <cellStyle name="Normal 85 3 2 3 2 2" xfId="36985"/>
    <cellStyle name="Normal 85 3 2 3 2 3" xfId="56878"/>
    <cellStyle name="Normal 85 3 2 3 3" xfId="22891"/>
    <cellStyle name="Normal 85 3 2 3 4" xfId="42656"/>
    <cellStyle name="Normal 85 3 2 4" xfId="5745"/>
    <cellStyle name="Normal 85 3 2 4 2" xfId="15482"/>
    <cellStyle name="Normal 85 3 2 4 2 2" xfId="34995"/>
    <cellStyle name="Normal 85 3 2 4 2 3" xfId="54888"/>
    <cellStyle name="Normal 85 3 2 4 3" xfId="27565"/>
    <cellStyle name="Normal 85 3 2 4 4" xfId="47453"/>
    <cellStyle name="Normal 85 3 2 5" xfId="11604"/>
    <cellStyle name="Normal 85 3 2 5 2" xfId="31119"/>
    <cellStyle name="Normal 85 3 2 5 3" xfId="51012"/>
    <cellStyle name="Normal 85 3 2 6" xfId="21325"/>
    <cellStyle name="Normal 85 3 2 7" xfId="40980"/>
    <cellStyle name="Normal 85 3 3" xfId="1095"/>
    <cellStyle name="Normal 85 3 3 2" xfId="3480"/>
    <cellStyle name="Normal 85 3 3 2 2" xfId="8917"/>
    <cellStyle name="Normal 85 3 3 2 2 2" xfId="18640"/>
    <cellStyle name="Normal 85 3 3 2 2 2 2" xfId="38153"/>
    <cellStyle name="Normal 85 3 3 2 2 2 3" xfId="58046"/>
    <cellStyle name="Normal 85 3 3 2 2 3" xfId="21982"/>
    <cellStyle name="Normal 85 3 3 2 2 4" xfId="41741"/>
    <cellStyle name="Normal 85 3 3 2 3" xfId="13334"/>
    <cellStyle name="Normal 85 3 3 2 3 2" xfId="32848"/>
    <cellStyle name="Normal 85 3 3 2 3 3" xfId="52741"/>
    <cellStyle name="Normal 85 3 3 2 4" xfId="24253"/>
    <cellStyle name="Normal 85 3 3 2 5" xfId="44019"/>
    <cellStyle name="Normal 85 3 3 3" xfId="7289"/>
    <cellStyle name="Normal 85 3 3 3 2" xfId="17025"/>
    <cellStyle name="Normal 85 3 3 3 2 2" xfId="36538"/>
    <cellStyle name="Normal 85 3 3 3 2 3" xfId="56431"/>
    <cellStyle name="Normal 85 3 3 3 3" xfId="26488"/>
    <cellStyle name="Normal 85 3 3 3 4" xfId="46261"/>
    <cellStyle name="Normal 85 3 3 4" xfId="6280"/>
    <cellStyle name="Normal 85 3 3 4 2" xfId="16017"/>
    <cellStyle name="Normal 85 3 3 4 2 2" xfId="35530"/>
    <cellStyle name="Normal 85 3 3 4 2 3" xfId="55423"/>
    <cellStyle name="Normal 85 3 3 4 3" xfId="28100"/>
    <cellStyle name="Normal 85 3 3 4 4" xfId="47988"/>
    <cellStyle name="Normal 85 3 3 5" xfId="11066"/>
    <cellStyle name="Normal 85 3 3 5 2" xfId="30581"/>
    <cellStyle name="Normal 85 3 3 5 3" xfId="50474"/>
    <cellStyle name="Normal 85 3 3 6" xfId="20787"/>
    <cellStyle name="Normal 85 3 3 7" xfId="40429"/>
    <cellStyle name="Normal 85 3 4" xfId="2285"/>
    <cellStyle name="Normal 85 3 4 2" xfId="4554"/>
    <cellStyle name="Normal 85 3 4 2 2" xfId="9990"/>
    <cellStyle name="Normal 85 3 4 2 2 2" xfId="19713"/>
    <cellStyle name="Normal 85 3 4 2 2 2 2" xfId="39226"/>
    <cellStyle name="Normal 85 3 4 2 2 2 3" xfId="59119"/>
    <cellStyle name="Normal 85 3 4 2 2 3" xfId="29439"/>
    <cellStyle name="Normal 85 3 4 2 2 4" xfId="49327"/>
    <cellStyle name="Normal 85 3 4 2 3" xfId="14407"/>
    <cellStyle name="Normal 85 3 4 2 3 2" xfId="33921"/>
    <cellStyle name="Normal 85 3 4 2 3 3" xfId="53814"/>
    <cellStyle name="Normal 85 3 4 2 4" xfId="25326"/>
    <cellStyle name="Normal 85 3 4 2 5" xfId="45093"/>
    <cellStyle name="Normal 85 3 4 3" xfId="6815"/>
    <cellStyle name="Normal 85 3 4 3 2" xfId="16552"/>
    <cellStyle name="Normal 85 3 4 3 2 2" xfId="36065"/>
    <cellStyle name="Normal 85 3 4 3 2 3" xfId="55958"/>
    <cellStyle name="Normal 85 3 4 3 3" xfId="28635"/>
    <cellStyle name="Normal 85 3 4 3 4" xfId="48523"/>
    <cellStyle name="Normal 85 3 4 4" xfId="12139"/>
    <cellStyle name="Normal 85 3 4 4 2" xfId="31654"/>
    <cellStyle name="Normal 85 3 4 4 3" xfId="51547"/>
    <cellStyle name="Normal 85 3 4 5" xfId="21860"/>
    <cellStyle name="Normal 85 3 4 6" xfId="41619"/>
    <cellStyle name="Normal 85 3 5" xfId="2945"/>
    <cellStyle name="Normal 85 3 5 2" xfId="8382"/>
    <cellStyle name="Normal 85 3 5 2 2" xfId="18105"/>
    <cellStyle name="Normal 85 3 5 2 2 2" xfId="37618"/>
    <cellStyle name="Normal 85 3 5 2 2 3" xfId="57511"/>
    <cellStyle name="Normal 85 3 5 2 3" xfId="21964"/>
    <cellStyle name="Normal 85 3 5 2 4" xfId="41723"/>
    <cellStyle name="Normal 85 3 5 3" xfId="12799"/>
    <cellStyle name="Normal 85 3 5 3 2" xfId="32313"/>
    <cellStyle name="Normal 85 3 5 3 3" xfId="52206"/>
    <cellStyle name="Normal 85 3 5 4" xfId="23718"/>
    <cellStyle name="Normal 85 3 5 5" xfId="43484"/>
    <cellStyle name="Normal 85 3 6" xfId="5205"/>
    <cellStyle name="Normal 85 3 6 2" xfId="14945"/>
    <cellStyle name="Normal 85 3 6 2 2" xfId="34458"/>
    <cellStyle name="Normal 85 3 6 2 3" xfId="54351"/>
    <cellStyle name="Normal 85 3 6 3" xfId="27027"/>
    <cellStyle name="Normal 85 3 6 4" xfId="46913"/>
    <cellStyle name="Normal 85 3 7" xfId="10531"/>
    <cellStyle name="Normal 85 3 7 2" xfId="30046"/>
    <cellStyle name="Normal 85 3 7 3" xfId="49939"/>
    <cellStyle name="Normal 85 3 8" xfId="20252"/>
    <cellStyle name="Normal 85 3 9" xfId="39894"/>
    <cellStyle name="Normal 85 4" xfId="1294"/>
    <cellStyle name="Normal 85 4 2" xfId="3666"/>
    <cellStyle name="Normal 85 4 2 2" xfId="9103"/>
    <cellStyle name="Normal 85 4 2 2 2" xfId="18826"/>
    <cellStyle name="Normal 85 4 2 2 2 2" xfId="38339"/>
    <cellStyle name="Normal 85 4 2 2 2 3" xfId="58232"/>
    <cellStyle name="Normal 85 4 2 2 3" xfId="22820"/>
    <cellStyle name="Normal 85 4 2 2 4" xfId="42584"/>
    <cellStyle name="Normal 85 4 2 3" xfId="13520"/>
    <cellStyle name="Normal 85 4 2 3 2" xfId="33034"/>
    <cellStyle name="Normal 85 4 2 3 3" xfId="52927"/>
    <cellStyle name="Normal 85 4 2 4" xfId="24439"/>
    <cellStyle name="Normal 85 4 2 5" xfId="44205"/>
    <cellStyle name="Normal 85 4 3" xfId="7455"/>
    <cellStyle name="Normal 85 4 3 2" xfId="17178"/>
    <cellStyle name="Normal 85 4 3 2 2" xfId="36691"/>
    <cellStyle name="Normal 85 4 3 2 3" xfId="56584"/>
    <cellStyle name="Normal 85 4 3 3" xfId="26100"/>
    <cellStyle name="Normal 85 4 3 4" xfId="45871"/>
    <cellStyle name="Normal 85 4 4" xfId="5393"/>
    <cellStyle name="Normal 85 4 4 2" xfId="15130"/>
    <cellStyle name="Normal 85 4 4 2 2" xfId="34643"/>
    <cellStyle name="Normal 85 4 4 2 3" xfId="54536"/>
    <cellStyle name="Normal 85 4 4 3" xfId="27213"/>
    <cellStyle name="Normal 85 4 4 4" xfId="47101"/>
    <cellStyle name="Normal 85 4 5" xfId="11252"/>
    <cellStyle name="Normal 85 4 5 2" xfId="30767"/>
    <cellStyle name="Normal 85 4 5 3" xfId="50660"/>
    <cellStyle name="Normal 85 4 6" xfId="20973"/>
    <cellStyle name="Normal 85 4 7" xfId="40628"/>
    <cellStyle name="Normal 85 5" xfId="743"/>
    <cellStyle name="Normal 85 5 2" xfId="3128"/>
    <cellStyle name="Normal 85 5 2 2" xfId="8565"/>
    <cellStyle name="Normal 85 5 2 2 2" xfId="18288"/>
    <cellStyle name="Normal 85 5 2 2 2 2" xfId="37801"/>
    <cellStyle name="Normal 85 5 2 2 2 3" xfId="57694"/>
    <cellStyle name="Normal 85 5 2 2 3" xfId="22574"/>
    <cellStyle name="Normal 85 5 2 2 4" xfId="42337"/>
    <cellStyle name="Normal 85 5 2 3" xfId="12982"/>
    <cellStyle name="Normal 85 5 2 3 2" xfId="32496"/>
    <cellStyle name="Normal 85 5 2 3 3" xfId="52389"/>
    <cellStyle name="Normal 85 5 2 4" xfId="23901"/>
    <cellStyle name="Normal 85 5 2 5" xfId="43667"/>
    <cellStyle name="Normal 85 5 3" xfId="6995"/>
    <cellStyle name="Normal 85 5 3 2" xfId="16731"/>
    <cellStyle name="Normal 85 5 3 2 2" xfId="36244"/>
    <cellStyle name="Normal 85 5 3 2 3" xfId="56137"/>
    <cellStyle name="Normal 85 5 3 3" xfId="22961"/>
    <cellStyle name="Normal 85 5 3 4" xfId="42726"/>
    <cellStyle name="Normal 85 5 4" xfId="5928"/>
    <cellStyle name="Normal 85 5 4 2" xfId="15665"/>
    <cellStyle name="Normal 85 5 4 2 2" xfId="35178"/>
    <cellStyle name="Normal 85 5 4 2 3" xfId="55071"/>
    <cellStyle name="Normal 85 5 4 3" xfId="27748"/>
    <cellStyle name="Normal 85 5 4 4" xfId="47636"/>
    <cellStyle name="Normal 85 5 5" xfId="10714"/>
    <cellStyle name="Normal 85 5 5 2" xfId="30229"/>
    <cellStyle name="Normal 85 5 5 3" xfId="50122"/>
    <cellStyle name="Normal 85 5 6" xfId="20435"/>
    <cellStyle name="Normal 85 5 7" xfId="40077"/>
    <cellStyle name="Normal 85 6" xfId="1891"/>
    <cellStyle name="Normal 85 6 2" xfId="4202"/>
    <cellStyle name="Normal 85 6 2 2" xfId="9638"/>
    <cellStyle name="Normal 85 6 2 2 2" xfId="19361"/>
    <cellStyle name="Normal 85 6 2 2 2 2" xfId="38874"/>
    <cellStyle name="Normal 85 6 2 2 2 3" xfId="58767"/>
    <cellStyle name="Normal 85 6 2 2 3" xfId="29087"/>
    <cellStyle name="Normal 85 6 2 2 4" xfId="48975"/>
    <cellStyle name="Normal 85 6 2 3" xfId="14055"/>
    <cellStyle name="Normal 85 6 2 3 2" xfId="33569"/>
    <cellStyle name="Normal 85 6 2 3 3" xfId="53462"/>
    <cellStyle name="Normal 85 6 2 4" xfId="24974"/>
    <cellStyle name="Normal 85 6 2 5" xfId="44741"/>
    <cellStyle name="Normal 85 6 3" xfId="6463"/>
    <cellStyle name="Normal 85 6 3 2" xfId="16200"/>
    <cellStyle name="Normal 85 6 3 2 2" xfId="35713"/>
    <cellStyle name="Normal 85 6 3 2 3" xfId="55606"/>
    <cellStyle name="Normal 85 6 3 3" xfId="28283"/>
    <cellStyle name="Normal 85 6 3 4" xfId="48171"/>
    <cellStyle name="Normal 85 6 4" xfId="11787"/>
    <cellStyle name="Normal 85 6 4 2" xfId="31302"/>
    <cellStyle name="Normal 85 6 4 3" xfId="51195"/>
    <cellStyle name="Normal 85 6 5" xfId="21508"/>
    <cellStyle name="Normal 85 6 6" xfId="41225"/>
    <cellStyle name="Normal 85 7" xfId="2454"/>
    <cellStyle name="Normal 85 7 2" xfId="7891"/>
    <cellStyle name="Normal 85 7 2 2" xfId="17614"/>
    <cellStyle name="Normal 85 7 2 2 2" xfId="37127"/>
    <cellStyle name="Normal 85 7 2 2 3" xfId="57020"/>
    <cellStyle name="Normal 85 7 2 3" xfId="26310"/>
    <cellStyle name="Normal 85 7 2 4" xfId="46083"/>
    <cellStyle name="Normal 85 7 3" xfId="12308"/>
    <cellStyle name="Normal 85 7 3 2" xfId="31822"/>
    <cellStyle name="Normal 85 7 3 3" xfId="51715"/>
    <cellStyle name="Normal 85 7 4" xfId="23227"/>
    <cellStyle name="Normal 85 7 5" xfId="42993"/>
    <cellStyle name="Normal 85 8" xfId="2593"/>
    <cellStyle name="Normal 85 8 2" xfId="8030"/>
    <cellStyle name="Normal 85 8 2 2" xfId="17753"/>
    <cellStyle name="Normal 85 8 2 2 2" xfId="37266"/>
    <cellStyle name="Normal 85 8 2 2 3" xfId="57159"/>
    <cellStyle name="Normal 85 8 2 3" xfId="26370"/>
    <cellStyle name="Normal 85 8 2 4" xfId="46143"/>
    <cellStyle name="Normal 85 8 3" xfId="12447"/>
    <cellStyle name="Normal 85 8 3 2" xfId="31961"/>
    <cellStyle name="Normal 85 8 3 3" xfId="51854"/>
    <cellStyle name="Normal 85 8 4" xfId="23366"/>
    <cellStyle name="Normal 85 8 5" xfId="43132"/>
    <cellStyle name="Normal 85 9" xfId="4811"/>
    <cellStyle name="Normal 85 9 2" xfId="14593"/>
    <cellStyle name="Normal 85 9 2 2" xfId="34106"/>
    <cellStyle name="Normal 85 9 2 3" xfId="53999"/>
    <cellStyle name="Normal 85 9 3" xfId="26675"/>
    <cellStyle name="Normal 85 9 4" xfId="46519"/>
    <cellStyle name="Normal 86" xfId="167"/>
    <cellStyle name="Normal 86 10" xfId="10180"/>
    <cellStyle name="Normal 86 10 2" xfId="29695"/>
    <cellStyle name="Normal 86 10 3" xfId="49588"/>
    <cellStyle name="Normal 86 11" xfId="19901"/>
    <cellStyle name="Normal 86 12" xfId="39501"/>
    <cellStyle name="Normal 86 2" xfId="385"/>
    <cellStyle name="Normal 86 2 2" xfId="1471"/>
    <cellStyle name="Normal 86 2 2 2" xfId="3843"/>
    <cellStyle name="Normal 86 2 2 2 2" xfId="9280"/>
    <cellStyle name="Normal 86 2 2 2 2 2" xfId="19003"/>
    <cellStyle name="Normal 86 2 2 2 2 2 2" xfId="38516"/>
    <cellStyle name="Normal 86 2 2 2 2 2 3" xfId="58409"/>
    <cellStyle name="Normal 86 2 2 2 2 3" xfId="25643"/>
    <cellStyle name="Normal 86 2 2 2 2 4" xfId="45412"/>
    <cellStyle name="Normal 86 2 2 2 3" xfId="13697"/>
    <cellStyle name="Normal 86 2 2 2 3 2" xfId="33211"/>
    <cellStyle name="Normal 86 2 2 2 3 3" xfId="53104"/>
    <cellStyle name="Normal 86 2 2 2 4" xfId="24616"/>
    <cellStyle name="Normal 86 2 2 2 5" xfId="44382"/>
    <cellStyle name="Normal 86 2 2 3" xfId="7603"/>
    <cellStyle name="Normal 86 2 2 3 2" xfId="17326"/>
    <cellStyle name="Normal 86 2 2 3 2 2" xfId="36839"/>
    <cellStyle name="Normal 86 2 2 3 2 3" xfId="56732"/>
    <cellStyle name="Normal 86 2 2 3 3" xfId="22516"/>
    <cellStyle name="Normal 86 2 2 3 4" xfId="42279"/>
    <cellStyle name="Normal 86 2 2 4" xfId="5570"/>
    <cellStyle name="Normal 86 2 2 4 2" xfId="15307"/>
    <cellStyle name="Normal 86 2 2 4 2 2" xfId="34820"/>
    <cellStyle name="Normal 86 2 2 4 2 3" xfId="54713"/>
    <cellStyle name="Normal 86 2 2 4 3" xfId="27390"/>
    <cellStyle name="Normal 86 2 2 4 4" xfId="47278"/>
    <cellStyle name="Normal 86 2 2 5" xfId="11429"/>
    <cellStyle name="Normal 86 2 2 5 2" xfId="30944"/>
    <cellStyle name="Normal 86 2 2 5 3" xfId="50837"/>
    <cellStyle name="Normal 86 2 2 6" xfId="21150"/>
    <cellStyle name="Normal 86 2 2 7" xfId="40805"/>
    <cellStyle name="Normal 86 2 3" xfId="920"/>
    <cellStyle name="Normal 86 2 3 2" xfId="3305"/>
    <cellStyle name="Normal 86 2 3 2 2" xfId="8742"/>
    <cellStyle name="Normal 86 2 3 2 2 2" xfId="18465"/>
    <cellStyle name="Normal 86 2 3 2 2 2 2" xfId="37978"/>
    <cellStyle name="Normal 86 2 3 2 2 2 3" xfId="57871"/>
    <cellStyle name="Normal 86 2 3 2 2 3" xfId="22831"/>
    <cellStyle name="Normal 86 2 3 2 2 4" xfId="42595"/>
    <cellStyle name="Normal 86 2 3 2 3" xfId="13159"/>
    <cellStyle name="Normal 86 2 3 2 3 2" xfId="32673"/>
    <cellStyle name="Normal 86 2 3 2 3 3" xfId="52566"/>
    <cellStyle name="Normal 86 2 3 2 4" xfId="24078"/>
    <cellStyle name="Normal 86 2 3 2 5" xfId="43844"/>
    <cellStyle name="Normal 86 2 3 3" xfId="7143"/>
    <cellStyle name="Normal 86 2 3 3 2" xfId="16879"/>
    <cellStyle name="Normal 86 2 3 3 2 2" xfId="36392"/>
    <cellStyle name="Normal 86 2 3 3 2 3" xfId="56285"/>
    <cellStyle name="Normal 86 2 3 3 3" xfId="25530"/>
    <cellStyle name="Normal 86 2 3 3 4" xfId="45298"/>
    <cellStyle name="Normal 86 2 3 4" xfId="6105"/>
    <cellStyle name="Normal 86 2 3 4 2" xfId="15842"/>
    <cellStyle name="Normal 86 2 3 4 2 2" xfId="35355"/>
    <cellStyle name="Normal 86 2 3 4 2 3" xfId="55248"/>
    <cellStyle name="Normal 86 2 3 4 3" xfId="27925"/>
    <cellStyle name="Normal 86 2 3 4 4" xfId="47813"/>
    <cellStyle name="Normal 86 2 3 5" xfId="10891"/>
    <cellStyle name="Normal 86 2 3 5 2" xfId="30406"/>
    <cellStyle name="Normal 86 2 3 5 3" xfId="50299"/>
    <cellStyle name="Normal 86 2 3 6" xfId="20612"/>
    <cellStyle name="Normal 86 2 3 7" xfId="40254"/>
    <cellStyle name="Normal 86 2 4" xfId="2110"/>
    <cellStyle name="Normal 86 2 4 2" xfId="4379"/>
    <cellStyle name="Normal 86 2 4 2 2" xfId="9815"/>
    <cellStyle name="Normal 86 2 4 2 2 2" xfId="19538"/>
    <cellStyle name="Normal 86 2 4 2 2 2 2" xfId="39051"/>
    <cellStyle name="Normal 86 2 4 2 2 2 3" xfId="58944"/>
    <cellStyle name="Normal 86 2 4 2 2 3" xfId="29264"/>
    <cellStyle name="Normal 86 2 4 2 2 4" xfId="49152"/>
    <cellStyle name="Normal 86 2 4 2 3" xfId="14232"/>
    <cellStyle name="Normal 86 2 4 2 3 2" xfId="33746"/>
    <cellStyle name="Normal 86 2 4 2 3 3" xfId="53639"/>
    <cellStyle name="Normal 86 2 4 2 4" xfId="25151"/>
    <cellStyle name="Normal 86 2 4 2 5" xfId="44918"/>
    <cellStyle name="Normal 86 2 4 3" xfId="6640"/>
    <cellStyle name="Normal 86 2 4 3 2" xfId="16377"/>
    <cellStyle name="Normal 86 2 4 3 2 2" xfId="35890"/>
    <cellStyle name="Normal 86 2 4 3 2 3" xfId="55783"/>
    <cellStyle name="Normal 86 2 4 3 3" xfId="28460"/>
    <cellStyle name="Normal 86 2 4 3 4" xfId="48348"/>
    <cellStyle name="Normal 86 2 4 4" xfId="11964"/>
    <cellStyle name="Normal 86 2 4 4 2" xfId="31479"/>
    <cellStyle name="Normal 86 2 4 4 3" xfId="51372"/>
    <cellStyle name="Normal 86 2 4 5" xfId="21685"/>
    <cellStyle name="Normal 86 2 4 6" xfId="41444"/>
    <cellStyle name="Normal 86 2 5" xfId="2770"/>
    <cellStyle name="Normal 86 2 5 2" xfId="8207"/>
    <cellStyle name="Normal 86 2 5 2 2" xfId="17930"/>
    <cellStyle name="Normal 86 2 5 2 2 2" xfId="37443"/>
    <cellStyle name="Normal 86 2 5 2 2 3" xfId="57336"/>
    <cellStyle name="Normal 86 2 5 2 3" xfId="22495"/>
    <cellStyle name="Normal 86 2 5 2 4" xfId="42258"/>
    <cellStyle name="Normal 86 2 5 3" xfId="12624"/>
    <cellStyle name="Normal 86 2 5 3 2" xfId="32138"/>
    <cellStyle name="Normal 86 2 5 3 3" xfId="52031"/>
    <cellStyle name="Normal 86 2 5 4" xfId="23543"/>
    <cellStyle name="Normal 86 2 5 5" xfId="43309"/>
    <cellStyle name="Normal 86 2 6" xfId="5030"/>
    <cellStyle name="Normal 86 2 6 2" xfId="14770"/>
    <cellStyle name="Normal 86 2 6 2 2" xfId="34283"/>
    <cellStyle name="Normal 86 2 6 2 3" xfId="54176"/>
    <cellStyle name="Normal 86 2 6 3" xfId="26852"/>
    <cellStyle name="Normal 86 2 6 4" xfId="46738"/>
    <cellStyle name="Normal 86 2 7" xfId="10356"/>
    <cellStyle name="Normal 86 2 7 2" xfId="29871"/>
    <cellStyle name="Normal 86 2 7 3" xfId="49764"/>
    <cellStyle name="Normal 86 2 8" xfId="20077"/>
    <cellStyle name="Normal 86 2 9" xfId="39719"/>
    <cellStyle name="Normal 86 3" xfId="561"/>
    <cellStyle name="Normal 86 3 2" xfId="1647"/>
    <cellStyle name="Normal 86 3 2 2" xfId="4019"/>
    <cellStyle name="Normal 86 3 2 2 2" xfId="9456"/>
    <cellStyle name="Normal 86 3 2 2 2 2" xfId="19179"/>
    <cellStyle name="Normal 86 3 2 2 2 2 2" xfId="38692"/>
    <cellStyle name="Normal 86 3 2 2 2 2 3" xfId="58585"/>
    <cellStyle name="Normal 86 3 2 2 2 3" xfId="22267"/>
    <cellStyle name="Normal 86 3 2 2 2 4" xfId="42028"/>
    <cellStyle name="Normal 86 3 2 2 3" xfId="13873"/>
    <cellStyle name="Normal 86 3 2 2 3 2" xfId="33387"/>
    <cellStyle name="Normal 86 3 2 2 3 3" xfId="53280"/>
    <cellStyle name="Normal 86 3 2 2 4" xfId="24792"/>
    <cellStyle name="Normal 86 3 2 2 5" xfId="44558"/>
    <cellStyle name="Normal 86 3 2 3" xfId="7750"/>
    <cellStyle name="Normal 86 3 2 3 2" xfId="17473"/>
    <cellStyle name="Normal 86 3 2 3 2 2" xfId="36986"/>
    <cellStyle name="Normal 86 3 2 3 2 3" xfId="56879"/>
    <cellStyle name="Normal 86 3 2 3 3" xfId="25635"/>
    <cellStyle name="Normal 86 3 2 3 4" xfId="45404"/>
    <cellStyle name="Normal 86 3 2 4" xfId="5746"/>
    <cellStyle name="Normal 86 3 2 4 2" xfId="15483"/>
    <cellStyle name="Normal 86 3 2 4 2 2" xfId="34996"/>
    <cellStyle name="Normal 86 3 2 4 2 3" xfId="54889"/>
    <cellStyle name="Normal 86 3 2 4 3" xfId="27566"/>
    <cellStyle name="Normal 86 3 2 4 4" xfId="47454"/>
    <cellStyle name="Normal 86 3 2 5" xfId="11605"/>
    <cellStyle name="Normal 86 3 2 5 2" xfId="31120"/>
    <cellStyle name="Normal 86 3 2 5 3" xfId="51013"/>
    <cellStyle name="Normal 86 3 2 6" xfId="21326"/>
    <cellStyle name="Normal 86 3 2 7" xfId="40981"/>
    <cellStyle name="Normal 86 3 3" xfId="1096"/>
    <cellStyle name="Normal 86 3 3 2" xfId="3481"/>
    <cellStyle name="Normal 86 3 3 2 2" xfId="8918"/>
    <cellStyle name="Normal 86 3 3 2 2 2" xfId="18641"/>
    <cellStyle name="Normal 86 3 3 2 2 2 2" xfId="38154"/>
    <cellStyle name="Normal 86 3 3 2 2 2 3" xfId="58047"/>
    <cellStyle name="Normal 86 3 3 2 2 3" xfId="25933"/>
    <cellStyle name="Normal 86 3 3 2 2 4" xfId="45703"/>
    <cellStyle name="Normal 86 3 3 2 3" xfId="13335"/>
    <cellStyle name="Normal 86 3 3 2 3 2" xfId="32849"/>
    <cellStyle name="Normal 86 3 3 2 3 3" xfId="52742"/>
    <cellStyle name="Normal 86 3 3 2 4" xfId="24254"/>
    <cellStyle name="Normal 86 3 3 2 5" xfId="44020"/>
    <cellStyle name="Normal 86 3 3 3" xfId="7290"/>
    <cellStyle name="Normal 86 3 3 3 2" xfId="17026"/>
    <cellStyle name="Normal 86 3 3 3 2 2" xfId="36539"/>
    <cellStyle name="Normal 86 3 3 3 2 3" xfId="56432"/>
    <cellStyle name="Normal 86 3 3 3 3" xfId="22183"/>
    <cellStyle name="Normal 86 3 3 3 4" xfId="41943"/>
    <cellStyle name="Normal 86 3 3 4" xfId="6281"/>
    <cellStyle name="Normal 86 3 3 4 2" xfId="16018"/>
    <cellStyle name="Normal 86 3 3 4 2 2" xfId="35531"/>
    <cellStyle name="Normal 86 3 3 4 2 3" xfId="55424"/>
    <cellStyle name="Normal 86 3 3 4 3" xfId="28101"/>
    <cellStyle name="Normal 86 3 3 4 4" xfId="47989"/>
    <cellStyle name="Normal 86 3 3 5" xfId="11067"/>
    <cellStyle name="Normal 86 3 3 5 2" xfId="30582"/>
    <cellStyle name="Normal 86 3 3 5 3" xfId="50475"/>
    <cellStyle name="Normal 86 3 3 6" xfId="20788"/>
    <cellStyle name="Normal 86 3 3 7" xfId="40430"/>
    <cellStyle name="Normal 86 3 4" xfId="2286"/>
    <cellStyle name="Normal 86 3 4 2" xfId="4555"/>
    <cellStyle name="Normal 86 3 4 2 2" xfId="9991"/>
    <cellStyle name="Normal 86 3 4 2 2 2" xfId="19714"/>
    <cellStyle name="Normal 86 3 4 2 2 2 2" xfId="39227"/>
    <cellStyle name="Normal 86 3 4 2 2 2 3" xfId="59120"/>
    <cellStyle name="Normal 86 3 4 2 2 3" xfId="29440"/>
    <cellStyle name="Normal 86 3 4 2 2 4" xfId="49328"/>
    <cellStyle name="Normal 86 3 4 2 3" xfId="14408"/>
    <cellStyle name="Normal 86 3 4 2 3 2" xfId="33922"/>
    <cellStyle name="Normal 86 3 4 2 3 3" xfId="53815"/>
    <cellStyle name="Normal 86 3 4 2 4" xfId="25327"/>
    <cellStyle name="Normal 86 3 4 2 5" xfId="45094"/>
    <cellStyle name="Normal 86 3 4 3" xfId="6816"/>
    <cellStyle name="Normal 86 3 4 3 2" xfId="16553"/>
    <cellStyle name="Normal 86 3 4 3 2 2" xfId="36066"/>
    <cellStyle name="Normal 86 3 4 3 2 3" xfId="55959"/>
    <cellStyle name="Normal 86 3 4 3 3" xfId="28636"/>
    <cellStyle name="Normal 86 3 4 3 4" xfId="48524"/>
    <cellStyle name="Normal 86 3 4 4" xfId="12140"/>
    <cellStyle name="Normal 86 3 4 4 2" xfId="31655"/>
    <cellStyle name="Normal 86 3 4 4 3" xfId="51548"/>
    <cellStyle name="Normal 86 3 4 5" xfId="21861"/>
    <cellStyle name="Normal 86 3 4 6" xfId="41620"/>
    <cellStyle name="Normal 86 3 5" xfId="2946"/>
    <cellStyle name="Normal 86 3 5 2" xfId="8383"/>
    <cellStyle name="Normal 86 3 5 2 2" xfId="18106"/>
    <cellStyle name="Normal 86 3 5 2 2 2" xfId="37619"/>
    <cellStyle name="Normal 86 3 5 2 2 3" xfId="57512"/>
    <cellStyle name="Normal 86 3 5 2 3" xfId="22651"/>
    <cellStyle name="Normal 86 3 5 2 4" xfId="42415"/>
    <cellStyle name="Normal 86 3 5 3" xfId="12800"/>
    <cellStyle name="Normal 86 3 5 3 2" xfId="32314"/>
    <cellStyle name="Normal 86 3 5 3 3" xfId="52207"/>
    <cellStyle name="Normal 86 3 5 4" xfId="23719"/>
    <cellStyle name="Normal 86 3 5 5" xfId="43485"/>
    <cellStyle name="Normal 86 3 6" xfId="5206"/>
    <cellStyle name="Normal 86 3 6 2" xfId="14946"/>
    <cellStyle name="Normal 86 3 6 2 2" xfId="34459"/>
    <cellStyle name="Normal 86 3 6 2 3" xfId="54352"/>
    <cellStyle name="Normal 86 3 6 3" xfId="27028"/>
    <cellStyle name="Normal 86 3 6 4" xfId="46914"/>
    <cellStyle name="Normal 86 3 7" xfId="10532"/>
    <cellStyle name="Normal 86 3 7 2" xfId="30047"/>
    <cellStyle name="Normal 86 3 7 3" xfId="49940"/>
    <cellStyle name="Normal 86 3 8" xfId="20253"/>
    <cellStyle name="Normal 86 3 9" xfId="39895"/>
    <cellStyle name="Normal 86 4" xfId="1295"/>
    <cellStyle name="Normal 86 4 2" xfId="3667"/>
    <cellStyle name="Normal 86 4 2 2" xfId="9104"/>
    <cellStyle name="Normal 86 4 2 2 2" xfId="18827"/>
    <cellStyle name="Normal 86 4 2 2 2 2" xfId="38340"/>
    <cellStyle name="Normal 86 4 2 2 2 3" xfId="58233"/>
    <cellStyle name="Normal 86 4 2 2 3" xfId="25630"/>
    <cellStyle name="Normal 86 4 2 2 4" xfId="45399"/>
    <cellStyle name="Normal 86 4 2 3" xfId="13521"/>
    <cellStyle name="Normal 86 4 2 3 2" xfId="33035"/>
    <cellStyle name="Normal 86 4 2 3 3" xfId="52928"/>
    <cellStyle name="Normal 86 4 2 4" xfId="24440"/>
    <cellStyle name="Normal 86 4 2 5" xfId="44206"/>
    <cellStyle name="Normal 86 4 3" xfId="7456"/>
    <cellStyle name="Normal 86 4 3 2" xfId="17179"/>
    <cellStyle name="Normal 86 4 3 2 2" xfId="36692"/>
    <cellStyle name="Normal 86 4 3 2 3" xfId="56585"/>
    <cellStyle name="Normal 86 4 3 3" xfId="22073"/>
    <cellStyle name="Normal 86 4 3 4" xfId="41833"/>
    <cellStyle name="Normal 86 4 4" xfId="5394"/>
    <cellStyle name="Normal 86 4 4 2" xfId="15131"/>
    <cellStyle name="Normal 86 4 4 2 2" xfId="34644"/>
    <cellStyle name="Normal 86 4 4 2 3" xfId="54537"/>
    <cellStyle name="Normal 86 4 4 3" xfId="27214"/>
    <cellStyle name="Normal 86 4 4 4" xfId="47102"/>
    <cellStyle name="Normal 86 4 5" xfId="11253"/>
    <cellStyle name="Normal 86 4 5 2" xfId="30768"/>
    <cellStyle name="Normal 86 4 5 3" xfId="50661"/>
    <cellStyle name="Normal 86 4 6" xfId="20974"/>
    <cellStyle name="Normal 86 4 7" xfId="40629"/>
    <cellStyle name="Normal 86 5" xfId="744"/>
    <cellStyle name="Normal 86 5 2" xfId="3129"/>
    <cellStyle name="Normal 86 5 2 2" xfId="8566"/>
    <cellStyle name="Normal 86 5 2 2 2" xfId="18289"/>
    <cellStyle name="Normal 86 5 2 2 2 2" xfId="37802"/>
    <cellStyle name="Normal 86 5 2 2 2 3" xfId="57695"/>
    <cellStyle name="Normal 86 5 2 2 3" xfId="26474"/>
    <cellStyle name="Normal 86 5 2 2 4" xfId="46247"/>
    <cellStyle name="Normal 86 5 2 3" xfId="12983"/>
    <cellStyle name="Normal 86 5 2 3 2" xfId="32497"/>
    <cellStyle name="Normal 86 5 2 3 3" xfId="52390"/>
    <cellStyle name="Normal 86 5 2 4" xfId="23902"/>
    <cellStyle name="Normal 86 5 2 5" xfId="43668"/>
    <cellStyle name="Normal 86 5 3" xfId="6996"/>
    <cellStyle name="Normal 86 5 3 2" xfId="16732"/>
    <cellStyle name="Normal 86 5 3 2 2" xfId="36245"/>
    <cellStyle name="Normal 86 5 3 2 3" xfId="56138"/>
    <cellStyle name="Normal 86 5 3 3" xfId="25711"/>
    <cellStyle name="Normal 86 5 3 4" xfId="45480"/>
    <cellStyle name="Normal 86 5 4" xfId="5929"/>
    <cellStyle name="Normal 86 5 4 2" xfId="15666"/>
    <cellStyle name="Normal 86 5 4 2 2" xfId="35179"/>
    <cellStyle name="Normal 86 5 4 2 3" xfId="55072"/>
    <cellStyle name="Normal 86 5 4 3" xfId="27749"/>
    <cellStyle name="Normal 86 5 4 4" xfId="47637"/>
    <cellStyle name="Normal 86 5 5" xfId="10715"/>
    <cellStyle name="Normal 86 5 5 2" xfId="30230"/>
    <cellStyle name="Normal 86 5 5 3" xfId="50123"/>
    <cellStyle name="Normal 86 5 6" xfId="20436"/>
    <cellStyle name="Normal 86 5 7" xfId="40078"/>
    <cellStyle name="Normal 86 6" xfId="1892"/>
    <cellStyle name="Normal 86 6 2" xfId="4203"/>
    <cellStyle name="Normal 86 6 2 2" xfId="9639"/>
    <cellStyle name="Normal 86 6 2 2 2" xfId="19362"/>
    <cellStyle name="Normal 86 6 2 2 2 2" xfId="38875"/>
    <cellStyle name="Normal 86 6 2 2 2 3" xfId="58768"/>
    <cellStyle name="Normal 86 6 2 2 3" xfId="29088"/>
    <cellStyle name="Normal 86 6 2 2 4" xfId="48976"/>
    <cellStyle name="Normal 86 6 2 3" xfId="14056"/>
    <cellStyle name="Normal 86 6 2 3 2" xfId="33570"/>
    <cellStyle name="Normal 86 6 2 3 3" xfId="53463"/>
    <cellStyle name="Normal 86 6 2 4" xfId="24975"/>
    <cellStyle name="Normal 86 6 2 5" xfId="44742"/>
    <cellStyle name="Normal 86 6 3" xfId="6464"/>
    <cellStyle name="Normal 86 6 3 2" xfId="16201"/>
    <cellStyle name="Normal 86 6 3 2 2" xfId="35714"/>
    <cellStyle name="Normal 86 6 3 2 3" xfId="55607"/>
    <cellStyle name="Normal 86 6 3 3" xfId="28284"/>
    <cellStyle name="Normal 86 6 3 4" xfId="48172"/>
    <cellStyle name="Normal 86 6 4" xfId="11788"/>
    <cellStyle name="Normal 86 6 4 2" xfId="31303"/>
    <cellStyle name="Normal 86 6 4 3" xfId="51196"/>
    <cellStyle name="Normal 86 6 5" xfId="21509"/>
    <cellStyle name="Normal 86 6 6" xfId="41226"/>
    <cellStyle name="Normal 86 7" xfId="2455"/>
    <cellStyle name="Normal 86 7 2" xfId="7892"/>
    <cellStyle name="Normal 86 7 2 2" xfId="17615"/>
    <cellStyle name="Normal 86 7 2 2 2" xfId="37128"/>
    <cellStyle name="Normal 86 7 2 2 3" xfId="57021"/>
    <cellStyle name="Normal 86 7 2 3" xfId="22925"/>
    <cellStyle name="Normal 86 7 2 4" xfId="42690"/>
    <cellStyle name="Normal 86 7 3" xfId="12309"/>
    <cellStyle name="Normal 86 7 3 2" xfId="31823"/>
    <cellStyle name="Normal 86 7 3 3" xfId="51716"/>
    <cellStyle name="Normal 86 7 4" xfId="23228"/>
    <cellStyle name="Normal 86 7 5" xfId="42994"/>
    <cellStyle name="Normal 86 8" xfId="2594"/>
    <cellStyle name="Normal 86 8 2" xfId="8031"/>
    <cellStyle name="Normal 86 8 2 2" xfId="17754"/>
    <cellStyle name="Normal 86 8 2 2 2" xfId="37267"/>
    <cellStyle name="Normal 86 8 2 2 3" xfId="57160"/>
    <cellStyle name="Normal 86 8 2 3" xfId="22841"/>
    <cellStyle name="Normal 86 8 2 4" xfId="42605"/>
    <cellStyle name="Normal 86 8 3" xfId="12448"/>
    <cellStyle name="Normal 86 8 3 2" xfId="31962"/>
    <cellStyle name="Normal 86 8 3 3" xfId="51855"/>
    <cellStyle name="Normal 86 8 4" xfId="23367"/>
    <cellStyle name="Normal 86 8 5" xfId="43133"/>
    <cellStyle name="Normal 86 9" xfId="4812"/>
    <cellStyle name="Normal 86 9 2" xfId="14594"/>
    <cellStyle name="Normal 86 9 2 2" xfId="34107"/>
    <cellStyle name="Normal 86 9 2 3" xfId="54000"/>
    <cellStyle name="Normal 86 9 3" xfId="26676"/>
    <cellStyle name="Normal 86 9 4" xfId="46520"/>
    <cellStyle name="Normal 87" xfId="168"/>
    <cellStyle name="Normal 87 10" xfId="10181"/>
    <cellStyle name="Normal 87 10 2" xfId="29696"/>
    <cellStyle name="Normal 87 10 3" xfId="49589"/>
    <cellStyle name="Normal 87 11" xfId="19902"/>
    <cellStyle name="Normal 87 12" xfId="39502"/>
    <cellStyle name="Normal 87 2" xfId="386"/>
    <cellStyle name="Normal 87 2 2" xfId="1472"/>
    <cellStyle name="Normal 87 2 2 2" xfId="3844"/>
    <cellStyle name="Normal 87 2 2 2 2" xfId="9281"/>
    <cellStyle name="Normal 87 2 2 2 2 2" xfId="19004"/>
    <cellStyle name="Normal 87 2 2 2 2 2 2" xfId="38517"/>
    <cellStyle name="Normal 87 2 2 2 2 2 3" xfId="58410"/>
    <cellStyle name="Normal 87 2 2 2 2 3" xfId="26322"/>
    <cellStyle name="Normal 87 2 2 2 2 4" xfId="46095"/>
    <cellStyle name="Normal 87 2 2 2 3" xfId="13698"/>
    <cellStyle name="Normal 87 2 2 2 3 2" xfId="33212"/>
    <cellStyle name="Normal 87 2 2 2 3 3" xfId="53105"/>
    <cellStyle name="Normal 87 2 2 2 4" xfId="24617"/>
    <cellStyle name="Normal 87 2 2 2 5" xfId="44383"/>
    <cellStyle name="Normal 87 2 2 3" xfId="7604"/>
    <cellStyle name="Normal 87 2 2 3 2" xfId="17327"/>
    <cellStyle name="Normal 87 2 2 3 2 2" xfId="36840"/>
    <cellStyle name="Normal 87 2 2 3 2 3" xfId="56733"/>
    <cellStyle name="Normal 87 2 2 3 3" xfId="21953"/>
    <cellStyle name="Normal 87 2 2 3 4" xfId="41712"/>
    <cellStyle name="Normal 87 2 2 4" xfId="5571"/>
    <cellStyle name="Normal 87 2 2 4 2" xfId="15308"/>
    <cellStyle name="Normal 87 2 2 4 2 2" xfId="34821"/>
    <cellStyle name="Normal 87 2 2 4 2 3" xfId="54714"/>
    <cellStyle name="Normal 87 2 2 4 3" xfId="27391"/>
    <cellStyle name="Normal 87 2 2 4 4" xfId="47279"/>
    <cellStyle name="Normal 87 2 2 5" xfId="11430"/>
    <cellStyle name="Normal 87 2 2 5 2" xfId="30945"/>
    <cellStyle name="Normal 87 2 2 5 3" xfId="50838"/>
    <cellStyle name="Normal 87 2 2 6" xfId="21151"/>
    <cellStyle name="Normal 87 2 2 7" xfId="40806"/>
    <cellStyle name="Normal 87 2 3" xfId="921"/>
    <cellStyle name="Normal 87 2 3 2" xfId="3306"/>
    <cellStyle name="Normal 87 2 3 2 2" xfId="8743"/>
    <cellStyle name="Normal 87 2 3 2 2 2" xfId="18466"/>
    <cellStyle name="Normal 87 2 3 2 2 2 2" xfId="37979"/>
    <cellStyle name="Normal 87 2 3 2 2 2 3" xfId="57872"/>
    <cellStyle name="Normal 87 2 3 2 2 3" xfId="25876"/>
    <cellStyle name="Normal 87 2 3 2 2 4" xfId="45646"/>
    <cellStyle name="Normal 87 2 3 2 3" xfId="13160"/>
    <cellStyle name="Normal 87 2 3 2 3 2" xfId="32674"/>
    <cellStyle name="Normal 87 2 3 2 3 3" xfId="52567"/>
    <cellStyle name="Normal 87 2 3 2 4" xfId="24079"/>
    <cellStyle name="Normal 87 2 3 2 5" xfId="43845"/>
    <cellStyle name="Normal 87 2 3 3" xfId="7144"/>
    <cellStyle name="Normal 87 2 3 3 2" xfId="16880"/>
    <cellStyle name="Normal 87 2 3 3 2 2" xfId="36393"/>
    <cellStyle name="Normal 87 2 3 3 2 3" xfId="56286"/>
    <cellStyle name="Normal 87 2 3 3 3" xfId="22348"/>
    <cellStyle name="Normal 87 2 3 3 4" xfId="42110"/>
    <cellStyle name="Normal 87 2 3 4" xfId="6106"/>
    <cellStyle name="Normal 87 2 3 4 2" xfId="15843"/>
    <cellStyle name="Normal 87 2 3 4 2 2" xfId="35356"/>
    <cellStyle name="Normal 87 2 3 4 2 3" xfId="55249"/>
    <cellStyle name="Normal 87 2 3 4 3" xfId="27926"/>
    <cellStyle name="Normal 87 2 3 4 4" xfId="47814"/>
    <cellStyle name="Normal 87 2 3 5" xfId="10892"/>
    <cellStyle name="Normal 87 2 3 5 2" xfId="30407"/>
    <cellStyle name="Normal 87 2 3 5 3" xfId="50300"/>
    <cellStyle name="Normal 87 2 3 6" xfId="20613"/>
    <cellStyle name="Normal 87 2 3 7" xfId="40255"/>
    <cellStyle name="Normal 87 2 4" xfId="2111"/>
    <cellStyle name="Normal 87 2 4 2" xfId="4380"/>
    <cellStyle name="Normal 87 2 4 2 2" xfId="9816"/>
    <cellStyle name="Normal 87 2 4 2 2 2" xfId="19539"/>
    <cellStyle name="Normal 87 2 4 2 2 2 2" xfId="39052"/>
    <cellStyle name="Normal 87 2 4 2 2 2 3" xfId="58945"/>
    <cellStyle name="Normal 87 2 4 2 2 3" xfId="29265"/>
    <cellStyle name="Normal 87 2 4 2 2 4" xfId="49153"/>
    <cellStyle name="Normal 87 2 4 2 3" xfId="14233"/>
    <cellStyle name="Normal 87 2 4 2 3 2" xfId="33747"/>
    <cellStyle name="Normal 87 2 4 2 3 3" xfId="53640"/>
    <cellStyle name="Normal 87 2 4 2 4" xfId="25152"/>
    <cellStyle name="Normal 87 2 4 2 5" xfId="44919"/>
    <cellStyle name="Normal 87 2 4 3" xfId="6641"/>
    <cellStyle name="Normal 87 2 4 3 2" xfId="16378"/>
    <cellStyle name="Normal 87 2 4 3 2 2" xfId="35891"/>
    <cellStyle name="Normal 87 2 4 3 2 3" xfId="55784"/>
    <cellStyle name="Normal 87 2 4 3 3" xfId="28461"/>
    <cellStyle name="Normal 87 2 4 3 4" xfId="48349"/>
    <cellStyle name="Normal 87 2 4 4" xfId="11965"/>
    <cellStyle name="Normal 87 2 4 4 2" xfId="31480"/>
    <cellStyle name="Normal 87 2 4 4 3" xfId="51373"/>
    <cellStyle name="Normal 87 2 4 5" xfId="21686"/>
    <cellStyle name="Normal 87 2 4 6" xfId="41445"/>
    <cellStyle name="Normal 87 2 5" xfId="2771"/>
    <cellStyle name="Normal 87 2 5 2" xfId="8208"/>
    <cellStyle name="Normal 87 2 5 2 2" xfId="17931"/>
    <cellStyle name="Normal 87 2 5 2 2 2" xfId="37444"/>
    <cellStyle name="Normal 87 2 5 2 2 3" xfId="57337"/>
    <cellStyle name="Normal 87 2 5 2 3" xfId="22629"/>
    <cellStyle name="Normal 87 2 5 2 4" xfId="42392"/>
    <cellStyle name="Normal 87 2 5 3" xfId="12625"/>
    <cellStyle name="Normal 87 2 5 3 2" xfId="32139"/>
    <cellStyle name="Normal 87 2 5 3 3" xfId="52032"/>
    <cellStyle name="Normal 87 2 5 4" xfId="23544"/>
    <cellStyle name="Normal 87 2 5 5" xfId="43310"/>
    <cellStyle name="Normal 87 2 6" xfId="5031"/>
    <cellStyle name="Normal 87 2 6 2" xfId="14771"/>
    <cellStyle name="Normal 87 2 6 2 2" xfId="34284"/>
    <cellStyle name="Normal 87 2 6 2 3" xfId="54177"/>
    <cellStyle name="Normal 87 2 6 3" xfId="26853"/>
    <cellStyle name="Normal 87 2 6 4" xfId="46739"/>
    <cellStyle name="Normal 87 2 7" xfId="10357"/>
    <cellStyle name="Normal 87 2 7 2" xfId="29872"/>
    <cellStyle name="Normal 87 2 7 3" xfId="49765"/>
    <cellStyle name="Normal 87 2 8" xfId="20078"/>
    <cellStyle name="Normal 87 2 9" xfId="39720"/>
    <cellStyle name="Normal 87 3" xfId="562"/>
    <cellStyle name="Normal 87 3 2" xfId="1648"/>
    <cellStyle name="Normal 87 3 2 2" xfId="4020"/>
    <cellStyle name="Normal 87 3 2 2 2" xfId="9457"/>
    <cellStyle name="Normal 87 3 2 2 2 2" xfId="19180"/>
    <cellStyle name="Normal 87 3 2 2 2 2 2" xfId="38693"/>
    <cellStyle name="Normal 87 3 2 2 2 2 3" xfId="58586"/>
    <cellStyle name="Normal 87 3 2 2 2 3" xfId="22262"/>
    <cellStyle name="Normal 87 3 2 2 2 4" xfId="42023"/>
    <cellStyle name="Normal 87 3 2 2 3" xfId="13874"/>
    <cellStyle name="Normal 87 3 2 2 3 2" xfId="33388"/>
    <cellStyle name="Normal 87 3 2 2 3 3" xfId="53281"/>
    <cellStyle name="Normal 87 3 2 2 4" xfId="24793"/>
    <cellStyle name="Normal 87 3 2 2 5" xfId="44559"/>
    <cellStyle name="Normal 87 3 2 3" xfId="7751"/>
    <cellStyle name="Normal 87 3 2 3 2" xfId="17474"/>
    <cellStyle name="Normal 87 3 2 3 2 2" xfId="36987"/>
    <cellStyle name="Normal 87 3 2 3 2 3" xfId="56880"/>
    <cellStyle name="Normal 87 3 2 3 3" xfId="22672"/>
    <cellStyle name="Normal 87 3 2 3 4" xfId="42436"/>
    <cellStyle name="Normal 87 3 2 4" xfId="5747"/>
    <cellStyle name="Normal 87 3 2 4 2" xfId="15484"/>
    <cellStyle name="Normal 87 3 2 4 2 2" xfId="34997"/>
    <cellStyle name="Normal 87 3 2 4 2 3" xfId="54890"/>
    <cellStyle name="Normal 87 3 2 4 3" xfId="27567"/>
    <cellStyle name="Normal 87 3 2 4 4" xfId="47455"/>
    <cellStyle name="Normal 87 3 2 5" xfId="11606"/>
    <cellStyle name="Normal 87 3 2 5 2" xfId="31121"/>
    <cellStyle name="Normal 87 3 2 5 3" xfId="51014"/>
    <cellStyle name="Normal 87 3 2 6" xfId="21327"/>
    <cellStyle name="Normal 87 3 2 7" xfId="40982"/>
    <cellStyle name="Normal 87 3 3" xfId="1097"/>
    <cellStyle name="Normal 87 3 3 2" xfId="3482"/>
    <cellStyle name="Normal 87 3 3 2 2" xfId="8919"/>
    <cellStyle name="Normal 87 3 3 2 2 2" xfId="18642"/>
    <cellStyle name="Normal 87 3 3 2 2 2 2" xfId="38155"/>
    <cellStyle name="Normal 87 3 3 2 2 2 3" xfId="58048"/>
    <cellStyle name="Normal 87 3 3 2 2 3" xfId="25410"/>
    <cellStyle name="Normal 87 3 3 2 2 4" xfId="45177"/>
    <cellStyle name="Normal 87 3 3 2 3" xfId="13336"/>
    <cellStyle name="Normal 87 3 3 2 3 2" xfId="32850"/>
    <cellStyle name="Normal 87 3 3 2 3 3" xfId="52743"/>
    <cellStyle name="Normal 87 3 3 2 4" xfId="24255"/>
    <cellStyle name="Normal 87 3 3 2 5" xfId="44021"/>
    <cellStyle name="Normal 87 3 3 3" xfId="7291"/>
    <cellStyle name="Normal 87 3 3 3 2" xfId="17027"/>
    <cellStyle name="Normal 87 3 3 3 2 2" xfId="36540"/>
    <cellStyle name="Normal 87 3 3 3 2 3" xfId="56433"/>
    <cellStyle name="Normal 87 3 3 3 3" xfId="22414"/>
    <cellStyle name="Normal 87 3 3 3 4" xfId="42176"/>
    <cellStyle name="Normal 87 3 3 4" xfId="6282"/>
    <cellStyle name="Normal 87 3 3 4 2" xfId="16019"/>
    <cellStyle name="Normal 87 3 3 4 2 2" xfId="35532"/>
    <cellStyle name="Normal 87 3 3 4 2 3" xfId="55425"/>
    <cellStyle name="Normal 87 3 3 4 3" xfId="28102"/>
    <cellStyle name="Normal 87 3 3 4 4" xfId="47990"/>
    <cellStyle name="Normal 87 3 3 5" xfId="11068"/>
    <cellStyle name="Normal 87 3 3 5 2" xfId="30583"/>
    <cellStyle name="Normal 87 3 3 5 3" xfId="50476"/>
    <cellStyle name="Normal 87 3 3 6" xfId="20789"/>
    <cellStyle name="Normal 87 3 3 7" xfId="40431"/>
    <cellStyle name="Normal 87 3 4" xfId="2287"/>
    <cellStyle name="Normal 87 3 4 2" xfId="4556"/>
    <cellStyle name="Normal 87 3 4 2 2" xfId="9992"/>
    <cellStyle name="Normal 87 3 4 2 2 2" xfId="19715"/>
    <cellStyle name="Normal 87 3 4 2 2 2 2" xfId="39228"/>
    <cellStyle name="Normal 87 3 4 2 2 2 3" xfId="59121"/>
    <cellStyle name="Normal 87 3 4 2 2 3" xfId="29441"/>
    <cellStyle name="Normal 87 3 4 2 2 4" xfId="49329"/>
    <cellStyle name="Normal 87 3 4 2 3" xfId="14409"/>
    <cellStyle name="Normal 87 3 4 2 3 2" xfId="33923"/>
    <cellStyle name="Normal 87 3 4 2 3 3" xfId="53816"/>
    <cellStyle name="Normal 87 3 4 2 4" xfId="25328"/>
    <cellStyle name="Normal 87 3 4 2 5" xfId="45095"/>
    <cellStyle name="Normal 87 3 4 3" xfId="6817"/>
    <cellStyle name="Normal 87 3 4 3 2" xfId="16554"/>
    <cellStyle name="Normal 87 3 4 3 2 2" xfId="36067"/>
    <cellStyle name="Normal 87 3 4 3 2 3" xfId="55960"/>
    <cellStyle name="Normal 87 3 4 3 3" xfId="28637"/>
    <cellStyle name="Normal 87 3 4 3 4" xfId="48525"/>
    <cellStyle name="Normal 87 3 4 4" xfId="12141"/>
    <cellStyle name="Normal 87 3 4 4 2" xfId="31656"/>
    <cellStyle name="Normal 87 3 4 4 3" xfId="51549"/>
    <cellStyle name="Normal 87 3 4 5" xfId="21862"/>
    <cellStyle name="Normal 87 3 4 6" xfId="41621"/>
    <cellStyle name="Normal 87 3 5" xfId="2947"/>
    <cellStyle name="Normal 87 3 5 2" xfId="8384"/>
    <cellStyle name="Normal 87 3 5 2 2" xfId="18107"/>
    <cellStyle name="Normal 87 3 5 2 2 2" xfId="37620"/>
    <cellStyle name="Normal 87 3 5 2 2 3" xfId="57513"/>
    <cellStyle name="Normal 87 3 5 2 3" xfId="22953"/>
    <cellStyle name="Normal 87 3 5 2 4" xfId="42718"/>
    <cellStyle name="Normal 87 3 5 3" xfId="12801"/>
    <cellStyle name="Normal 87 3 5 3 2" xfId="32315"/>
    <cellStyle name="Normal 87 3 5 3 3" xfId="52208"/>
    <cellStyle name="Normal 87 3 5 4" xfId="23720"/>
    <cellStyle name="Normal 87 3 5 5" xfId="43486"/>
    <cellStyle name="Normal 87 3 6" xfId="5207"/>
    <cellStyle name="Normal 87 3 6 2" xfId="14947"/>
    <cellStyle name="Normal 87 3 6 2 2" xfId="34460"/>
    <cellStyle name="Normal 87 3 6 2 3" xfId="54353"/>
    <cellStyle name="Normal 87 3 6 3" xfId="27029"/>
    <cellStyle name="Normal 87 3 6 4" xfId="46915"/>
    <cellStyle name="Normal 87 3 7" xfId="10533"/>
    <cellStyle name="Normal 87 3 7 2" xfId="30048"/>
    <cellStyle name="Normal 87 3 7 3" xfId="49941"/>
    <cellStyle name="Normal 87 3 8" xfId="20254"/>
    <cellStyle name="Normal 87 3 9" xfId="39896"/>
    <cellStyle name="Normal 87 4" xfId="1296"/>
    <cellStyle name="Normal 87 4 2" xfId="3668"/>
    <cellStyle name="Normal 87 4 2 2" xfId="9105"/>
    <cellStyle name="Normal 87 4 2 2 2" xfId="18828"/>
    <cellStyle name="Normal 87 4 2 2 2 2" xfId="38341"/>
    <cellStyle name="Normal 87 4 2 2 2 3" xfId="58234"/>
    <cellStyle name="Normal 87 4 2 2 3" xfId="25526"/>
    <cellStyle name="Normal 87 4 2 2 4" xfId="45294"/>
    <cellStyle name="Normal 87 4 2 3" xfId="13522"/>
    <cellStyle name="Normal 87 4 2 3 2" xfId="33036"/>
    <cellStyle name="Normal 87 4 2 3 3" xfId="52929"/>
    <cellStyle name="Normal 87 4 2 4" xfId="24441"/>
    <cellStyle name="Normal 87 4 2 5" xfId="44207"/>
    <cellStyle name="Normal 87 4 3" xfId="7457"/>
    <cellStyle name="Normal 87 4 3 2" xfId="17180"/>
    <cellStyle name="Normal 87 4 3 2 2" xfId="36693"/>
    <cellStyle name="Normal 87 4 3 2 3" xfId="56586"/>
    <cellStyle name="Normal 87 4 3 3" xfId="22737"/>
    <cellStyle name="Normal 87 4 3 4" xfId="42501"/>
    <cellStyle name="Normal 87 4 4" xfId="5395"/>
    <cellStyle name="Normal 87 4 4 2" xfId="15132"/>
    <cellStyle name="Normal 87 4 4 2 2" xfId="34645"/>
    <cellStyle name="Normal 87 4 4 2 3" xfId="54538"/>
    <cellStyle name="Normal 87 4 4 3" xfId="27215"/>
    <cellStyle name="Normal 87 4 4 4" xfId="47103"/>
    <cellStyle name="Normal 87 4 5" xfId="11254"/>
    <cellStyle name="Normal 87 4 5 2" xfId="30769"/>
    <cellStyle name="Normal 87 4 5 3" xfId="50662"/>
    <cellStyle name="Normal 87 4 6" xfId="20975"/>
    <cellStyle name="Normal 87 4 7" xfId="40630"/>
    <cellStyle name="Normal 87 5" xfId="745"/>
    <cellStyle name="Normal 87 5 2" xfId="3130"/>
    <cellStyle name="Normal 87 5 2 2" xfId="8567"/>
    <cellStyle name="Normal 87 5 2 2 2" xfId="18290"/>
    <cellStyle name="Normal 87 5 2 2 2 2" xfId="37803"/>
    <cellStyle name="Normal 87 5 2 2 2 3" xfId="57696"/>
    <cellStyle name="Normal 87 5 2 2 3" xfId="22320"/>
    <cellStyle name="Normal 87 5 2 2 4" xfId="42082"/>
    <cellStyle name="Normal 87 5 2 3" xfId="12984"/>
    <cellStyle name="Normal 87 5 2 3 2" xfId="32498"/>
    <cellStyle name="Normal 87 5 2 3 3" xfId="52391"/>
    <cellStyle name="Normal 87 5 2 4" xfId="23903"/>
    <cellStyle name="Normal 87 5 2 5" xfId="43669"/>
    <cellStyle name="Normal 87 5 3" xfId="6997"/>
    <cellStyle name="Normal 87 5 3 2" xfId="16733"/>
    <cellStyle name="Normal 87 5 3 2 2" xfId="36246"/>
    <cellStyle name="Normal 87 5 3 2 3" xfId="56139"/>
    <cellStyle name="Normal 87 5 3 3" xfId="26482"/>
    <cellStyle name="Normal 87 5 3 4" xfId="46255"/>
    <cellStyle name="Normal 87 5 4" xfId="5930"/>
    <cellStyle name="Normal 87 5 4 2" xfId="15667"/>
    <cellStyle name="Normal 87 5 4 2 2" xfId="35180"/>
    <cellStyle name="Normal 87 5 4 2 3" xfId="55073"/>
    <cellStyle name="Normal 87 5 4 3" xfId="27750"/>
    <cellStyle name="Normal 87 5 4 4" xfId="47638"/>
    <cellStyle name="Normal 87 5 5" xfId="10716"/>
    <cellStyle name="Normal 87 5 5 2" xfId="30231"/>
    <cellStyle name="Normal 87 5 5 3" xfId="50124"/>
    <cellStyle name="Normal 87 5 6" xfId="20437"/>
    <cellStyle name="Normal 87 5 7" xfId="40079"/>
    <cellStyle name="Normal 87 6" xfId="1893"/>
    <cellStyle name="Normal 87 6 2" xfId="4204"/>
    <cellStyle name="Normal 87 6 2 2" xfId="9640"/>
    <cellStyle name="Normal 87 6 2 2 2" xfId="19363"/>
    <cellStyle name="Normal 87 6 2 2 2 2" xfId="38876"/>
    <cellStyle name="Normal 87 6 2 2 2 3" xfId="58769"/>
    <cellStyle name="Normal 87 6 2 2 3" xfId="29089"/>
    <cellStyle name="Normal 87 6 2 2 4" xfId="48977"/>
    <cellStyle name="Normal 87 6 2 3" xfId="14057"/>
    <cellStyle name="Normal 87 6 2 3 2" xfId="33571"/>
    <cellStyle name="Normal 87 6 2 3 3" xfId="53464"/>
    <cellStyle name="Normal 87 6 2 4" xfId="24976"/>
    <cellStyle name="Normal 87 6 2 5" xfId="44743"/>
    <cellStyle name="Normal 87 6 3" xfId="6465"/>
    <cellStyle name="Normal 87 6 3 2" xfId="16202"/>
    <cellStyle name="Normal 87 6 3 2 2" xfId="35715"/>
    <cellStyle name="Normal 87 6 3 2 3" xfId="55608"/>
    <cellStyle name="Normal 87 6 3 3" xfId="28285"/>
    <cellStyle name="Normal 87 6 3 4" xfId="48173"/>
    <cellStyle name="Normal 87 6 4" xfId="11789"/>
    <cellStyle name="Normal 87 6 4 2" xfId="31304"/>
    <cellStyle name="Normal 87 6 4 3" xfId="51197"/>
    <cellStyle name="Normal 87 6 5" xfId="21510"/>
    <cellStyle name="Normal 87 6 6" xfId="41227"/>
    <cellStyle name="Normal 87 7" xfId="2456"/>
    <cellStyle name="Normal 87 7 2" xfId="7893"/>
    <cellStyle name="Normal 87 7 2 2" xfId="17616"/>
    <cellStyle name="Normal 87 7 2 2 2" xfId="37129"/>
    <cellStyle name="Normal 87 7 2 2 3" xfId="57022"/>
    <cellStyle name="Normal 87 7 2 3" xfId="25437"/>
    <cellStyle name="Normal 87 7 2 4" xfId="45204"/>
    <cellStyle name="Normal 87 7 3" xfId="12310"/>
    <cellStyle name="Normal 87 7 3 2" xfId="31824"/>
    <cellStyle name="Normal 87 7 3 3" xfId="51717"/>
    <cellStyle name="Normal 87 7 4" xfId="23229"/>
    <cellStyle name="Normal 87 7 5" xfId="42995"/>
    <cellStyle name="Normal 87 8" xfId="2595"/>
    <cellStyle name="Normal 87 8 2" xfId="8032"/>
    <cellStyle name="Normal 87 8 2 2" xfId="17755"/>
    <cellStyle name="Normal 87 8 2 2 2" xfId="37268"/>
    <cellStyle name="Normal 87 8 2 2 3" xfId="57161"/>
    <cellStyle name="Normal 87 8 2 3" xfId="21967"/>
    <cellStyle name="Normal 87 8 2 4" xfId="41726"/>
    <cellStyle name="Normal 87 8 3" xfId="12449"/>
    <cellStyle name="Normal 87 8 3 2" xfId="31963"/>
    <cellStyle name="Normal 87 8 3 3" xfId="51856"/>
    <cellStyle name="Normal 87 8 4" xfId="23368"/>
    <cellStyle name="Normal 87 8 5" xfId="43134"/>
    <cellStyle name="Normal 87 9" xfId="4813"/>
    <cellStyle name="Normal 87 9 2" xfId="14595"/>
    <cellStyle name="Normal 87 9 2 2" xfId="34108"/>
    <cellStyle name="Normal 87 9 2 3" xfId="54001"/>
    <cellStyle name="Normal 87 9 3" xfId="26677"/>
    <cellStyle name="Normal 87 9 4" xfId="46521"/>
    <cellStyle name="Normal 88" xfId="169"/>
    <cellStyle name="Normal 88 10" xfId="10182"/>
    <cellStyle name="Normal 88 10 2" xfId="29697"/>
    <cellStyle name="Normal 88 10 3" xfId="49590"/>
    <cellStyle name="Normal 88 11" xfId="19903"/>
    <cellStyle name="Normal 88 12" xfId="39503"/>
    <cellStyle name="Normal 88 2" xfId="387"/>
    <cellStyle name="Normal 88 2 2" xfId="1473"/>
    <cellStyle name="Normal 88 2 2 2" xfId="3845"/>
    <cellStyle name="Normal 88 2 2 2 2" xfId="9282"/>
    <cellStyle name="Normal 88 2 2 2 2 2" xfId="19005"/>
    <cellStyle name="Normal 88 2 2 2 2 2 2" xfId="38518"/>
    <cellStyle name="Normal 88 2 2 2 2 2 3" xfId="58411"/>
    <cellStyle name="Normal 88 2 2 2 2 3" xfId="26192"/>
    <cellStyle name="Normal 88 2 2 2 2 4" xfId="45963"/>
    <cellStyle name="Normal 88 2 2 2 3" xfId="13699"/>
    <cellStyle name="Normal 88 2 2 2 3 2" xfId="33213"/>
    <cellStyle name="Normal 88 2 2 2 3 3" xfId="53106"/>
    <cellStyle name="Normal 88 2 2 2 4" xfId="24618"/>
    <cellStyle name="Normal 88 2 2 2 5" xfId="44384"/>
    <cellStyle name="Normal 88 2 2 3" xfId="7605"/>
    <cellStyle name="Normal 88 2 2 3 2" xfId="17328"/>
    <cellStyle name="Normal 88 2 2 3 2 2" xfId="36841"/>
    <cellStyle name="Normal 88 2 2 3 2 3" xfId="56734"/>
    <cellStyle name="Normal 88 2 2 3 3" xfId="22618"/>
    <cellStyle name="Normal 88 2 2 3 4" xfId="42381"/>
    <cellStyle name="Normal 88 2 2 4" xfId="5572"/>
    <cellStyle name="Normal 88 2 2 4 2" xfId="15309"/>
    <cellStyle name="Normal 88 2 2 4 2 2" xfId="34822"/>
    <cellStyle name="Normal 88 2 2 4 2 3" xfId="54715"/>
    <cellStyle name="Normal 88 2 2 4 3" xfId="27392"/>
    <cellStyle name="Normal 88 2 2 4 4" xfId="47280"/>
    <cellStyle name="Normal 88 2 2 5" xfId="11431"/>
    <cellStyle name="Normal 88 2 2 5 2" xfId="30946"/>
    <cellStyle name="Normal 88 2 2 5 3" xfId="50839"/>
    <cellStyle name="Normal 88 2 2 6" xfId="21152"/>
    <cellStyle name="Normal 88 2 2 7" xfId="40807"/>
    <cellStyle name="Normal 88 2 3" xfId="922"/>
    <cellStyle name="Normal 88 2 3 2" xfId="3307"/>
    <cellStyle name="Normal 88 2 3 2 2" xfId="8744"/>
    <cellStyle name="Normal 88 2 3 2 2 2" xfId="18467"/>
    <cellStyle name="Normal 88 2 3 2 2 2 2" xfId="37980"/>
    <cellStyle name="Normal 88 2 3 2 2 2 3" xfId="57873"/>
    <cellStyle name="Normal 88 2 3 2 2 3" xfId="26287"/>
    <cellStyle name="Normal 88 2 3 2 2 4" xfId="46060"/>
    <cellStyle name="Normal 88 2 3 2 3" xfId="13161"/>
    <cellStyle name="Normal 88 2 3 2 3 2" xfId="32675"/>
    <cellStyle name="Normal 88 2 3 2 3 3" xfId="52568"/>
    <cellStyle name="Normal 88 2 3 2 4" xfId="24080"/>
    <cellStyle name="Normal 88 2 3 2 5" xfId="43846"/>
    <cellStyle name="Normal 88 2 3 3" xfId="7145"/>
    <cellStyle name="Normal 88 2 3 3 2" xfId="16881"/>
    <cellStyle name="Normal 88 2 3 3 2 2" xfId="36394"/>
    <cellStyle name="Normal 88 2 3 3 2 3" xfId="56287"/>
    <cellStyle name="Normal 88 2 3 3 3" xfId="22445"/>
    <cellStyle name="Normal 88 2 3 3 4" xfId="42207"/>
    <cellStyle name="Normal 88 2 3 4" xfId="6107"/>
    <cellStyle name="Normal 88 2 3 4 2" xfId="15844"/>
    <cellStyle name="Normal 88 2 3 4 2 2" xfId="35357"/>
    <cellStyle name="Normal 88 2 3 4 2 3" xfId="55250"/>
    <cellStyle name="Normal 88 2 3 4 3" xfId="27927"/>
    <cellStyle name="Normal 88 2 3 4 4" xfId="47815"/>
    <cellStyle name="Normal 88 2 3 5" xfId="10893"/>
    <cellStyle name="Normal 88 2 3 5 2" xfId="30408"/>
    <cellStyle name="Normal 88 2 3 5 3" xfId="50301"/>
    <cellStyle name="Normal 88 2 3 6" xfId="20614"/>
    <cellStyle name="Normal 88 2 3 7" xfId="40256"/>
    <cellStyle name="Normal 88 2 4" xfId="2112"/>
    <cellStyle name="Normal 88 2 4 2" xfId="4381"/>
    <cellStyle name="Normal 88 2 4 2 2" xfId="9817"/>
    <cellStyle name="Normal 88 2 4 2 2 2" xfId="19540"/>
    <cellStyle name="Normal 88 2 4 2 2 2 2" xfId="39053"/>
    <cellStyle name="Normal 88 2 4 2 2 2 3" xfId="58946"/>
    <cellStyle name="Normal 88 2 4 2 2 3" xfId="29266"/>
    <cellStyle name="Normal 88 2 4 2 2 4" xfId="49154"/>
    <cellStyle name="Normal 88 2 4 2 3" xfId="14234"/>
    <cellStyle name="Normal 88 2 4 2 3 2" xfId="33748"/>
    <cellStyle name="Normal 88 2 4 2 3 3" xfId="53641"/>
    <cellStyle name="Normal 88 2 4 2 4" xfId="25153"/>
    <cellStyle name="Normal 88 2 4 2 5" xfId="44920"/>
    <cellStyle name="Normal 88 2 4 3" xfId="6642"/>
    <cellStyle name="Normal 88 2 4 3 2" xfId="16379"/>
    <cellStyle name="Normal 88 2 4 3 2 2" xfId="35892"/>
    <cellStyle name="Normal 88 2 4 3 2 3" xfId="55785"/>
    <cellStyle name="Normal 88 2 4 3 3" xfId="28462"/>
    <cellStyle name="Normal 88 2 4 3 4" xfId="48350"/>
    <cellStyle name="Normal 88 2 4 4" xfId="11966"/>
    <cellStyle name="Normal 88 2 4 4 2" xfId="31481"/>
    <cellStyle name="Normal 88 2 4 4 3" xfId="51374"/>
    <cellStyle name="Normal 88 2 4 5" xfId="21687"/>
    <cellStyle name="Normal 88 2 4 6" xfId="41446"/>
    <cellStyle name="Normal 88 2 5" xfId="2772"/>
    <cellStyle name="Normal 88 2 5 2" xfId="8209"/>
    <cellStyle name="Normal 88 2 5 2 2" xfId="17932"/>
    <cellStyle name="Normal 88 2 5 2 2 2" xfId="37445"/>
    <cellStyle name="Normal 88 2 5 2 2 3" xfId="57338"/>
    <cellStyle name="Normal 88 2 5 2 3" xfId="23110"/>
    <cellStyle name="Normal 88 2 5 2 4" xfId="42876"/>
    <cellStyle name="Normal 88 2 5 3" xfId="12626"/>
    <cellStyle name="Normal 88 2 5 3 2" xfId="32140"/>
    <cellStyle name="Normal 88 2 5 3 3" xfId="52033"/>
    <cellStyle name="Normal 88 2 5 4" xfId="23545"/>
    <cellStyle name="Normal 88 2 5 5" xfId="43311"/>
    <cellStyle name="Normal 88 2 6" xfId="5032"/>
    <cellStyle name="Normal 88 2 6 2" xfId="14772"/>
    <cellStyle name="Normal 88 2 6 2 2" xfId="34285"/>
    <cellStyle name="Normal 88 2 6 2 3" xfId="54178"/>
    <cellStyle name="Normal 88 2 6 3" xfId="26854"/>
    <cellStyle name="Normal 88 2 6 4" xfId="46740"/>
    <cellStyle name="Normal 88 2 7" xfId="10358"/>
    <cellStyle name="Normal 88 2 7 2" xfId="29873"/>
    <cellStyle name="Normal 88 2 7 3" xfId="49766"/>
    <cellStyle name="Normal 88 2 8" xfId="20079"/>
    <cellStyle name="Normal 88 2 9" xfId="39721"/>
    <cellStyle name="Normal 88 3" xfId="563"/>
    <cellStyle name="Normal 88 3 2" xfId="1649"/>
    <cellStyle name="Normal 88 3 2 2" xfId="4021"/>
    <cellStyle name="Normal 88 3 2 2 2" xfId="9458"/>
    <cellStyle name="Normal 88 3 2 2 2 2" xfId="19181"/>
    <cellStyle name="Normal 88 3 2 2 2 2 2" xfId="38694"/>
    <cellStyle name="Normal 88 3 2 2 2 2 3" xfId="58587"/>
    <cellStyle name="Normal 88 3 2 2 2 3" xfId="26376"/>
    <cellStyle name="Normal 88 3 2 2 2 4" xfId="46149"/>
    <cellStyle name="Normal 88 3 2 2 3" xfId="13875"/>
    <cellStyle name="Normal 88 3 2 2 3 2" xfId="33389"/>
    <cellStyle name="Normal 88 3 2 2 3 3" xfId="53282"/>
    <cellStyle name="Normal 88 3 2 2 4" xfId="24794"/>
    <cellStyle name="Normal 88 3 2 2 5" xfId="44560"/>
    <cellStyle name="Normal 88 3 2 3" xfId="7752"/>
    <cellStyle name="Normal 88 3 2 3 2" xfId="17475"/>
    <cellStyle name="Normal 88 3 2 3 2 2" xfId="36988"/>
    <cellStyle name="Normal 88 3 2 3 2 3" xfId="56881"/>
    <cellStyle name="Normal 88 3 2 3 3" xfId="26554"/>
    <cellStyle name="Normal 88 3 2 3 4" xfId="46327"/>
    <cellStyle name="Normal 88 3 2 4" xfId="5748"/>
    <cellStyle name="Normal 88 3 2 4 2" xfId="15485"/>
    <cellStyle name="Normal 88 3 2 4 2 2" xfId="34998"/>
    <cellStyle name="Normal 88 3 2 4 2 3" xfId="54891"/>
    <cellStyle name="Normal 88 3 2 4 3" xfId="27568"/>
    <cellStyle name="Normal 88 3 2 4 4" xfId="47456"/>
    <cellStyle name="Normal 88 3 2 5" xfId="11607"/>
    <cellStyle name="Normal 88 3 2 5 2" xfId="31122"/>
    <cellStyle name="Normal 88 3 2 5 3" xfId="51015"/>
    <cellStyle name="Normal 88 3 2 6" xfId="21328"/>
    <cellStyle name="Normal 88 3 2 7" xfId="40983"/>
    <cellStyle name="Normal 88 3 3" xfId="1098"/>
    <cellStyle name="Normal 88 3 3 2" xfId="3483"/>
    <cellStyle name="Normal 88 3 3 2 2" xfId="8920"/>
    <cellStyle name="Normal 88 3 3 2 2 2" xfId="18643"/>
    <cellStyle name="Normal 88 3 3 2 2 2 2" xfId="38156"/>
    <cellStyle name="Normal 88 3 3 2 2 2 3" xfId="58049"/>
    <cellStyle name="Normal 88 3 3 2 2 3" xfId="22917"/>
    <cellStyle name="Normal 88 3 3 2 2 4" xfId="42682"/>
    <cellStyle name="Normal 88 3 3 2 3" xfId="13337"/>
    <cellStyle name="Normal 88 3 3 2 3 2" xfId="32851"/>
    <cellStyle name="Normal 88 3 3 2 3 3" xfId="52744"/>
    <cellStyle name="Normal 88 3 3 2 4" xfId="24256"/>
    <cellStyle name="Normal 88 3 3 2 5" xfId="44022"/>
    <cellStyle name="Normal 88 3 3 3" xfId="7292"/>
    <cellStyle name="Normal 88 3 3 3 2" xfId="17028"/>
    <cellStyle name="Normal 88 3 3 3 2 2" xfId="36541"/>
    <cellStyle name="Normal 88 3 3 3 2 3" xfId="56434"/>
    <cellStyle name="Normal 88 3 3 3 3" xfId="22401"/>
    <cellStyle name="Normal 88 3 3 3 4" xfId="42163"/>
    <cellStyle name="Normal 88 3 3 4" xfId="6283"/>
    <cellStyle name="Normal 88 3 3 4 2" xfId="16020"/>
    <cellStyle name="Normal 88 3 3 4 2 2" xfId="35533"/>
    <cellStyle name="Normal 88 3 3 4 2 3" xfId="55426"/>
    <cellStyle name="Normal 88 3 3 4 3" xfId="28103"/>
    <cellStyle name="Normal 88 3 3 4 4" xfId="47991"/>
    <cellStyle name="Normal 88 3 3 5" xfId="11069"/>
    <cellStyle name="Normal 88 3 3 5 2" xfId="30584"/>
    <cellStyle name="Normal 88 3 3 5 3" xfId="50477"/>
    <cellStyle name="Normal 88 3 3 6" xfId="20790"/>
    <cellStyle name="Normal 88 3 3 7" xfId="40432"/>
    <cellStyle name="Normal 88 3 4" xfId="2288"/>
    <cellStyle name="Normal 88 3 4 2" xfId="4557"/>
    <cellStyle name="Normal 88 3 4 2 2" xfId="9993"/>
    <cellStyle name="Normal 88 3 4 2 2 2" xfId="19716"/>
    <cellStyle name="Normal 88 3 4 2 2 2 2" xfId="39229"/>
    <cellStyle name="Normal 88 3 4 2 2 2 3" xfId="59122"/>
    <cellStyle name="Normal 88 3 4 2 2 3" xfId="29442"/>
    <cellStyle name="Normal 88 3 4 2 2 4" xfId="49330"/>
    <cellStyle name="Normal 88 3 4 2 3" xfId="14410"/>
    <cellStyle name="Normal 88 3 4 2 3 2" xfId="33924"/>
    <cellStyle name="Normal 88 3 4 2 3 3" xfId="53817"/>
    <cellStyle name="Normal 88 3 4 2 4" xfId="25329"/>
    <cellStyle name="Normal 88 3 4 2 5" xfId="45096"/>
    <cellStyle name="Normal 88 3 4 3" xfId="6818"/>
    <cellStyle name="Normal 88 3 4 3 2" xfId="16555"/>
    <cellStyle name="Normal 88 3 4 3 2 2" xfId="36068"/>
    <cellStyle name="Normal 88 3 4 3 2 3" xfId="55961"/>
    <cellStyle name="Normal 88 3 4 3 3" xfId="28638"/>
    <cellStyle name="Normal 88 3 4 3 4" xfId="48526"/>
    <cellStyle name="Normal 88 3 4 4" xfId="12142"/>
    <cellStyle name="Normal 88 3 4 4 2" xfId="31657"/>
    <cellStyle name="Normal 88 3 4 4 3" xfId="51550"/>
    <cellStyle name="Normal 88 3 4 5" xfId="21863"/>
    <cellStyle name="Normal 88 3 4 6" xfId="41622"/>
    <cellStyle name="Normal 88 3 5" xfId="2948"/>
    <cellStyle name="Normal 88 3 5 2" xfId="8385"/>
    <cellStyle name="Normal 88 3 5 2 2" xfId="18108"/>
    <cellStyle name="Normal 88 3 5 2 2 2" xfId="37621"/>
    <cellStyle name="Normal 88 3 5 2 2 3" xfId="57514"/>
    <cellStyle name="Normal 88 3 5 2 3" xfId="22648"/>
    <cellStyle name="Normal 88 3 5 2 4" xfId="42412"/>
    <cellStyle name="Normal 88 3 5 3" xfId="12802"/>
    <cellStyle name="Normal 88 3 5 3 2" xfId="32316"/>
    <cellStyle name="Normal 88 3 5 3 3" xfId="52209"/>
    <cellStyle name="Normal 88 3 5 4" xfId="23721"/>
    <cellStyle name="Normal 88 3 5 5" xfId="43487"/>
    <cellStyle name="Normal 88 3 6" xfId="5208"/>
    <cellStyle name="Normal 88 3 6 2" xfId="14948"/>
    <cellStyle name="Normal 88 3 6 2 2" xfId="34461"/>
    <cellStyle name="Normal 88 3 6 2 3" xfId="54354"/>
    <cellStyle name="Normal 88 3 6 3" xfId="27030"/>
    <cellStyle name="Normal 88 3 6 4" xfId="46916"/>
    <cellStyle name="Normal 88 3 7" xfId="10534"/>
    <cellStyle name="Normal 88 3 7 2" xfId="30049"/>
    <cellStyle name="Normal 88 3 7 3" xfId="49942"/>
    <cellStyle name="Normal 88 3 8" xfId="20255"/>
    <cellStyle name="Normal 88 3 9" xfId="39897"/>
    <cellStyle name="Normal 88 4" xfId="1297"/>
    <cellStyle name="Normal 88 4 2" xfId="3669"/>
    <cellStyle name="Normal 88 4 2 2" xfId="9106"/>
    <cellStyle name="Normal 88 4 2 2 2" xfId="18829"/>
    <cellStyle name="Normal 88 4 2 2 2 2" xfId="38342"/>
    <cellStyle name="Normal 88 4 2 2 2 3" xfId="58235"/>
    <cellStyle name="Normal 88 4 2 2 3" xfId="22387"/>
    <cellStyle name="Normal 88 4 2 2 4" xfId="42149"/>
    <cellStyle name="Normal 88 4 2 3" xfId="13523"/>
    <cellStyle name="Normal 88 4 2 3 2" xfId="33037"/>
    <cellStyle name="Normal 88 4 2 3 3" xfId="52930"/>
    <cellStyle name="Normal 88 4 2 4" xfId="24442"/>
    <cellStyle name="Normal 88 4 2 5" xfId="44208"/>
    <cellStyle name="Normal 88 4 3" xfId="7458"/>
    <cellStyle name="Normal 88 4 3 2" xfId="17181"/>
    <cellStyle name="Normal 88 4 3 2 2" xfId="36694"/>
    <cellStyle name="Normal 88 4 3 2 3" xfId="56587"/>
    <cellStyle name="Normal 88 4 3 3" xfId="23000"/>
    <cellStyle name="Normal 88 4 3 4" xfId="42765"/>
    <cellStyle name="Normal 88 4 4" xfId="5396"/>
    <cellStyle name="Normal 88 4 4 2" xfId="15133"/>
    <cellStyle name="Normal 88 4 4 2 2" xfId="34646"/>
    <cellStyle name="Normal 88 4 4 2 3" xfId="54539"/>
    <cellStyle name="Normal 88 4 4 3" xfId="27216"/>
    <cellStyle name="Normal 88 4 4 4" xfId="47104"/>
    <cellStyle name="Normal 88 4 5" xfId="11255"/>
    <cellStyle name="Normal 88 4 5 2" xfId="30770"/>
    <cellStyle name="Normal 88 4 5 3" xfId="50663"/>
    <cellStyle name="Normal 88 4 6" xfId="20976"/>
    <cellStyle name="Normal 88 4 7" xfId="40631"/>
    <cellStyle name="Normal 88 5" xfId="746"/>
    <cellStyle name="Normal 88 5 2" xfId="3131"/>
    <cellStyle name="Normal 88 5 2 2" xfId="8568"/>
    <cellStyle name="Normal 88 5 2 2 2" xfId="18291"/>
    <cellStyle name="Normal 88 5 2 2 2 2" xfId="37804"/>
    <cellStyle name="Normal 88 5 2 2 2 3" xfId="57697"/>
    <cellStyle name="Normal 88 5 2 2 3" xfId="22163"/>
    <cellStyle name="Normal 88 5 2 2 4" xfId="41923"/>
    <cellStyle name="Normal 88 5 2 3" xfId="12985"/>
    <cellStyle name="Normal 88 5 2 3 2" xfId="32499"/>
    <cellStyle name="Normal 88 5 2 3 3" xfId="52392"/>
    <cellStyle name="Normal 88 5 2 4" xfId="23904"/>
    <cellStyle name="Normal 88 5 2 5" xfId="43670"/>
    <cellStyle name="Normal 88 5 3" xfId="6998"/>
    <cellStyle name="Normal 88 5 3 2" xfId="16734"/>
    <cellStyle name="Normal 88 5 3 2 2" xfId="36247"/>
    <cellStyle name="Normal 88 5 3 2 3" xfId="56140"/>
    <cellStyle name="Normal 88 5 3 3" xfId="25553"/>
    <cellStyle name="Normal 88 5 3 4" xfId="45321"/>
    <cellStyle name="Normal 88 5 4" xfId="5931"/>
    <cellStyle name="Normal 88 5 4 2" xfId="15668"/>
    <cellStyle name="Normal 88 5 4 2 2" xfId="35181"/>
    <cellStyle name="Normal 88 5 4 2 3" xfId="55074"/>
    <cellStyle name="Normal 88 5 4 3" xfId="27751"/>
    <cellStyle name="Normal 88 5 4 4" xfId="47639"/>
    <cellStyle name="Normal 88 5 5" xfId="10717"/>
    <cellStyle name="Normal 88 5 5 2" xfId="30232"/>
    <cellStyle name="Normal 88 5 5 3" xfId="50125"/>
    <cellStyle name="Normal 88 5 6" xfId="20438"/>
    <cellStyle name="Normal 88 5 7" xfId="40080"/>
    <cellStyle name="Normal 88 6" xfId="1894"/>
    <cellStyle name="Normal 88 6 2" xfId="4205"/>
    <cellStyle name="Normal 88 6 2 2" xfId="9641"/>
    <cellStyle name="Normal 88 6 2 2 2" xfId="19364"/>
    <cellStyle name="Normal 88 6 2 2 2 2" xfId="38877"/>
    <cellStyle name="Normal 88 6 2 2 2 3" xfId="58770"/>
    <cellStyle name="Normal 88 6 2 2 3" xfId="29090"/>
    <cellStyle name="Normal 88 6 2 2 4" xfId="48978"/>
    <cellStyle name="Normal 88 6 2 3" xfId="14058"/>
    <cellStyle name="Normal 88 6 2 3 2" xfId="33572"/>
    <cellStyle name="Normal 88 6 2 3 3" xfId="53465"/>
    <cellStyle name="Normal 88 6 2 4" xfId="24977"/>
    <cellStyle name="Normal 88 6 2 5" xfId="44744"/>
    <cellStyle name="Normal 88 6 3" xfId="6466"/>
    <cellStyle name="Normal 88 6 3 2" xfId="16203"/>
    <cellStyle name="Normal 88 6 3 2 2" xfId="35716"/>
    <cellStyle name="Normal 88 6 3 2 3" xfId="55609"/>
    <cellStyle name="Normal 88 6 3 3" xfId="28286"/>
    <cellStyle name="Normal 88 6 3 4" xfId="48174"/>
    <cellStyle name="Normal 88 6 4" xfId="11790"/>
    <cellStyle name="Normal 88 6 4 2" xfId="31305"/>
    <cellStyle name="Normal 88 6 4 3" xfId="51198"/>
    <cellStyle name="Normal 88 6 5" xfId="21511"/>
    <cellStyle name="Normal 88 6 6" xfId="41228"/>
    <cellStyle name="Normal 88 7" xfId="2457"/>
    <cellStyle name="Normal 88 7 2" xfId="7894"/>
    <cellStyle name="Normal 88 7 2 2" xfId="17617"/>
    <cellStyle name="Normal 88 7 2 2 2" xfId="37130"/>
    <cellStyle name="Normal 88 7 2 2 3" xfId="57023"/>
    <cellStyle name="Normal 88 7 2 3" xfId="22896"/>
    <cellStyle name="Normal 88 7 2 4" xfId="42661"/>
    <cellStyle name="Normal 88 7 3" xfId="12311"/>
    <cellStyle name="Normal 88 7 3 2" xfId="31825"/>
    <cellStyle name="Normal 88 7 3 3" xfId="51718"/>
    <cellStyle name="Normal 88 7 4" xfId="23230"/>
    <cellStyle name="Normal 88 7 5" xfId="42996"/>
    <cellStyle name="Normal 88 8" xfId="2596"/>
    <cellStyle name="Normal 88 8 2" xfId="8033"/>
    <cellStyle name="Normal 88 8 2 2" xfId="17756"/>
    <cellStyle name="Normal 88 8 2 2 2" xfId="37269"/>
    <cellStyle name="Normal 88 8 2 2 3" xfId="57162"/>
    <cellStyle name="Normal 88 8 2 3" xfId="26135"/>
    <cellStyle name="Normal 88 8 2 4" xfId="45906"/>
    <cellStyle name="Normal 88 8 3" xfId="12450"/>
    <cellStyle name="Normal 88 8 3 2" xfId="31964"/>
    <cellStyle name="Normal 88 8 3 3" xfId="51857"/>
    <cellStyle name="Normal 88 8 4" xfId="23369"/>
    <cellStyle name="Normal 88 8 5" xfId="43135"/>
    <cellStyle name="Normal 88 9" xfId="4814"/>
    <cellStyle name="Normal 88 9 2" xfId="14596"/>
    <cellStyle name="Normal 88 9 2 2" xfId="34109"/>
    <cellStyle name="Normal 88 9 2 3" xfId="54002"/>
    <cellStyle name="Normal 88 9 3" xfId="26678"/>
    <cellStyle name="Normal 88 9 4" xfId="46522"/>
    <cellStyle name="Normal 89" xfId="170"/>
    <cellStyle name="Normal 89 10" xfId="10183"/>
    <cellStyle name="Normal 89 10 2" xfId="29698"/>
    <cellStyle name="Normal 89 10 3" xfId="49591"/>
    <cellStyle name="Normal 89 11" xfId="19904"/>
    <cellStyle name="Normal 89 12" xfId="39504"/>
    <cellStyle name="Normal 89 2" xfId="388"/>
    <cellStyle name="Normal 89 2 2" xfId="1474"/>
    <cellStyle name="Normal 89 2 2 2" xfId="3846"/>
    <cellStyle name="Normal 89 2 2 2 2" xfId="9283"/>
    <cellStyle name="Normal 89 2 2 2 2 2" xfId="19006"/>
    <cellStyle name="Normal 89 2 2 2 2 2 2" xfId="38519"/>
    <cellStyle name="Normal 89 2 2 2 2 2 3" xfId="58412"/>
    <cellStyle name="Normal 89 2 2 2 2 3" xfId="25806"/>
    <cellStyle name="Normal 89 2 2 2 2 4" xfId="45575"/>
    <cellStyle name="Normal 89 2 2 2 3" xfId="13700"/>
    <cellStyle name="Normal 89 2 2 2 3 2" xfId="33214"/>
    <cellStyle name="Normal 89 2 2 2 3 3" xfId="53107"/>
    <cellStyle name="Normal 89 2 2 2 4" xfId="24619"/>
    <cellStyle name="Normal 89 2 2 2 5" xfId="44385"/>
    <cellStyle name="Normal 89 2 2 3" xfId="7606"/>
    <cellStyle name="Normal 89 2 2 3 2" xfId="17329"/>
    <cellStyle name="Normal 89 2 2 3 2 2" xfId="36842"/>
    <cellStyle name="Normal 89 2 2 3 2 3" xfId="56735"/>
    <cellStyle name="Normal 89 2 2 3 3" xfId="25782"/>
    <cellStyle name="Normal 89 2 2 3 4" xfId="45551"/>
    <cellStyle name="Normal 89 2 2 4" xfId="5573"/>
    <cellStyle name="Normal 89 2 2 4 2" xfId="15310"/>
    <cellStyle name="Normal 89 2 2 4 2 2" xfId="34823"/>
    <cellStyle name="Normal 89 2 2 4 2 3" xfId="54716"/>
    <cellStyle name="Normal 89 2 2 4 3" xfId="27393"/>
    <cellStyle name="Normal 89 2 2 4 4" xfId="47281"/>
    <cellStyle name="Normal 89 2 2 5" xfId="11432"/>
    <cellStyle name="Normal 89 2 2 5 2" xfId="30947"/>
    <cellStyle name="Normal 89 2 2 5 3" xfId="50840"/>
    <cellStyle name="Normal 89 2 2 6" xfId="21153"/>
    <cellStyle name="Normal 89 2 2 7" xfId="40808"/>
    <cellStyle name="Normal 89 2 3" xfId="923"/>
    <cellStyle name="Normal 89 2 3 2" xfId="3308"/>
    <cellStyle name="Normal 89 2 3 2 2" xfId="8745"/>
    <cellStyle name="Normal 89 2 3 2 2 2" xfId="18468"/>
    <cellStyle name="Normal 89 2 3 2 2 2 2" xfId="37981"/>
    <cellStyle name="Normal 89 2 3 2 2 2 3" xfId="57874"/>
    <cellStyle name="Normal 89 2 3 2 2 3" xfId="22779"/>
    <cellStyle name="Normal 89 2 3 2 2 4" xfId="42543"/>
    <cellStyle name="Normal 89 2 3 2 3" xfId="13162"/>
    <cellStyle name="Normal 89 2 3 2 3 2" xfId="32676"/>
    <cellStyle name="Normal 89 2 3 2 3 3" xfId="52569"/>
    <cellStyle name="Normal 89 2 3 2 4" xfId="24081"/>
    <cellStyle name="Normal 89 2 3 2 5" xfId="43847"/>
    <cellStyle name="Normal 89 2 3 3" xfId="7146"/>
    <cellStyle name="Normal 89 2 3 3 2" xfId="16882"/>
    <cellStyle name="Normal 89 2 3 3 2 2" xfId="36395"/>
    <cellStyle name="Normal 89 2 3 3 2 3" xfId="56288"/>
    <cellStyle name="Normal 89 2 3 3 3" xfId="22610"/>
    <cellStyle name="Normal 89 2 3 3 4" xfId="42373"/>
    <cellStyle name="Normal 89 2 3 4" xfId="6108"/>
    <cellStyle name="Normal 89 2 3 4 2" xfId="15845"/>
    <cellStyle name="Normal 89 2 3 4 2 2" xfId="35358"/>
    <cellStyle name="Normal 89 2 3 4 2 3" xfId="55251"/>
    <cellStyle name="Normal 89 2 3 4 3" xfId="27928"/>
    <cellStyle name="Normal 89 2 3 4 4" xfId="47816"/>
    <cellStyle name="Normal 89 2 3 5" xfId="10894"/>
    <cellStyle name="Normal 89 2 3 5 2" xfId="30409"/>
    <cellStyle name="Normal 89 2 3 5 3" xfId="50302"/>
    <cellStyle name="Normal 89 2 3 6" xfId="20615"/>
    <cellStyle name="Normal 89 2 3 7" xfId="40257"/>
    <cellStyle name="Normal 89 2 4" xfId="2113"/>
    <cellStyle name="Normal 89 2 4 2" xfId="4382"/>
    <cellStyle name="Normal 89 2 4 2 2" xfId="9818"/>
    <cellStyle name="Normal 89 2 4 2 2 2" xfId="19541"/>
    <cellStyle name="Normal 89 2 4 2 2 2 2" xfId="39054"/>
    <cellStyle name="Normal 89 2 4 2 2 2 3" xfId="58947"/>
    <cellStyle name="Normal 89 2 4 2 2 3" xfId="29267"/>
    <cellStyle name="Normal 89 2 4 2 2 4" xfId="49155"/>
    <cellStyle name="Normal 89 2 4 2 3" xfId="14235"/>
    <cellStyle name="Normal 89 2 4 2 3 2" xfId="33749"/>
    <cellStyle name="Normal 89 2 4 2 3 3" xfId="53642"/>
    <cellStyle name="Normal 89 2 4 2 4" xfId="25154"/>
    <cellStyle name="Normal 89 2 4 2 5" xfId="44921"/>
    <cellStyle name="Normal 89 2 4 3" xfId="6643"/>
    <cellStyle name="Normal 89 2 4 3 2" xfId="16380"/>
    <cellStyle name="Normal 89 2 4 3 2 2" xfId="35893"/>
    <cellStyle name="Normal 89 2 4 3 2 3" xfId="55786"/>
    <cellStyle name="Normal 89 2 4 3 3" xfId="28463"/>
    <cellStyle name="Normal 89 2 4 3 4" xfId="48351"/>
    <cellStyle name="Normal 89 2 4 4" xfId="11967"/>
    <cellStyle name="Normal 89 2 4 4 2" xfId="31482"/>
    <cellStyle name="Normal 89 2 4 4 3" xfId="51375"/>
    <cellStyle name="Normal 89 2 4 5" xfId="21688"/>
    <cellStyle name="Normal 89 2 4 6" xfId="41447"/>
    <cellStyle name="Normal 89 2 5" xfId="2773"/>
    <cellStyle name="Normal 89 2 5 2" xfId="8210"/>
    <cellStyle name="Normal 89 2 5 2 2" xfId="17933"/>
    <cellStyle name="Normal 89 2 5 2 2 2" xfId="37446"/>
    <cellStyle name="Normal 89 2 5 2 2 3" xfId="57339"/>
    <cellStyle name="Normal 89 2 5 2 3" xfId="22129"/>
    <cellStyle name="Normal 89 2 5 2 4" xfId="41889"/>
    <cellStyle name="Normal 89 2 5 3" xfId="12627"/>
    <cellStyle name="Normal 89 2 5 3 2" xfId="32141"/>
    <cellStyle name="Normal 89 2 5 3 3" xfId="52034"/>
    <cellStyle name="Normal 89 2 5 4" xfId="23546"/>
    <cellStyle name="Normal 89 2 5 5" xfId="43312"/>
    <cellStyle name="Normal 89 2 6" xfId="5033"/>
    <cellStyle name="Normal 89 2 6 2" xfId="14773"/>
    <cellStyle name="Normal 89 2 6 2 2" xfId="34286"/>
    <cellStyle name="Normal 89 2 6 2 3" xfId="54179"/>
    <cellStyle name="Normal 89 2 6 3" xfId="26855"/>
    <cellStyle name="Normal 89 2 6 4" xfId="46741"/>
    <cellStyle name="Normal 89 2 7" xfId="10359"/>
    <cellStyle name="Normal 89 2 7 2" xfId="29874"/>
    <cellStyle name="Normal 89 2 7 3" xfId="49767"/>
    <cellStyle name="Normal 89 2 8" xfId="20080"/>
    <cellStyle name="Normal 89 2 9" xfId="39722"/>
    <cellStyle name="Normal 89 3" xfId="564"/>
    <cellStyle name="Normal 89 3 2" xfId="1650"/>
    <cellStyle name="Normal 89 3 2 2" xfId="4022"/>
    <cellStyle name="Normal 89 3 2 2 2" xfId="9459"/>
    <cellStyle name="Normal 89 3 2 2 2 2" xfId="19182"/>
    <cellStyle name="Normal 89 3 2 2 2 2 2" xfId="38695"/>
    <cellStyle name="Normal 89 3 2 2 2 2 3" xfId="58588"/>
    <cellStyle name="Normal 89 3 2 2 2 3" xfId="25811"/>
    <cellStyle name="Normal 89 3 2 2 2 4" xfId="45580"/>
    <cellStyle name="Normal 89 3 2 2 3" xfId="13876"/>
    <cellStyle name="Normal 89 3 2 2 3 2" xfId="33390"/>
    <cellStyle name="Normal 89 3 2 2 3 3" xfId="53283"/>
    <cellStyle name="Normal 89 3 2 2 4" xfId="24795"/>
    <cellStyle name="Normal 89 3 2 2 5" xfId="44561"/>
    <cellStyle name="Normal 89 3 2 3" xfId="7753"/>
    <cellStyle name="Normal 89 3 2 3 2" xfId="17476"/>
    <cellStyle name="Normal 89 3 2 3 2 2" xfId="36989"/>
    <cellStyle name="Normal 89 3 2 3 2 3" xfId="56882"/>
    <cellStyle name="Normal 89 3 2 3 3" xfId="26071"/>
    <cellStyle name="Normal 89 3 2 3 4" xfId="45842"/>
    <cellStyle name="Normal 89 3 2 4" xfId="5749"/>
    <cellStyle name="Normal 89 3 2 4 2" xfId="15486"/>
    <cellStyle name="Normal 89 3 2 4 2 2" xfId="34999"/>
    <cellStyle name="Normal 89 3 2 4 2 3" xfId="54892"/>
    <cellStyle name="Normal 89 3 2 4 3" xfId="27569"/>
    <cellStyle name="Normal 89 3 2 4 4" xfId="47457"/>
    <cellStyle name="Normal 89 3 2 5" xfId="11608"/>
    <cellStyle name="Normal 89 3 2 5 2" xfId="31123"/>
    <cellStyle name="Normal 89 3 2 5 3" xfId="51016"/>
    <cellStyle name="Normal 89 3 2 6" xfId="21329"/>
    <cellStyle name="Normal 89 3 2 7" xfId="40984"/>
    <cellStyle name="Normal 89 3 3" xfId="1099"/>
    <cellStyle name="Normal 89 3 3 2" xfId="3484"/>
    <cellStyle name="Normal 89 3 3 2 2" xfId="8921"/>
    <cellStyle name="Normal 89 3 3 2 2 2" xfId="18644"/>
    <cellStyle name="Normal 89 3 3 2 2 2 2" xfId="38157"/>
    <cellStyle name="Normal 89 3 3 2 2 2 3" xfId="58050"/>
    <cellStyle name="Normal 89 3 3 2 2 3" xfId="22306"/>
    <cellStyle name="Normal 89 3 3 2 2 4" xfId="42068"/>
    <cellStyle name="Normal 89 3 3 2 3" xfId="13338"/>
    <cellStyle name="Normal 89 3 3 2 3 2" xfId="32852"/>
    <cellStyle name="Normal 89 3 3 2 3 3" xfId="52745"/>
    <cellStyle name="Normal 89 3 3 2 4" xfId="24257"/>
    <cellStyle name="Normal 89 3 3 2 5" xfId="44023"/>
    <cellStyle name="Normal 89 3 3 3" xfId="7293"/>
    <cellStyle name="Normal 89 3 3 3 2" xfId="17029"/>
    <cellStyle name="Normal 89 3 3 3 2 2" xfId="36542"/>
    <cellStyle name="Normal 89 3 3 3 2 3" xfId="56435"/>
    <cellStyle name="Normal 89 3 3 3 3" xfId="22142"/>
    <cellStyle name="Normal 89 3 3 3 4" xfId="41902"/>
    <cellStyle name="Normal 89 3 3 4" xfId="6284"/>
    <cellStyle name="Normal 89 3 3 4 2" xfId="16021"/>
    <cellStyle name="Normal 89 3 3 4 2 2" xfId="35534"/>
    <cellStyle name="Normal 89 3 3 4 2 3" xfId="55427"/>
    <cellStyle name="Normal 89 3 3 4 3" xfId="28104"/>
    <cellStyle name="Normal 89 3 3 4 4" xfId="47992"/>
    <cellStyle name="Normal 89 3 3 5" xfId="11070"/>
    <cellStyle name="Normal 89 3 3 5 2" xfId="30585"/>
    <cellStyle name="Normal 89 3 3 5 3" xfId="50478"/>
    <cellStyle name="Normal 89 3 3 6" xfId="20791"/>
    <cellStyle name="Normal 89 3 3 7" xfId="40433"/>
    <cellStyle name="Normal 89 3 4" xfId="2289"/>
    <cellStyle name="Normal 89 3 4 2" xfId="4558"/>
    <cellStyle name="Normal 89 3 4 2 2" xfId="9994"/>
    <cellStyle name="Normal 89 3 4 2 2 2" xfId="19717"/>
    <cellStyle name="Normal 89 3 4 2 2 2 2" xfId="39230"/>
    <cellStyle name="Normal 89 3 4 2 2 2 3" xfId="59123"/>
    <cellStyle name="Normal 89 3 4 2 2 3" xfId="29443"/>
    <cellStyle name="Normal 89 3 4 2 2 4" xfId="49331"/>
    <cellStyle name="Normal 89 3 4 2 3" xfId="14411"/>
    <cellStyle name="Normal 89 3 4 2 3 2" xfId="33925"/>
    <cellStyle name="Normal 89 3 4 2 3 3" xfId="53818"/>
    <cellStyle name="Normal 89 3 4 2 4" xfId="25330"/>
    <cellStyle name="Normal 89 3 4 2 5" xfId="45097"/>
    <cellStyle name="Normal 89 3 4 3" xfId="6819"/>
    <cellStyle name="Normal 89 3 4 3 2" xfId="16556"/>
    <cellStyle name="Normal 89 3 4 3 2 2" xfId="36069"/>
    <cellStyle name="Normal 89 3 4 3 2 3" xfId="55962"/>
    <cellStyle name="Normal 89 3 4 3 3" xfId="28639"/>
    <cellStyle name="Normal 89 3 4 3 4" xfId="48527"/>
    <cellStyle name="Normal 89 3 4 4" xfId="12143"/>
    <cellStyle name="Normal 89 3 4 4 2" xfId="31658"/>
    <cellStyle name="Normal 89 3 4 4 3" xfId="51551"/>
    <cellStyle name="Normal 89 3 4 5" xfId="21864"/>
    <cellStyle name="Normal 89 3 4 6" xfId="41623"/>
    <cellStyle name="Normal 89 3 5" xfId="2949"/>
    <cellStyle name="Normal 89 3 5 2" xfId="8386"/>
    <cellStyle name="Normal 89 3 5 2 2" xfId="18109"/>
    <cellStyle name="Normal 89 3 5 2 2 2" xfId="37622"/>
    <cellStyle name="Normal 89 3 5 2 2 3" xfId="57515"/>
    <cellStyle name="Normal 89 3 5 2 3" xfId="22884"/>
    <cellStyle name="Normal 89 3 5 2 4" xfId="42649"/>
    <cellStyle name="Normal 89 3 5 3" xfId="12803"/>
    <cellStyle name="Normal 89 3 5 3 2" xfId="32317"/>
    <cellStyle name="Normal 89 3 5 3 3" xfId="52210"/>
    <cellStyle name="Normal 89 3 5 4" xfId="23722"/>
    <cellStyle name="Normal 89 3 5 5" xfId="43488"/>
    <cellStyle name="Normal 89 3 6" xfId="5209"/>
    <cellStyle name="Normal 89 3 6 2" xfId="14949"/>
    <cellStyle name="Normal 89 3 6 2 2" xfId="34462"/>
    <cellStyle name="Normal 89 3 6 2 3" xfId="54355"/>
    <cellStyle name="Normal 89 3 6 3" xfId="27031"/>
    <cellStyle name="Normal 89 3 6 4" xfId="46917"/>
    <cellStyle name="Normal 89 3 7" xfId="10535"/>
    <cellStyle name="Normal 89 3 7 2" xfId="30050"/>
    <cellStyle name="Normal 89 3 7 3" xfId="49943"/>
    <cellStyle name="Normal 89 3 8" xfId="20256"/>
    <cellStyle name="Normal 89 3 9" xfId="39898"/>
    <cellStyle name="Normal 89 4" xfId="1298"/>
    <cellStyle name="Normal 89 4 2" xfId="3670"/>
    <cellStyle name="Normal 89 4 2 2" xfId="9107"/>
    <cellStyle name="Normal 89 4 2 2 2" xfId="18830"/>
    <cellStyle name="Normal 89 4 2 2 2 2" xfId="38343"/>
    <cellStyle name="Normal 89 4 2 2 2 3" xfId="58236"/>
    <cellStyle name="Normal 89 4 2 2 3" xfId="22175"/>
    <cellStyle name="Normal 89 4 2 2 4" xfId="41935"/>
    <cellStyle name="Normal 89 4 2 3" xfId="13524"/>
    <cellStyle name="Normal 89 4 2 3 2" xfId="33038"/>
    <cellStyle name="Normal 89 4 2 3 3" xfId="52931"/>
    <cellStyle name="Normal 89 4 2 4" xfId="24443"/>
    <cellStyle name="Normal 89 4 2 5" xfId="44209"/>
    <cellStyle name="Normal 89 4 3" xfId="7459"/>
    <cellStyle name="Normal 89 4 3 2" xfId="17182"/>
    <cellStyle name="Normal 89 4 3 2 2" xfId="36695"/>
    <cellStyle name="Normal 89 4 3 2 3" xfId="56588"/>
    <cellStyle name="Normal 89 4 3 3" xfId="22978"/>
    <cellStyle name="Normal 89 4 3 4" xfId="42743"/>
    <cellStyle name="Normal 89 4 4" xfId="5397"/>
    <cellStyle name="Normal 89 4 4 2" xfId="15134"/>
    <cellStyle name="Normal 89 4 4 2 2" xfId="34647"/>
    <cellStyle name="Normal 89 4 4 2 3" xfId="54540"/>
    <cellStyle name="Normal 89 4 4 3" xfId="27217"/>
    <cellStyle name="Normal 89 4 4 4" xfId="47105"/>
    <cellStyle name="Normal 89 4 5" xfId="11256"/>
    <cellStyle name="Normal 89 4 5 2" xfId="30771"/>
    <cellStyle name="Normal 89 4 5 3" xfId="50664"/>
    <cellStyle name="Normal 89 4 6" xfId="20977"/>
    <cellStyle name="Normal 89 4 7" xfId="40632"/>
    <cellStyle name="Normal 89 5" xfId="747"/>
    <cellStyle name="Normal 89 5 2" xfId="3132"/>
    <cellStyle name="Normal 89 5 2 2" xfId="8569"/>
    <cellStyle name="Normal 89 5 2 2 2" xfId="18292"/>
    <cellStyle name="Normal 89 5 2 2 2 2" xfId="37805"/>
    <cellStyle name="Normal 89 5 2 2 2 3" xfId="57698"/>
    <cellStyle name="Normal 89 5 2 2 3" xfId="25655"/>
    <cellStyle name="Normal 89 5 2 2 4" xfId="45424"/>
    <cellStyle name="Normal 89 5 2 3" xfId="12986"/>
    <cellStyle name="Normal 89 5 2 3 2" xfId="32500"/>
    <cellStyle name="Normal 89 5 2 3 3" xfId="52393"/>
    <cellStyle name="Normal 89 5 2 4" xfId="23905"/>
    <cellStyle name="Normal 89 5 2 5" xfId="43671"/>
    <cellStyle name="Normal 89 5 3" xfId="6999"/>
    <cellStyle name="Normal 89 5 3 2" xfId="16735"/>
    <cellStyle name="Normal 89 5 3 2 2" xfId="36248"/>
    <cellStyle name="Normal 89 5 3 2 3" xfId="56141"/>
    <cellStyle name="Normal 89 5 3 3" xfId="22599"/>
    <cellStyle name="Normal 89 5 3 4" xfId="42362"/>
    <cellStyle name="Normal 89 5 4" xfId="5932"/>
    <cellStyle name="Normal 89 5 4 2" xfId="15669"/>
    <cellStyle name="Normal 89 5 4 2 2" xfId="35182"/>
    <cellStyle name="Normal 89 5 4 2 3" xfId="55075"/>
    <cellStyle name="Normal 89 5 4 3" xfId="27752"/>
    <cellStyle name="Normal 89 5 4 4" xfId="47640"/>
    <cellStyle name="Normal 89 5 5" xfId="10718"/>
    <cellStyle name="Normal 89 5 5 2" xfId="30233"/>
    <cellStyle name="Normal 89 5 5 3" xfId="50126"/>
    <cellStyle name="Normal 89 5 6" xfId="20439"/>
    <cellStyle name="Normal 89 5 7" xfId="40081"/>
    <cellStyle name="Normal 89 6" xfId="1895"/>
    <cellStyle name="Normal 89 6 2" xfId="4206"/>
    <cellStyle name="Normal 89 6 2 2" xfId="9642"/>
    <cellStyle name="Normal 89 6 2 2 2" xfId="19365"/>
    <cellStyle name="Normal 89 6 2 2 2 2" xfId="38878"/>
    <cellStyle name="Normal 89 6 2 2 2 3" xfId="58771"/>
    <cellStyle name="Normal 89 6 2 2 3" xfId="29091"/>
    <cellStyle name="Normal 89 6 2 2 4" xfId="48979"/>
    <cellStyle name="Normal 89 6 2 3" xfId="14059"/>
    <cellStyle name="Normal 89 6 2 3 2" xfId="33573"/>
    <cellStyle name="Normal 89 6 2 3 3" xfId="53466"/>
    <cellStyle name="Normal 89 6 2 4" xfId="24978"/>
    <cellStyle name="Normal 89 6 2 5" xfId="44745"/>
    <cellStyle name="Normal 89 6 3" xfId="6467"/>
    <cellStyle name="Normal 89 6 3 2" xfId="16204"/>
    <cellStyle name="Normal 89 6 3 2 2" xfId="35717"/>
    <cellStyle name="Normal 89 6 3 2 3" xfId="55610"/>
    <cellStyle name="Normal 89 6 3 3" xfId="28287"/>
    <cellStyle name="Normal 89 6 3 4" xfId="48175"/>
    <cellStyle name="Normal 89 6 4" xfId="11791"/>
    <cellStyle name="Normal 89 6 4 2" xfId="31306"/>
    <cellStyle name="Normal 89 6 4 3" xfId="51199"/>
    <cellStyle name="Normal 89 6 5" xfId="21512"/>
    <cellStyle name="Normal 89 6 6" xfId="41229"/>
    <cellStyle name="Normal 89 7" xfId="2458"/>
    <cellStyle name="Normal 89 7 2" xfId="7895"/>
    <cellStyle name="Normal 89 7 2 2" xfId="17618"/>
    <cellStyle name="Normal 89 7 2 2 2" xfId="37131"/>
    <cellStyle name="Normal 89 7 2 2 3" xfId="57024"/>
    <cellStyle name="Normal 89 7 2 3" xfId="22924"/>
    <cellStyle name="Normal 89 7 2 4" xfId="42689"/>
    <cellStyle name="Normal 89 7 3" xfId="12312"/>
    <cellStyle name="Normal 89 7 3 2" xfId="31826"/>
    <cellStyle name="Normal 89 7 3 3" xfId="51719"/>
    <cellStyle name="Normal 89 7 4" xfId="23231"/>
    <cellStyle name="Normal 89 7 5" xfId="42997"/>
    <cellStyle name="Normal 89 8" xfId="2597"/>
    <cellStyle name="Normal 89 8 2" xfId="8034"/>
    <cellStyle name="Normal 89 8 2 2" xfId="17757"/>
    <cellStyle name="Normal 89 8 2 2 2" xfId="37270"/>
    <cellStyle name="Normal 89 8 2 2 3" xfId="57163"/>
    <cellStyle name="Normal 89 8 2 3" xfId="22824"/>
    <cellStyle name="Normal 89 8 2 4" xfId="42588"/>
    <cellStyle name="Normal 89 8 3" xfId="12451"/>
    <cellStyle name="Normal 89 8 3 2" xfId="31965"/>
    <cellStyle name="Normal 89 8 3 3" xfId="51858"/>
    <cellStyle name="Normal 89 8 4" xfId="23370"/>
    <cellStyle name="Normal 89 8 5" xfId="43136"/>
    <cellStyle name="Normal 89 9" xfId="4815"/>
    <cellStyle name="Normal 89 9 2" xfId="14597"/>
    <cellStyle name="Normal 89 9 2 2" xfId="34110"/>
    <cellStyle name="Normal 89 9 2 3" xfId="54003"/>
    <cellStyle name="Normal 89 9 3" xfId="26679"/>
    <cellStyle name="Normal 89 9 4" xfId="46523"/>
    <cellStyle name="Normal 9" xfId="18"/>
    <cellStyle name="Normal 9 10" xfId="4655"/>
    <cellStyle name="Normal 9 10 2" xfId="46363"/>
    <cellStyle name="Normal 9 11" xfId="39352"/>
    <cellStyle name="Normal 9 2" xfId="243"/>
    <cellStyle name="Normal 9 2 10" xfId="19977"/>
    <cellStyle name="Normal 9 2 11" xfId="39577"/>
    <cellStyle name="Normal 9 2 2" xfId="461"/>
    <cellStyle name="Normal 9 2 2 2" xfId="1547"/>
    <cellStyle name="Normal 9 2 2 2 2" xfId="3919"/>
    <cellStyle name="Normal 9 2 2 2 2 2" xfId="9356"/>
    <cellStyle name="Normal 9 2 2 2 2 2 2" xfId="19079"/>
    <cellStyle name="Normal 9 2 2 2 2 2 2 2" xfId="38592"/>
    <cellStyle name="Normal 9 2 2 2 2 2 2 3" xfId="58485"/>
    <cellStyle name="Normal 9 2 2 2 2 2 3" xfId="28956"/>
    <cellStyle name="Normal 9 2 2 2 2 2 4" xfId="48844"/>
    <cellStyle name="Normal 9 2 2 2 2 3" xfId="13773"/>
    <cellStyle name="Normal 9 2 2 2 2 3 2" xfId="33287"/>
    <cellStyle name="Normal 9 2 2 2 2 3 3" xfId="53180"/>
    <cellStyle name="Normal 9 2 2 2 2 4" xfId="24692"/>
    <cellStyle name="Normal 9 2 2 2 2 5" xfId="44458"/>
    <cellStyle name="Normal 9 2 2 2 3" xfId="5646"/>
    <cellStyle name="Normal 9 2 2 2 3 2" xfId="15383"/>
    <cellStyle name="Normal 9 2 2 2 3 2 2" xfId="34896"/>
    <cellStyle name="Normal 9 2 2 2 3 2 3" xfId="54789"/>
    <cellStyle name="Normal 9 2 2 2 3 3" xfId="27466"/>
    <cellStyle name="Normal 9 2 2 2 3 4" xfId="47354"/>
    <cellStyle name="Normal 9 2 2 2 4" xfId="11505"/>
    <cellStyle name="Normal 9 2 2 2 4 2" xfId="31020"/>
    <cellStyle name="Normal 9 2 2 2 4 3" xfId="50913"/>
    <cellStyle name="Normal 9 2 2 2 5" xfId="21226"/>
    <cellStyle name="Normal 9 2 2 2 6" xfId="40881"/>
    <cellStyle name="Normal 9 2 2 3" xfId="996"/>
    <cellStyle name="Normal 9 2 2 3 2" xfId="3381"/>
    <cellStyle name="Normal 9 2 2 3 2 2" xfId="8818"/>
    <cellStyle name="Normal 9 2 2 3 2 2 2" xfId="18541"/>
    <cellStyle name="Normal 9 2 2 3 2 2 2 2" xfId="38054"/>
    <cellStyle name="Normal 9 2 2 3 2 2 2 3" xfId="57947"/>
    <cellStyle name="Normal 9 2 2 3 2 2 3" xfId="28865"/>
    <cellStyle name="Normal 9 2 2 3 2 2 4" xfId="48753"/>
    <cellStyle name="Normal 9 2 2 3 2 3" xfId="13235"/>
    <cellStyle name="Normal 9 2 2 3 2 3 2" xfId="32749"/>
    <cellStyle name="Normal 9 2 2 3 2 3 3" xfId="52642"/>
    <cellStyle name="Normal 9 2 2 3 2 4" xfId="24154"/>
    <cellStyle name="Normal 9 2 2 3 2 5" xfId="43920"/>
    <cellStyle name="Normal 9 2 2 3 3" xfId="6181"/>
    <cellStyle name="Normal 9 2 2 3 3 2" xfId="15918"/>
    <cellStyle name="Normal 9 2 2 3 3 2 2" xfId="35431"/>
    <cellStyle name="Normal 9 2 2 3 3 2 3" xfId="55324"/>
    <cellStyle name="Normal 9 2 2 3 3 3" xfId="28001"/>
    <cellStyle name="Normal 9 2 2 3 3 4" xfId="47889"/>
    <cellStyle name="Normal 9 2 2 3 4" xfId="10967"/>
    <cellStyle name="Normal 9 2 2 3 4 2" xfId="30482"/>
    <cellStyle name="Normal 9 2 2 3 4 3" xfId="50375"/>
    <cellStyle name="Normal 9 2 2 3 5" xfId="20688"/>
    <cellStyle name="Normal 9 2 2 3 6" xfId="40330"/>
    <cellStyle name="Normal 9 2 2 4" xfId="2186"/>
    <cellStyle name="Normal 9 2 2 4 2" xfId="4455"/>
    <cellStyle name="Normal 9 2 2 4 2 2" xfId="9891"/>
    <cellStyle name="Normal 9 2 2 4 2 2 2" xfId="19614"/>
    <cellStyle name="Normal 9 2 2 4 2 2 2 2" xfId="39127"/>
    <cellStyle name="Normal 9 2 2 4 2 2 2 3" xfId="59020"/>
    <cellStyle name="Normal 9 2 2 4 2 2 3" xfId="29340"/>
    <cellStyle name="Normal 9 2 2 4 2 2 4" xfId="49228"/>
    <cellStyle name="Normal 9 2 2 4 2 3" xfId="14308"/>
    <cellStyle name="Normal 9 2 2 4 2 3 2" xfId="33822"/>
    <cellStyle name="Normal 9 2 2 4 2 3 3" xfId="53715"/>
    <cellStyle name="Normal 9 2 2 4 2 4" xfId="25227"/>
    <cellStyle name="Normal 9 2 2 4 2 5" xfId="44994"/>
    <cellStyle name="Normal 9 2 2 4 3" xfId="6716"/>
    <cellStyle name="Normal 9 2 2 4 3 2" xfId="16453"/>
    <cellStyle name="Normal 9 2 2 4 3 2 2" xfId="35966"/>
    <cellStyle name="Normal 9 2 2 4 3 2 3" xfId="55859"/>
    <cellStyle name="Normal 9 2 2 4 3 3" xfId="28536"/>
    <cellStyle name="Normal 9 2 2 4 3 4" xfId="48424"/>
    <cellStyle name="Normal 9 2 2 4 4" xfId="12040"/>
    <cellStyle name="Normal 9 2 2 4 4 2" xfId="31555"/>
    <cellStyle name="Normal 9 2 2 4 4 3" xfId="51448"/>
    <cellStyle name="Normal 9 2 2 4 5" xfId="21761"/>
    <cellStyle name="Normal 9 2 2 4 6" xfId="41520"/>
    <cellStyle name="Normal 9 2 2 5" xfId="2846"/>
    <cellStyle name="Normal 9 2 2 5 2" xfId="8283"/>
    <cellStyle name="Normal 9 2 2 5 2 2" xfId="18006"/>
    <cellStyle name="Normal 9 2 2 5 2 2 2" xfId="37519"/>
    <cellStyle name="Normal 9 2 2 5 2 2 3" xfId="57412"/>
    <cellStyle name="Normal 9 2 2 5 2 3" xfId="28776"/>
    <cellStyle name="Normal 9 2 2 5 2 4" xfId="48664"/>
    <cellStyle name="Normal 9 2 2 5 3" xfId="12700"/>
    <cellStyle name="Normal 9 2 2 5 3 2" xfId="32214"/>
    <cellStyle name="Normal 9 2 2 5 3 3" xfId="52107"/>
    <cellStyle name="Normal 9 2 2 5 4" xfId="23619"/>
    <cellStyle name="Normal 9 2 2 5 5" xfId="43385"/>
    <cellStyle name="Normal 9 2 2 6" xfId="5106"/>
    <cellStyle name="Normal 9 2 2 6 2" xfId="14846"/>
    <cellStyle name="Normal 9 2 2 6 2 2" xfId="34359"/>
    <cellStyle name="Normal 9 2 2 6 2 3" xfId="54252"/>
    <cellStyle name="Normal 9 2 2 6 3" xfId="26928"/>
    <cellStyle name="Normal 9 2 2 6 4" xfId="46814"/>
    <cellStyle name="Normal 9 2 2 7" xfId="10432"/>
    <cellStyle name="Normal 9 2 2 7 2" xfId="29947"/>
    <cellStyle name="Normal 9 2 2 7 3" xfId="49840"/>
    <cellStyle name="Normal 9 2 2 8" xfId="20153"/>
    <cellStyle name="Normal 9 2 2 9" xfId="39795"/>
    <cellStyle name="Normal 9 2 3" xfId="637"/>
    <cellStyle name="Normal 9 2 3 2" xfId="1723"/>
    <cellStyle name="Normal 9 2 3 2 2" xfId="4095"/>
    <cellStyle name="Normal 9 2 3 2 2 2" xfId="9532"/>
    <cellStyle name="Normal 9 2 3 2 2 2 2" xfId="19255"/>
    <cellStyle name="Normal 9 2 3 2 2 2 2 2" xfId="38768"/>
    <cellStyle name="Normal 9 2 3 2 2 2 2 3" xfId="58661"/>
    <cellStyle name="Normal 9 2 3 2 2 2 3" xfId="28985"/>
    <cellStyle name="Normal 9 2 3 2 2 2 4" xfId="48873"/>
    <cellStyle name="Normal 9 2 3 2 2 3" xfId="13949"/>
    <cellStyle name="Normal 9 2 3 2 2 3 2" xfId="33463"/>
    <cellStyle name="Normal 9 2 3 2 2 3 3" xfId="53356"/>
    <cellStyle name="Normal 9 2 3 2 2 4" xfId="24868"/>
    <cellStyle name="Normal 9 2 3 2 2 5" xfId="44634"/>
    <cellStyle name="Normal 9 2 3 2 3" xfId="5822"/>
    <cellStyle name="Normal 9 2 3 2 3 2" xfId="15559"/>
    <cellStyle name="Normal 9 2 3 2 3 2 2" xfId="35072"/>
    <cellStyle name="Normal 9 2 3 2 3 2 3" xfId="54965"/>
    <cellStyle name="Normal 9 2 3 2 3 3" xfId="27642"/>
    <cellStyle name="Normal 9 2 3 2 3 4" xfId="47530"/>
    <cellStyle name="Normal 9 2 3 2 4" xfId="11681"/>
    <cellStyle name="Normal 9 2 3 2 4 2" xfId="31196"/>
    <cellStyle name="Normal 9 2 3 2 4 3" xfId="51089"/>
    <cellStyle name="Normal 9 2 3 2 5" xfId="21402"/>
    <cellStyle name="Normal 9 2 3 2 6" xfId="41057"/>
    <cellStyle name="Normal 9 2 3 3" xfId="1172"/>
    <cellStyle name="Normal 9 2 3 3 2" xfId="3557"/>
    <cellStyle name="Normal 9 2 3 3 2 2" xfId="8994"/>
    <cellStyle name="Normal 9 2 3 3 2 2 2" xfId="18717"/>
    <cellStyle name="Normal 9 2 3 3 2 2 2 2" xfId="38230"/>
    <cellStyle name="Normal 9 2 3 3 2 2 2 3" xfId="58123"/>
    <cellStyle name="Normal 9 2 3 3 2 2 3" xfId="28894"/>
    <cellStyle name="Normal 9 2 3 3 2 2 4" xfId="48782"/>
    <cellStyle name="Normal 9 2 3 3 2 3" xfId="13411"/>
    <cellStyle name="Normal 9 2 3 3 2 3 2" xfId="32925"/>
    <cellStyle name="Normal 9 2 3 3 2 3 3" xfId="52818"/>
    <cellStyle name="Normal 9 2 3 3 2 4" xfId="24330"/>
    <cellStyle name="Normal 9 2 3 3 2 5" xfId="44096"/>
    <cellStyle name="Normal 9 2 3 3 3" xfId="6357"/>
    <cellStyle name="Normal 9 2 3 3 3 2" xfId="16094"/>
    <cellStyle name="Normal 9 2 3 3 3 2 2" xfId="35607"/>
    <cellStyle name="Normal 9 2 3 3 3 2 3" xfId="55500"/>
    <cellStyle name="Normal 9 2 3 3 3 3" xfId="28177"/>
    <cellStyle name="Normal 9 2 3 3 3 4" xfId="48065"/>
    <cellStyle name="Normal 9 2 3 3 4" xfId="11143"/>
    <cellStyle name="Normal 9 2 3 3 4 2" xfId="30658"/>
    <cellStyle name="Normal 9 2 3 3 4 3" xfId="50551"/>
    <cellStyle name="Normal 9 2 3 3 5" xfId="20864"/>
    <cellStyle name="Normal 9 2 3 3 6" xfId="40506"/>
    <cellStyle name="Normal 9 2 3 4" xfId="2362"/>
    <cellStyle name="Normal 9 2 3 4 2" xfId="4631"/>
    <cellStyle name="Normal 9 2 3 4 2 2" xfId="10067"/>
    <cellStyle name="Normal 9 2 3 4 2 2 2" xfId="19790"/>
    <cellStyle name="Normal 9 2 3 4 2 2 2 2" xfId="39303"/>
    <cellStyle name="Normal 9 2 3 4 2 2 2 3" xfId="59196"/>
    <cellStyle name="Normal 9 2 3 4 2 2 3" xfId="29516"/>
    <cellStyle name="Normal 9 2 3 4 2 2 4" xfId="49404"/>
    <cellStyle name="Normal 9 2 3 4 2 3" xfId="14484"/>
    <cellStyle name="Normal 9 2 3 4 2 3 2" xfId="33998"/>
    <cellStyle name="Normal 9 2 3 4 2 3 3" xfId="53891"/>
    <cellStyle name="Normal 9 2 3 4 2 4" xfId="25403"/>
    <cellStyle name="Normal 9 2 3 4 2 5" xfId="45170"/>
    <cellStyle name="Normal 9 2 3 4 3" xfId="6892"/>
    <cellStyle name="Normal 9 2 3 4 3 2" xfId="16629"/>
    <cellStyle name="Normal 9 2 3 4 3 2 2" xfId="36142"/>
    <cellStyle name="Normal 9 2 3 4 3 2 3" xfId="56035"/>
    <cellStyle name="Normal 9 2 3 4 3 3" xfId="28712"/>
    <cellStyle name="Normal 9 2 3 4 3 4" xfId="48600"/>
    <cellStyle name="Normal 9 2 3 4 4" xfId="12216"/>
    <cellStyle name="Normal 9 2 3 4 4 2" xfId="31731"/>
    <cellStyle name="Normal 9 2 3 4 4 3" xfId="51624"/>
    <cellStyle name="Normal 9 2 3 4 5" xfId="21937"/>
    <cellStyle name="Normal 9 2 3 4 6" xfId="41696"/>
    <cellStyle name="Normal 9 2 3 5" xfId="3022"/>
    <cellStyle name="Normal 9 2 3 5 2" xfId="8459"/>
    <cellStyle name="Normal 9 2 3 5 2 2" xfId="18182"/>
    <cellStyle name="Normal 9 2 3 5 2 2 2" xfId="37695"/>
    <cellStyle name="Normal 9 2 3 5 2 2 3" xfId="57588"/>
    <cellStyle name="Normal 9 2 3 5 2 3" xfId="28805"/>
    <cellStyle name="Normal 9 2 3 5 2 4" xfId="48693"/>
    <cellStyle name="Normal 9 2 3 5 3" xfId="12876"/>
    <cellStyle name="Normal 9 2 3 5 3 2" xfId="32390"/>
    <cellStyle name="Normal 9 2 3 5 3 3" xfId="52283"/>
    <cellStyle name="Normal 9 2 3 5 4" xfId="23795"/>
    <cellStyle name="Normal 9 2 3 5 5" xfId="43561"/>
    <cellStyle name="Normal 9 2 3 6" xfId="5282"/>
    <cellStyle name="Normal 9 2 3 6 2" xfId="15022"/>
    <cellStyle name="Normal 9 2 3 6 2 2" xfId="34535"/>
    <cellStyle name="Normal 9 2 3 6 2 3" xfId="54428"/>
    <cellStyle name="Normal 9 2 3 6 3" xfId="27104"/>
    <cellStyle name="Normal 9 2 3 6 4" xfId="46990"/>
    <cellStyle name="Normal 9 2 3 7" xfId="10608"/>
    <cellStyle name="Normal 9 2 3 7 2" xfId="30123"/>
    <cellStyle name="Normal 9 2 3 7 3" xfId="50016"/>
    <cellStyle name="Normal 9 2 3 8" xfId="20329"/>
    <cellStyle name="Normal 9 2 3 9" xfId="39971"/>
    <cellStyle name="Normal 9 2 4" xfId="1371"/>
    <cellStyle name="Normal 9 2 4 2" xfId="3743"/>
    <cellStyle name="Normal 9 2 4 2 2" xfId="9180"/>
    <cellStyle name="Normal 9 2 4 2 2 2" xfId="18903"/>
    <cellStyle name="Normal 9 2 4 2 2 2 2" xfId="38416"/>
    <cellStyle name="Normal 9 2 4 2 2 2 3" xfId="58309"/>
    <cellStyle name="Normal 9 2 4 2 2 3" xfId="28927"/>
    <cellStyle name="Normal 9 2 4 2 2 4" xfId="48815"/>
    <cellStyle name="Normal 9 2 4 2 3" xfId="13597"/>
    <cellStyle name="Normal 9 2 4 2 3 2" xfId="33111"/>
    <cellStyle name="Normal 9 2 4 2 3 3" xfId="53004"/>
    <cellStyle name="Normal 9 2 4 2 4" xfId="24516"/>
    <cellStyle name="Normal 9 2 4 2 5" xfId="44282"/>
    <cellStyle name="Normal 9 2 4 3" xfId="5470"/>
    <cellStyle name="Normal 9 2 4 3 2" xfId="15207"/>
    <cellStyle name="Normal 9 2 4 3 2 2" xfId="34720"/>
    <cellStyle name="Normal 9 2 4 3 2 3" xfId="54613"/>
    <cellStyle name="Normal 9 2 4 3 3" xfId="27290"/>
    <cellStyle name="Normal 9 2 4 3 4" xfId="47178"/>
    <cellStyle name="Normal 9 2 4 4" xfId="11329"/>
    <cellStyle name="Normal 9 2 4 4 2" xfId="30844"/>
    <cellStyle name="Normal 9 2 4 4 3" xfId="50737"/>
    <cellStyle name="Normal 9 2 4 5" xfId="21050"/>
    <cellStyle name="Normal 9 2 4 6" xfId="40705"/>
    <cellStyle name="Normal 9 2 5" xfId="820"/>
    <cellStyle name="Normal 9 2 5 2" xfId="3205"/>
    <cellStyle name="Normal 9 2 5 2 2" xfId="8642"/>
    <cellStyle name="Normal 9 2 5 2 2 2" xfId="18365"/>
    <cellStyle name="Normal 9 2 5 2 2 2 2" xfId="37878"/>
    <cellStyle name="Normal 9 2 5 2 2 2 3" xfId="57771"/>
    <cellStyle name="Normal 9 2 5 2 2 3" xfId="28836"/>
    <cellStyle name="Normal 9 2 5 2 2 4" xfId="48724"/>
    <cellStyle name="Normal 9 2 5 2 3" xfId="13059"/>
    <cellStyle name="Normal 9 2 5 2 3 2" xfId="32573"/>
    <cellStyle name="Normal 9 2 5 2 3 3" xfId="52466"/>
    <cellStyle name="Normal 9 2 5 2 4" xfId="23978"/>
    <cellStyle name="Normal 9 2 5 2 5" xfId="43744"/>
    <cellStyle name="Normal 9 2 5 3" xfId="6005"/>
    <cellStyle name="Normal 9 2 5 3 2" xfId="15742"/>
    <cellStyle name="Normal 9 2 5 3 2 2" xfId="35255"/>
    <cellStyle name="Normal 9 2 5 3 2 3" xfId="55148"/>
    <cellStyle name="Normal 9 2 5 3 3" xfId="27825"/>
    <cellStyle name="Normal 9 2 5 3 4" xfId="47713"/>
    <cellStyle name="Normal 9 2 5 4" xfId="10791"/>
    <cellStyle name="Normal 9 2 5 4 2" xfId="30306"/>
    <cellStyle name="Normal 9 2 5 4 3" xfId="50199"/>
    <cellStyle name="Normal 9 2 5 5" xfId="20512"/>
    <cellStyle name="Normal 9 2 5 6" xfId="40154"/>
    <cellStyle name="Normal 9 2 6" xfId="1968"/>
    <cellStyle name="Normal 9 2 6 2" xfId="4279"/>
    <cellStyle name="Normal 9 2 6 2 2" xfId="9715"/>
    <cellStyle name="Normal 9 2 6 2 2 2" xfId="19438"/>
    <cellStyle name="Normal 9 2 6 2 2 2 2" xfId="38951"/>
    <cellStyle name="Normal 9 2 6 2 2 2 3" xfId="58844"/>
    <cellStyle name="Normal 9 2 6 2 2 3" xfId="29164"/>
    <cellStyle name="Normal 9 2 6 2 2 4" xfId="49052"/>
    <cellStyle name="Normal 9 2 6 2 3" xfId="14132"/>
    <cellStyle name="Normal 9 2 6 2 3 2" xfId="33646"/>
    <cellStyle name="Normal 9 2 6 2 3 3" xfId="53539"/>
    <cellStyle name="Normal 9 2 6 2 4" xfId="25051"/>
    <cellStyle name="Normal 9 2 6 2 5" xfId="44818"/>
    <cellStyle name="Normal 9 2 6 3" xfId="6540"/>
    <cellStyle name="Normal 9 2 6 3 2" xfId="16277"/>
    <cellStyle name="Normal 9 2 6 3 2 2" xfId="35790"/>
    <cellStyle name="Normal 9 2 6 3 2 3" xfId="55683"/>
    <cellStyle name="Normal 9 2 6 3 3" xfId="28360"/>
    <cellStyle name="Normal 9 2 6 3 4" xfId="48248"/>
    <cellStyle name="Normal 9 2 6 4" xfId="11864"/>
    <cellStyle name="Normal 9 2 6 4 2" xfId="31379"/>
    <cellStyle name="Normal 9 2 6 4 3" xfId="51272"/>
    <cellStyle name="Normal 9 2 6 5" xfId="21585"/>
    <cellStyle name="Normal 9 2 6 6" xfId="41302"/>
    <cellStyle name="Normal 9 2 7" xfId="2670"/>
    <cellStyle name="Normal 9 2 7 2" xfId="8107"/>
    <cellStyle name="Normal 9 2 7 2 2" xfId="17830"/>
    <cellStyle name="Normal 9 2 7 2 2 2" xfId="37343"/>
    <cellStyle name="Normal 9 2 7 2 2 3" xfId="57236"/>
    <cellStyle name="Normal 9 2 7 2 3" xfId="28747"/>
    <cellStyle name="Normal 9 2 7 2 4" xfId="48635"/>
    <cellStyle name="Normal 9 2 7 3" xfId="12524"/>
    <cellStyle name="Normal 9 2 7 3 2" xfId="32038"/>
    <cellStyle name="Normal 9 2 7 3 3" xfId="51931"/>
    <cellStyle name="Normal 9 2 7 4" xfId="23443"/>
    <cellStyle name="Normal 9 2 7 5" xfId="43209"/>
    <cellStyle name="Normal 9 2 8" xfId="4888"/>
    <cellStyle name="Normal 9 2 8 2" xfId="14670"/>
    <cellStyle name="Normal 9 2 8 2 2" xfId="34183"/>
    <cellStyle name="Normal 9 2 8 2 3" xfId="54076"/>
    <cellStyle name="Normal 9 2 8 3" xfId="26752"/>
    <cellStyle name="Normal 9 2 8 4" xfId="46596"/>
    <cellStyle name="Normal 9 2 9" xfId="10256"/>
    <cellStyle name="Normal 9 2 9 2" xfId="29771"/>
    <cellStyle name="Normal 9 2 9 3" xfId="49664"/>
    <cellStyle name="Normal 9 3" xfId="242"/>
    <cellStyle name="Normal 9 3 10" xfId="19976"/>
    <cellStyle name="Normal 9 3 11" xfId="39576"/>
    <cellStyle name="Normal 9 3 2" xfId="460"/>
    <cellStyle name="Normal 9 3 2 2" xfId="1546"/>
    <cellStyle name="Normal 9 3 2 2 2" xfId="3918"/>
    <cellStyle name="Normal 9 3 2 2 2 2" xfId="9355"/>
    <cellStyle name="Normal 9 3 2 2 2 2 2" xfId="19078"/>
    <cellStyle name="Normal 9 3 2 2 2 2 2 2" xfId="38591"/>
    <cellStyle name="Normal 9 3 2 2 2 2 2 3" xfId="58484"/>
    <cellStyle name="Normal 9 3 2 2 2 2 3" xfId="25471"/>
    <cellStyle name="Normal 9 3 2 2 2 2 4" xfId="45238"/>
    <cellStyle name="Normal 9 3 2 2 2 3" xfId="13772"/>
    <cellStyle name="Normal 9 3 2 2 2 3 2" xfId="33286"/>
    <cellStyle name="Normal 9 3 2 2 2 3 3" xfId="53179"/>
    <cellStyle name="Normal 9 3 2 2 2 4" xfId="24691"/>
    <cellStyle name="Normal 9 3 2 2 2 5" xfId="44457"/>
    <cellStyle name="Normal 9 3 2 2 3" xfId="7653"/>
    <cellStyle name="Normal 9 3 2 2 3 2" xfId="17376"/>
    <cellStyle name="Normal 9 3 2 2 3 2 2" xfId="36889"/>
    <cellStyle name="Normal 9 3 2 2 3 2 3" xfId="56782"/>
    <cellStyle name="Normal 9 3 2 2 3 3" xfId="25451"/>
    <cellStyle name="Normal 9 3 2 2 3 4" xfId="45218"/>
    <cellStyle name="Normal 9 3 2 2 4" xfId="5645"/>
    <cellStyle name="Normal 9 3 2 2 4 2" xfId="15382"/>
    <cellStyle name="Normal 9 3 2 2 4 2 2" xfId="34895"/>
    <cellStyle name="Normal 9 3 2 2 4 2 3" xfId="54788"/>
    <cellStyle name="Normal 9 3 2 2 4 3" xfId="27465"/>
    <cellStyle name="Normal 9 3 2 2 4 4" xfId="47353"/>
    <cellStyle name="Normal 9 3 2 2 5" xfId="11504"/>
    <cellStyle name="Normal 9 3 2 2 5 2" xfId="31019"/>
    <cellStyle name="Normal 9 3 2 2 5 3" xfId="50912"/>
    <cellStyle name="Normal 9 3 2 2 6" xfId="21225"/>
    <cellStyle name="Normal 9 3 2 2 7" xfId="40880"/>
    <cellStyle name="Normal 9 3 2 3" xfId="995"/>
    <cellStyle name="Normal 9 3 2 3 2" xfId="3380"/>
    <cellStyle name="Normal 9 3 2 3 2 2" xfId="8817"/>
    <cellStyle name="Normal 9 3 2 3 2 2 2" xfId="18540"/>
    <cellStyle name="Normal 9 3 2 3 2 2 2 2" xfId="38053"/>
    <cellStyle name="Normal 9 3 2 3 2 2 2 3" xfId="57946"/>
    <cellStyle name="Normal 9 3 2 3 2 2 3" xfId="26335"/>
    <cellStyle name="Normal 9 3 2 3 2 2 4" xfId="46108"/>
    <cellStyle name="Normal 9 3 2 3 2 3" xfId="13234"/>
    <cellStyle name="Normal 9 3 2 3 2 3 2" xfId="32748"/>
    <cellStyle name="Normal 9 3 2 3 2 3 3" xfId="52641"/>
    <cellStyle name="Normal 9 3 2 3 2 4" xfId="24153"/>
    <cellStyle name="Normal 9 3 2 3 2 5" xfId="43919"/>
    <cellStyle name="Normal 9 3 2 3 3" xfId="7193"/>
    <cellStyle name="Normal 9 3 2 3 3 2" xfId="16929"/>
    <cellStyle name="Normal 9 3 2 3 3 2 2" xfId="36442"/>
    <cellStyle name="Normal 9 3 2 3 3 2 3" xfId="56335"/>
    <cellStyle name="Normal 9 3 2 3 3 3" xfId="22637"/>
    <cellStyle name="Normal 9 3 2 3 3 4" xfId="42401"/>
    <cellStyle name="Normal 9 3 2 3 4" xfId="6180"/>
    <cellStyle name="Normal 9 3 2 3 4 2" xfId="15917"/>
    <cellStyle name="Normal 9 3 2 3 4 2 2" xfId="35430"/>
    <cellStyle name="Normal 9 3 2 3 4 2 3" xfId="55323"/>
    <cellStyle name="Normal 9 3 2 3 4 3" xfId="28000"/>
    <cellStyle name="Normal 9 3 2 3 4 4" xfId="47888"/>
    <cellStyle name="Normal 9 3 2 3 5" xfId="10966"/>
    <cellStyle name="Normal 9 3 2 3 5 2" xfId="30481"/>
    <cellStyle name="Normal 9 3 2 3 5 3" xfId="50374"/>
    <cellStyle name="Normal 9 3 2 3 6" xfId="20687"/>
    <cellStyle name="Normal 9 3 2 3 7" xfId="40329"/>
    <cellStyle name="Normal 9 3 2 4" xfId="2185"/>
    <cellStyle name="Normal 9 3 2 4 2" xfId="4454"/>
    <cellStyle name="Normal 9 3 2 4 2 2" xfId="9890"/>
    <cellStyle name="Normal 9 3 2 4 2 2 2" xfId="19613"/>
    <cellStyle name="Normal 9 3 2 4 2 2 2 2" xfId="39126"/>
    <cellStyle name="Normal 9 3 2 4 2 2 2 3" xfId="59019"/>
    <cellStyle name="Normal 9 3 2 4 2 2 3" xfId="29339"/>
    <cellStyle name="Normal 9 3 2 4 2 2 4" xfId="49227"/>
    <cellStyle name="Normal 9 3 2 4 2 3" xfId="14307"/>
    <cellStyle name="Normal 9 3 2 4 2 3 2" xfId="33821"/>
    <cellStyle name="Normal 9 3 2 4 2 3 3" xfId="53714"/>
    <cellStyle name="Normal 9 3 2 4 2 4" xfId="25226"/>
    <cellStyle name="Normal 9 3 2 4 2 5" xfId="44993"/>
    <cellStyle name="Normal 9 3 2 4 3" xfId="6715"/>
    <cellStyle name="Normal 9 3 2 4 3 2" xfId="16452"/>
    <cellStyle name="Normal 9 3 2 4 3 2 2" xfId="35965"/>
    <cellStyle name="Normal 9 3 2 4 3 2 3" xfId="55858"/>
    <cellStyle name="Normal 9 3 2 4 3 3" xfId="28535"/>
    <cellStyle name="Normal 9 3 2 4 3 4" xfId="48423"/>
    <cellStyle name="Normal 9 3 2 4 4" xfId="12039"/>
    <cellStyle name="Normal 9 3 2 4 4 2" xfId="31554"/>
    <cellStyle name="Normal 9 3 2 4 4 3" xfId="51447"/>
    <cellStyle name="Normal 9 3 2 4 5" xfId="21760"/>
    <cellStyle name="Normal 9 3 2 4 6" xfId="41519"/>
    <cellStyle name="Normal 9 3 2 5" xfId="2845"/>
    <cellStyle name="Normal 9 3 2 5 2" xfId="8282"/>
    <cellStyle name="Normal 9 3 2 5 2 2" xfId="18005"/>
    <cellStyle name="Normal 9 3 2 5 2 2 2" xfId="37518"/>
    <cellStyle name="Normal 9 3 2 5 2 2 3" xfId="57411"/>
    <cellStyle name="Normal 9 3 2 5 2 3" xfId="22680"/>
    <cellStyle name="Normal 9 3 2 5 2 4" xfId="42444"/>
    <cellStyle name="Normal 9 3 2 5 3" xfId="12699"/>
    <cellStyle name="Normal 9 3 2 5 3 2" xfId="32213"/>
    <cellStyle name="Normal 9 3 2 5 3 3" xfId="52106"/>
    <cellStyle name="Normal 9 3 2 5 4" xfId="23618"/>
    <cellStyle name="Normal 9 3 2 5 5" xfId="43384"/>
    <cellStyle name="Normal 9 3 2 6" xfId="5105"/>
    <cellStyle name="Normal 9 3 2 6 2" xfId="14845"/>
    <cellStyle name="Normal 9 3 2 6 2 2" xfId="34358"/>
    <cellStyle name="Normal 9 3 2 6 2 3" xfId="54251"/>
    <cellStyle name="Normal 9 3 2 6 3" xfId="26927"/>
    <cellStyle name="Normal 9 3 2 6 4" xfId="46813"/>
    <cellStyle name="Normal 9 3 2 7" xfId="10431"/>
    <cellStyle name="Normal 9 3 2 7 2" xfId="29946"/>
    <cellStyle name="Normal 9 3 2 7 3" xfId="49839"/>
    <cellStyle name="Normal 9 3 2 8" xfId="20152"/>
    <cellStyle name="Normal 9 3 2 9" xfId="39794"/>
    <cellStyle name="Normal 9 3 3" xfId="636"/>
    <cellStyle name="Normal 9 3 3 2" xfId="1722"/>
    <cellStyle name="Normal 9 3 3 2 2" xfId="4094"/>
    <cellStyle name="Normal 9 3 3 2 2 2" xfId="9531"/>
    <cellStyle name="Normal 9 3 3 2 2 2 2" xfId="19254"/>
    <cellStyle name="Normal 9 3 3 2 2 2 2 2" xfId="38767"/>
    <cellStyle name="Normal 9 3 3 2 2 2 2 3" xfId="58660"/>
    <cellStyle name="Normal 9 3 3 2 2 2 3" xfId="25972"/>
    <cellStyle name="Normal 9 3 3 2 2 2 4" xfId="45742"/>
    <cellStyle name="Normal 9 3 3 2 2 3" xfId="13948"/>
    <cellStyle name="Normal 9 3 3 2 2 3 2" xfId="33462"/>
    <cellStyle name="Normal 9 3 3 2 2 3 3" xfId="53355"/>
    <cellStyle name="Normal 9 3 3 2 2 4" xfId="24867"/>
    <cellStyle name="Normal 9 3 3 2 2 5" xfId="44633"/>
    <cellStyle name="Normal 9 3 3 2 3" xfId="7800"/>
    <cellStyle name="Normal 9 3 3 2 3 2" xfId="17523"/>
    <cellStyle name="Normal 9 3 3 2 3 2 2" xfId="37036"/>
    <cellStyle name="Normal 9 3 3 2 3 2 3" xfId="56929"/>
    <cellStyle name="Normal 9 3 3 2 3 3" xfId="23117"/>
    <cellStyle name="Normal 9 3 3 2 3 4" xfId="42883"/>
    <cellStyle name="Normal 9 3 3 2 4" xfId="5821"/>
    <cellStyle name="Normal 9 3 3 2 4 2" xfId="15558"/>
    <cellStyle name="Normal 9 3 3 2 4 2 2" xfId="35071"/>
    <cellStyle name="Normal 9 3 3 2 4 2 3" xfId="54964"/>
    <cellStyle name="Normal 9 3 3 2 4 3" xfId="27641"/>
    <cellStyle name="Normal 9 3 3 2 4 4" xfId="47529"/>
    <cellStyle name="Normal 9 3 3 2 5" xfId="11680"/>
    <cellStyle name="Normal 9 3 3 2 5 2" xfId="31195"/>
    <cellStyle name="Normal 9 3 3 2 5 3" xfId="51088"/>
    <cellStyle name="Normal 9 3 3 2 6" xfId="21401"/>
    <cellStyle name="Normal 9 3 3 2 7" xfId="41056"/>
    <cellStyle name="Normal 9 3 3 3" xfId="1171"/>
    <cellStyle name="Normal 9 3 3 3 2" xfId="3556"/>
    <cellStyle name="Normal 9 3 3 3 2 2" xfId="8993"/>
    <cellStyle name="Normal 9 3 3 3 2 2 2" xfId="18716"/>
    <cellStyle name="Normal 9 3 3 3 2 2 2 2" xfId="38229"/>
    <cellStyle name="Normal 9 3 3 3 2 2 2 3" xfId="58122"/>
    <cellStyle name="Normal 9 3 3 3 2 2 3" xfId="26496"/>
    <cellStyle name="Normal 9 3 3 3 2 2 4" xfId="46269"/>
    <cellStyle name="Normal 9 3 3 3 2 3" xfId="13410"/>
    <cellStyle name="Normal 9 3 3 3 2 3 2" xfId="32924"/>
    <cellStyle name="Normal 9 3 3 3 2 3 3" xfId="52817"/>
    <cellStyle name="Normal 9 3 3 3 2 4" xfId="24329"/>
    <cellStyle name="Normal 9 3 3 3 2 5" xfId="44095"/>
    <cellStyle name="Normal 9 3 3 3 3" xfId="7340"/>
    <cellStyle name="Normal 9 3 3 3 3 2" xfId="17076"/>
    <cellStyle name="Normal 9 3 3 3 3 2 2" xfId="36589"/>
    <cellStyle name="Normal 9 3 3 3 3 2 3" xfId="56482"/>
    <cellStyle name="Normal 9 3 3 3 3 3" xfId="26099"/>
    <cellStyle name="Normal 9 3 3 3 3 4" xfId="45870"/>
    <cellStyle name="Normal 9 3 3 3 4" xfId="6356"/>
    <cellStyle name="Normal 9 3 3 3 4 2" xfId="16093"/>
    <cellStyle name="Normal 9 3 3 3 4 2 2" xfId="35606"/>
    <cellStyle name="Normal 9 3 3 3 4 2 3" xfId="55499"/>
    <cellStyle name="Normal 9 3 3 3 4 3" xfId="28176"/>
    <cellStyle name="Normal 9 3 3 3 4 4" xfId="48064"/>
    <cellStyle name="Normal 9 3 3 3 5" xfId="11142"/>
    <cellStyle name="Normal 9 3 3 3 5 2" xfId="30657"/>
    <cellStyle name="Normal 9 3 3 3 5 3" xfId="50550"/>
    <cellStyle name="Normal 9 3 3 3 6" xfId="20863"/>
    <cellStyle name="Normal 9 3 3 3 7" xfId="40505"/>
    <cellStyle name="Normal 9 3 3 4" xfId="2361"/>
    <cellStyle name="Normal 9 3 3 4 2" xfId="4630"/>
    <cellStyle name="Normal 9 3 3 4 2 2" xfId="10066"/>
    <cellStyle name="Normal 9 3 3 4 2 2 2" xfId="19789"/>
    <cellStyle name="Normal 9 3 3 4 2 2 2 2" xfId="39302"/>
    <cellStyle name="Normal 9 3 3 4 2 2 2 3" xfId="59195"/>
    <cellStyle name="Normal 9 3 3 4 2 2 3" xfId="29515"/>
    <cellStyle name="Normal 9 3 3 4 2 2 4" xfId="49403"/>
    <cellStyle name="Normal 9 3 3 4 2 3" xfId="14483"/>
    <cellStyle name="Normal 9 3 3 4 2 3 2" xfId="33997"/>
    <cellStyle name="Normal 9 3 3 4 2 3 3" xfId="53890"/>
    <cellStyle name="Normal 9 3 3 4 2 4" xfId="25402"/>
    <cellStyle name="Normal 9 3 3 4 2 5" xfId="45169"/>
    <cellStyle name="Normal 9 3 3 4 3" xfId="6891"/>
    <cellStyle name="Normal 9 3 3 4 3 2" xfId="16628"/>
    <cellStyle name="Normal 9 3 3 4 3 2 2" xfId="36141"/>
    <cellStyle name="Normal 9 3 3 4 3 2 3" xfId="56034"/>
    <cellStyle name="Normal 9 3 3 4 3 3" xfId="28711"/>
    <cellStyle name="Normal 9 3 3 4 3 4" xfId="48599"/>
    <cellStyle name="Normal 9 3 3 4 4" xfId="12215"/>
    <cellStyle name="Normal 9 3 3 4 4 2" xfId="31730"/>
    <cellStyle name="Normal 9 3 3 4 4 3" xfId="51623"/>
    <cellStyle name="Normal 9 3 3 4 5" xfId="21936"/>
    <cellStyle name="Normal 9 3 3 4 6" xfId="41695"/>
    <cellStyle name="Normal 9 3 3 5" xfId="3021"/>
    <cellStyle name="Normal 9 3 3 5 2" xfId="8458"/>
    <cellStyle name="Normal 9 3 3 5 2 2" xfId="18181"/>
    <cellStyle name="Normal 9 3 3 5 2 2 2" xfId="37694"/>
    <cellStyle name="Normal 9 3 3 5 2 2 3" xfId="57587"/>
    <cellStyle name="Normal 9 3 3 5 2 3" xfId="25886"/>
    <cellStyle name="Normal 9 3 3 5 2 4" xfId="45656"/>
    <cellStyle name="Normal 9 3 3 5 3" xfId="12875"/>
    <cellStyle name="Normal 9 3 3 5 3 2" xfId="32389"/>
    <cellStyle name="Normal 9 3 3 5 3 3" xfId="52282"/>
    <cellStyle name="Normal 9 3 3 5 4" xfId="23794"/>
    <cellStyle name="Normal 9 3 3 5 5" xfId="43560"/>
    <cellStyle name="Normal 9 3 3 6" xfId="5281"/>
    <cellStyle name="Normal 9 3 3 6 2" xfId="15021"/>
    <cellStyle name="Normal 9 3 3 6 2 2" xfId="34534"/>
    <cellStyle name="Normal 9 3 3 6 2 3" xfId="54427"/>
    <cellStyle name="Normal 9 3 3 6 3" xfId="27103"/>
    <cellStyle name="Normal 9 3 3 6 4" xfId="46989"/>
    <cellStyle name="Normal 9 3 3 7" xfId="10607"/>
    <cellStyle name="Normal 9 3 3 7 2" xfId="30122"/>
    <cellStyle name="Normal 9 3 3 7 3" xfId="50015"/>
    <cellStyle name="Normal 9 3 3 8" xfId="20328"/>
    <cellStyle name="Normal 9 3 3 9" xfId="39970"/>
    <cellStyle name="Normal 9 3 4" xfId="1370"/>
    <cellStyle name="Normal 9 3 4 2" xfId="3742"/>
    <cellStyle name="Normal 9 3 4 2 2" xfId="9179"/>
    <cellStyle name="Normal 9 3 4 2 2 2" xfId="18902"/>
    <cellStyle name="Normal 9 3 4 2 2 2 2" xfId="38415"/>
    <cellStyle name="Normal 9 3 4 2 2 2 3" xfId="58308"/>
    <cellStyle name="Normal 9 3 4 2 2 3" xfId="22280"/>
    <cellStyle name="Normal 9 3 4 2 2 4" xfId="42041"/>
    <cellStyle name="Normal 9 3 4 2 3" xfId="13596"/>
    <cellStyle name="Normal 9 3 4 2 3 2" xfId="33110"/>
    <cellStyle name="Normal 9 3 4 2 3 3" xfId="53003"/>
    <cellStyle name="Normal 9 3 4 2 4" xfId="24515"/>
    <cellStyle name="Normal 9 3 4 2 5" xfId="44281"/>
    <cellStyle name="Normal 9 3 4 3" xfId="7506"/>
    <cellStyle name="Normal 9 3 4 3 2" xfId="17229"/>
    <cellStyle name="Normal 9 3 4 3 2 2" xfId="36742"/>
    <cellStyle name="Normal 9 3 4 3 2 3" xfId="56635"/>
    <cellStyle name="Normal 9 3 4 3 3" xfId="22560"/>
    <cellStyle name="Normal 9 3 4 3 4" xfId="42323"/>
    <cellStyle name="Normal 9 3 4 4" xfId="5469"/>
    <cellStyle name="Normal 9 3 4 4 2" xfId="15206"/>
    <cellStyle name="Normal 9 3 4 4 2 2" xfId="34719"/>
    <cellStyle name="Normal 9 3 4 4 2 3" xfId="54612"/>
    <cellStyle name="Normal 9 3 4 4 3" xfId="27289"/>
    <cellStyle name="Normal 9 3 4 4 4" xfId="47177"/>
    <cellStyle name="Normal 9 3 4 5" xfId="11328"/>
    <cellStyle name="Normal 9 3 4 5 2" xfId="30843"/>
    <cellStyle name="Normal 9 3 4 5 3" xfId="50736"/>
    <cellStyle name="Normal 9 3 4 6" xfId="21049"/>
    <cellStyle name="Normal 9 3 4 7" xfId="40704"/>
    <cellStyle name="Normal 9 3 5" xfId="819"/>
    <cellStyle name="Normal 9 3 5 2" xfId="3204"/>
    <cellStyle name="Normal 9 3 5 2 2" xfId="8641"/>
    <cellStyle name="Normal 9 3 5 2 2 2" xfId="18364"/>
    <cellStyle name="Normal 9 3 5 2 2 2 2" xfId="37877"/>
    <cellStyle name="Normal 9 3 5 2 2 2 3" xfId="57770"/>
    <cellStyle name="Normal 9 3 5 2 2 3" xfId="22465"/>
    <cellStyle name="Normal 9 3 5 2 2 4" xfId="42227"/>
    <cellStyle name="Normal 9 3 5 2 3" xfId="13058"/>
    <cellStyle name="Normal 9 3 5 2 3 2" xfId="32572"/>
    <cellStyle name="Normal 9 3 5 2 3 3" xfId="52465"/>
    <cellStyle name="Normal 9 3 5 2 4" xfId="23977"/>
    <cellStyle name="Normal 9 3 5 2 5" xfId="43743"/>
    <cellStyle name="Normal 9 3 5 3" xfId="7046"/>
    <cellStyle name="Normal 9 3 5 3 2" xfId="16782"/>
    <cellStyle name="Normal 9 3 5 3 2 2" xfId="36295"/>
    <cellStyle name="Normal 9 3 5 3 2 3" xfId="56188"/>
    <cellStyle name="Normal 9 3 5 3 3" xfId="25730"/>
    <cellStyle name="Normal 9 3 5 3 4" xfId="45499"/>
    <cellStyle name="Normal 9 3 5 4" xfId="6004"/>
    <cellStyle name="Normal 9 3 5 4 2" xfId="15741"/>
    <cellStyle name="Normal 9 3 5 4 2 2" xfId="35254"/>
    <cellStyle name="Normal 9 3 5 4 2 3" xfId="55147"/>
    <cellStyle name="Normal 9 3 5 4 3" xfId="27824"/>
    <cellStyle name="Normal 9 3 5 4 4" xfId="47712"/>
    <cellStyle name="Normal 9 3 5 5" xfId="10790"/>
    <cellStyle name="Normal 9 3 5 5 2" xfId="30305"/>
    <cellStyle name="Normal 9 3 5 5 3" xfId="50198"/>
    <cellStyle name="Normal 9 3 5 6" xfId="20511"/>
    <cellStyle name="Normal 9 3 5 7" xfId="40153"/>
    <cellStyle name="Normal 9 3 6" xfId="1967"/>
    <cellStyle name="Normal 9 3 6 2" xfId="4278"/>
    <cellStyle name="Normal 9 3 6 2 2" xfId="9714"/>
    <cellStyle name="Normal 9 3 6 2 2 2" xfId="19437"/>
    <cellStyle name="Normal 9 3 6 2 2 2 2" xfId="38950"/>
    <cellStyle name="Normal 9 3 6 2 2 2 3" xfId="58843"/>
    <cellStyle name="Normal 9 3 6 2 2 3" xfId="29163"/>
    <cellStyle name="Normal 9 3 6 2 2 4" xfId="49051"/>
    <cellStyle name="Normal 9 3 6 2 3" xfId="14131"/>
    <cellStyle name="Normal 9 3 6 2 3 2" xfId="33645"/>
    <cellStyle name="Normal 9 3 6 2 3 3" xfId="53538"/>
    <cellStyle name="Normal 9 3 6 2 4" xfId="25050"/>
    <cellStyle name="Normal 9 3 6 2 5" xfId="44817"/>
    <cellStyle name="Normal 9 3 6 3" xfId="6539"/>
    <cellStyle name="Normal 9 3 6 3 2" xfId="16276"/>
    <cellStyle name="Normal 9 3 6 3 2 2" xfId="35789"/>
    <cellStyle name="Normal 9 3 6 3 2 3" xfId="55682"/>
    <cellStyle name="Normal 9 3 6 3 3" xfId="28359"/>
    <cellStyle name="Normal 9 3 6 3 4" xfId="48247"/>
    <cellStyle name="Normal 9 3 6 4" xfId="11863"/>
    <cellStyle name="Normal 9 3 6 4 2" xfId="31378"/>
    <cellStyle name="Normal 9 3 6 4 3" xfId="51271"/>
    <cellStyle name="Normal 9 3 6 5" xfId="21584"/>
    <cellStyle name="Normal 9 3 6 6" xfId="41301"/>
    <cellStyle name="Normal 9 3 7" xfId="2669"/>
    <cellStyle name="Normal 9 3 7 2" xfId="8106"/>
    <cellStyle name="Normal 9 3 7 2 2" xfId="17829"/>
    <cellStyle name="Normal 9 3 7 2 2 2" xfId="37342"/>
    <cellStyle name="Normal 9 3 7 2 2 3" xfId="57235"/>
    <cellStyle name="Normal 9 3 7 2 3" xfId="22419"/>
    <cellStyle name="Normal 9 3 7 2 4" xfId="42181"/>
    <cellStyle name="Normal 9 3 7 3" xfId="12523"/>
    <cellStyle name="Normal 9 3 7 3 2" xfId="32037"/>
    <cellStyle name="Normal 9 3 7 3 3" xfId="51930"/>
    <cellStyle name="Normal 9 3 7 4" xfId="23442"/>
    <cellStyle name="Normal 9 3 7 5" xfId="43208"/>
    <cellStyle name="Normal 9 3 8" xfId="4887"/>
    <cellStyle name="Normal 9 3 8 2" xfId="14669"/>
    <cellStyle name="Normal 9 3 8 2 2" xfId="34182"/>
    <cellStyle name="Normal 9 3 8 2 3" xfId="54075"/>
    <cellStyle name="Normal 9 3 8 3" xfId="26751"/>
    <cellStyle name="Normal 9 3 8 4" xfId="46595"/>
    <cellStyle name="Normal 9 3 9" xfId="10255"/>
    <cellStyle name="Normal 9 3 9 2" xfId="29770"/>
    <cellStyle name="Normal 9 3 9 3" xfId="49663"/>
    <cellStyle name="Normal 9 4" xfId="213"/>
    <cellStyle name="Normal 9 4 10" xfId="19947"/>
    <cellStyle name="Normal 9 4 11" xfId="39547"/>
    <cellStyle name="Normal 9 4 2" xfId="431"/>
    <cellStyle name="Normal 9 4 2 2" xfId="1517"/>
    <cellStyle name="Normal 9 4 2 2 2" xfId="3889"/>
    <cellStyle name="Normal 9 4 2 2 2 2" xfId="9326"/>
    <cellStyle name="Normal 9 4 2 2 2 2 2" xfId="19049"/>
    <cellStyle name="Normal 9 4 2 2 2 2 2 2" xfId="38562"/>
    <cellStyle name="Normal 9 4 2 2 2 2 2 3" xfId="58455"/>
    <cellStyle name="Normal 9 4 2 2 2 2 3" xfId="28939"/>
    <cellStyle name="Normal 9 4 2 2 2 2 4" xfId="48827"/>
    <cellStyle name="Normal 9 4 2 2 2 3" xfId="13743"/>
    <cellStyle name="Normal 9 4 2 2 2 3 2" xfId="33257"/>
    <cellStyle name="Normal 9 4 2 2 2 3 3" xfId="53150"/>
    <cellStyle name="Normal 9 4 2 2 2 4" xfId="24662"/>
    <cellStyle name="Normal 9 4 2 2 2 5" xfId="44428"/>
    <cellStyle name="Normal 9 4 2 2 3" xfId="5616"/>
    <cellStyle name="Normal 9 4 2 2 3 2" xfId="15353"/>
    <cellStyle name="Normal 9 4 2 2 3 2 2" xfId="34866"/>
    <cellStyle name="Normal 9 4 2 2 3 2 3" xfId="54759"/>
    <cellStyle name="Normal 9 4 2 2 3 3" xfId="27436"/>
    <cellStyle name="Normal 9 4 2 2 3 4" xfId="47324"/>
    <cellStyle name="Normal 9 4 2 2 4" xfId="11475"/>
    <cellStyle name="Normal 9 4 2 2 4 2" xfId="30990"/>
    <cellStyle name="Normal 9 4 2 2 4 3" xfId="50883"/>
    <cellStyle name="Normal 9 4 2 2 5" xfId="21196"/>
    <cellStyle name="Normal 9 4 2 2 6" xfId="40851"/>
    <cellStyle name="Normal 9 4 2 3" xfId="966"/>
    <cellStyle name="Normal 9 4 2 3 2" xfId="3351"/>
    <cellStyle name="Normal 9 4 2 3 2 2" xfId="8788"/>
    <cellStyle name="Normal 9 4 2 3 2 2 2" xfId="18511"/>
    <cellStyle name="Normal 9 4 2 3 2 2 2 2" xfId="38024"/>
    <cellStyle name="Normal 9 4 2 3 2 2 2 3" xfId="57917"/>
    <cellStyle name="Normal 9 4 2 3 2 2 3" xfId="28848"/>
    <cellStyle name="Normal 9 4 2 3 2 2 4" xfId="48736"/>
    <cellStyle name="Normal 9 4 2 3 2 3" xfId="13205"/>
    <cellStyle name="Normal 9 4 2 3 2 3 2" xfId="32719"/>
    <cellStyle name="Normal 9 4 2 3 2 3 3" xfId="52612"/>
    <cellStyle name="Normal 9 4 2 3 2 4" xfId="24124"/>
    <cellStyle name="Normal 9 4 2 3 2 5" xfId="43890"/>
    <cellStyle name="Normal 9 4 2 3 3" xfId="6151"/>
    <cellStyle name="Normal 9 4 2 3 3 2" xfId="15888"/>
    <cellStyle name="Normal 9 4 2 3 3 2 2" xfId="35401"/>
    <cellStyle name="Normal 9 4 2 3 3 2 3" xfId="55294"/>
    <cellStyle name="Normal 9 4 2 3 3 3" xfId="27971"/>
    <cellStyle name="Normal 9 4 2 3 3 4" xfId="47859"/>
    <cellStyle name="Normal 9 4 2 3 4" xfId="10937"/>
    <cellStyle name="Normal 9 4 2 3 4 2" xfId="30452"/>
    <cellStyle name="Normal 9 4 2 3 4 3" xfId="50345"/>
    <cellStyle name="Normal 9 4 2 3 5" xfId="20658"/>
    <cellStyle name="Normal 9 4 2 3 6" xfId="40300"/>
    <cellStyle name="Normal 9 4 2 4" xfId="2156"/>
    <cellStyle name="Normal 9 4 2 4 2" xfId="4425"/>
    <cellStyle name="Normal 9 4 2 4 2 2" xfId="9861"/>
    <cellStyle name="Normal 9 4 2 4 2 2 2" xfId="19584"/>
    <cellStyle name="Normal 9 4 2 4 2 2 2 2" xfId="39097"/>
    <cellStyle name="Normal 9 4 2 4 2 2 2 3" xfId="58990"/>
    <cellStyle name="Normal 9 4 2 4 2 2 3" xfId="29310"/>
    <cellStyle name="Normal 9 4 2 4 2 2 4" xfId="49198"/>
    <cellStyle name="Normal 9 4 2 4 2 3" xfId="14278"/>
    <cellStyle name="Normal 9 4 2 4 2 3 2" xfId="33792"/>
    <cellStyle name="Normal 9 4 2 4 2 3 3" xfId="53685"/>
    <cellStyle name="Normal 9 4 2 4 2 4" xfId="25197"/>
    <cellStyle name="Normal 9 4 2 4 2 5" xfId="44964"/>
    <cellStyle name="Normal 9 4 2 4 3" xfId="6686"/>
    <cellStyle name="Normal 9 4 2 4 3 2" xfId="16423"/>
    <cellStyle name="Normal 9 4 2 4 3 2 2" xfId="35936"/>
    <cellStyle name="Normal 9 4 2 4 3 2 3" xfId="55829"/>
    <cellStyle name="Normal 9 4 2 4 3 3" xfId="28506"/>
    <cellStyle name="Normal 9 4 2 4 3 4" xfId="48394"/>
    <cellStyle name="Normal 9 4 2 4 4" xfId="12010"/>
    <cellStyle name="Normal 9 4 2 4 4 2" xfId="31525"/>
    <cellStyle name="Normal 9 4 2 4 4 3" xfId="51418"/>
    <cellStyle name="Normal 9 4 2 4 5" xfId="21731"/>
    <cellStyle name="Normal 9 4 2 4 6" xfId="41490"/>
    <cellStyle name="Normal 9 4 2 5" xfId="2816"/>
    <cellStyle name="Normal 9 4 2 5 2" xfId="8253"/>
    <cellStyle name="Normal 9 4 2 5 2 2" xfId="17976"/>
    <cellStyle name="Normal 9 4 2 5 2 2 2" xfId="37489"/>
    <cellStyle name="Normal 9 4 2 5 2 2 3" xfId="57382"/>
    <cellStyle name="Normal 9 4 2 5 2 3" xfId="28759"/>
    <cellStyle name="Normal 9 4 2 5 2 4" xfId="48647"/>
    <cellStyle name="Normal 9 4 2 5 3" xfId="12670"/>
    <cellStyle name="Normal 9 4 2 5 3 2" xfId="32184"/>
    <cellStyle name="Normal 9 4 2 5 3 3" xfId="52077"/>
    <cellStyle name="Normal 9 4 2 5 4" xfId="23589"/>
    <cellStyle name="Normal 9 4 2 5 5" xfId="43355"/>
    <cellStyle name="Normal 9 4 2 6" xfId="5076"/>
    <cellStyle name="Normal 9 4 2 6 2" xfId="14816"/>
    <cellStyle name="Normal 9 4 2 6 2 2" xfId="34329"/>
    <cellStyle name="Normal 9 4 2 6 2 3" xfId="54222"/>
    <cellStyle name="Normal 9 4 2 6 3" xfId="26898"/>
    <cellStyle name="Normal 9 4 2 6 4" xfId="46784"/>
    <cellStyle name="Normal 9 4 2 7" xfId="10402"/>
    <cellStyle name="Normal 9 4 2 7 2" xfId="29917"/>
    <cellStyle name="Normal 9 4 2 7 3" xfId="49810"/>
    <cellStyle name="Normal 9 4 2 8" xfId="20123"/>
    <cellStyle name="Normal 9 4 2 9" xfId="39765"/>
    <cellStyle name="Normal 9 4 3" xfId="607"/>
    <cellStyle name="Normal 9 4 3 2" xfId="1693"/>
    <cellStyle name="Normal 9 4 3 2 2" xfId="4065"/>
    <cellStyle name="Normal 9 4 3 2 2 2" xfId="9502"/>
    <cellStyle name="Normal 9 4 3 2 2 2 2" xfId="19225"/>
    <cellStyle name="Normal 9 4 3 2 2 2 2 2" xfId="38738"/>
    <cellStyle name="Normal 9 4 3 2 2 2 2 3" xfId="58631"/>
    <cellStyle name="Normal 9 4 3 2 2 2 3" xfId="28968"/>
    <cellStyle name="Normal 9 4 3 2 2 2 4" xfId="48856"/>
    <cellStyle name="Normal 9 4 3 2 2 3" xfId="13919"/>
    <cellStyle name="Normal 9 4 3 2 2 3 2" xfId="33433"/>
    <cellStyle name="Normal 9 4 3 2 2 3 3" xfId="53326"/>
    <cellStyle name="Normal 9 4 3 2 2 4" xfId="24838"/>
    <cellStyle name="Normal 9 4 3 2 2 5" xfId="44604"/>
    <cellStyle name="Normal 9 4 3 2 3" xfId="5792"/>
    <cellStyle name="Normal 9 4 3 2 3 2" xfId="15529"/>
    <cellStyle name="Normal 9 4 3 2 3 2 2" xfId="35042"/>
    <cellStyle name="Normal 9 4 3 2 3 2 3" xfId="54935"/>
    <cellStyle name="Normal 9 4 3 2 3 3" xfId="27612"/>
    <cellStyle name="Normal 9 4 3 2 3 4" xfId="47500"/>
    <cellStyle name="Normal 9 4 3 2 4" xfId="11651"/>
    <cellStyle name="Normal 9 4 3 2 4 2" xfId="31166"/>
    <cellStyle name="Normal 9 4 3 2 4 3" xfId="51059"/>
    <cellStyle name="Normal 9 4 3 2 5" xfId="21372"/>
    <cellStyle name="Normal 9 4 3 2 6" xfId="41027"/>
    <cellStyle name="Normal 9 4 3 3" xfId="1142"/>
    <cellStyle name="Normal 9 4 3 3 2" xfId="3527"/>
    <cellStyle name="Normal 9 4 3 3 2 2" xfId="8964"/>
    <cellStyle name="Normal 9 4 3 3 2 2 2" xfId="18687"/>
    <cellStyle name="Normal 9 4 3 3 2 2 2 2" xfId="38200"/>
    <cellStyle name="Normal 9 4 3 3 2 2 2 3" xfId="58093"/>
    <cellStyle name="Normal 9 4 3 3 2 2 3" xfId="28877"/>
    <cellStyle name="Normal 9 4 3 3 2 2 4" xfId="48765"/>
    <cellStyle name="Normal 9 4 3 3 2 3" xfId="13381"/>
    <cellStyle name="Normal 9 4 3 3 2 3 2" xfId="32895"/>
    <cellStyle name="Normal 9 4 3 3 2 3 3" xfId="52788"/>
    <cellStyle name="Normal 9 4 3 3 2 4" xfId="24300"/>
    <cellStyle name="Normal 9 4 3 3 2 5" xfId="44066"/>
    <cellStyle name="Normal 9 4 3 3 3" xfId="6327"/>
    <cellStyle name="Normal 9 4 3 3 3 2" xfId="16064"/>
    <cellStyle name="Normal 9 4 3 3 3 2 2" xfId="35577"/>
    <cellStyle name="Normal 9 4 3 3 3 2 3" xfId="55470"/>
    <cellStyle name="Normal 9 4 3 3 3 3" xfId="28147"/>
    <cellStyle name="Normal 9 4 3 3 3 4" xfId="48035"/>
    <cellStyle name="Normal 9 4 3 3 4" xfId="11113"/>
    <cellStyle name="Normal 9 4 3 3 4 2" xfId="30628"/>
    <cellStyle name="Normal 9 4 3 3 4 3" xfId="50521"/>
    <cellStyle name="Normal 9 4 3 3 5" xfId="20834"/>
    <cellStyle name="Normal 9 4 3 3 6" xfId="40476"/>
    <cellStyle name="Normal 9 4 3 4" xfId="2332"/>
    <cellStyle name="Normal 9 4 3 4 2" xfId="4601"/>
    <cellStyle name="Normal 9 4 3 4 2 2" xfId="10037"/>
    <cellStyle name="Normal 9 4 3 4 2 2 2" xfId="19760"/>
    <cellStyle name="Normal 9 4 3 4 2 2 2 2" xfId="39273"/>
    <cellStyle name="Normal 9 4 3 4 2 2 2 3" xfId="59166"/>
    <cellStyle name="Normal 9 4 3 4 2 2 3" xfId="29486"/>
    <cellStyle name="Normal 9 4 3 4 2 2 4" xfId="49374"/>
    <cellStyle name="Normal 9 4 3 4 2 3" xfId="14454"/>
    <cellStyle name="Normal 9 4 3 4 2 3 2" xfId="33968"/>
    <cellStyle name="Normal 9 4 3 4 2 3 3" xfId="53861"/>
    <cellStyle name="Normal 9 4 3 4 2 4" xfId="25373"/>
    <cellStyle name="Normal 9 4 3 4 2 5" xfId="45140"/>
    <cellStyle name="Normal 9 4 3 4 3" xfId="6862"/>
    <cellStyle name="Normal 9 4 3 4 3 2" xfId="16599"/>
    <cellStyle name="Normal 9 4 3 4 3 2 2" xfId="36112"/>
    <cellStyle name="Normal 9 4 3 4 3 2 3" xfId="56005"/>
    <cellStyle name="Normal 9 4 3 4 3 3" xfId="28682"/>
    <cellStyle name="Normal 9 4 3 4 3 4" xfId="48570"/>
    <cellStyle name="Normal 9 4 3 4 4" xfId="12186"/>
    <cellStyle name="Normal 9 4 3 4 4 2" xfId="31701"/>
    <cellStyle name="Normal 9 4 3 4 4 3" xfId="51594"/>
    <cellStyle name="Normal 9 4 3 4 5" xfId="21907"/>
    <cellStyle name="Normal 9 4 3 4 6" xfId="41666"/>
    <cellStyle name="Normal 9 4 3 5" xfId="2992"/>
    <cellStyle name="Normal 9 4 3 5 2" xfId="8429"/>
    <cellStyle name="Normal 9 4 3 5 2 2" xfId="18152"/>
    <cellStyle name="Normal 9 4 3 5 2 2 2" xfId="37665"/>
    <cellStyle name="Normal 9 4 3 5 2 2 3" xfId="57558"/>
    <cellStyle name="Normal 9 4 3 5 2 3" xfId="28788"/>
    <cellStyle name="Normal 9 4 3 5 2 4" xfId="48676"/>
    <cellStyle name="Normal 9 4 3 5 3" xfId="12846"/>
    <cellStyle name="Normal 9 4 3 5 3 2" xfId="32360"/>
    <cellStyle name="Normal 9 4 3 5 3 3" xfId="52253"/>
    <cellStyle name="Normal 9 4 3 5 4" xfId="23765"/>
    <cellStyle name="Normal 9 4 3 5 5" xfId="43531"/>
    <cellStyle name="Normal 9 4 3 6" xfId="5252"/>
    <cellStyle name="Normal 9 4 3 6 2" xfId="14992"/>
    <cellStyle name="Normal 9 4 3 6 2 2" xfId="34505"/>
    <cellStyle name="Normal 9 4 3 6 2 3" xfId="54398"/>
    <cellStyle name="Normal 9 4 3 6 3" xfId="27074"/>
    <cellStyle name="Normal 9 4 3 6 4" xfId="46960"/>
    <cellStyle name="Normal 9 4 3 7" xfId="10578"/>
    <cellStyle name="Normal 9 4 3 7 2" xfId="30093"/>
    <cellStyle name="Normal 9 4 3 7 3" xfId="49986"/>
    <cellStyle name="Normal 9 4 3 8" xfId="20299"/>
    <cellStyle name="Normal 9 4 3 9" xfId="39941"/>
    <cellStyle name="Normal 9 4 4" xfId="1341"/>
    <cellStyle name="Normal 9 4 4 2" xfId="3713"/>
    <cellStyle name="Normal 9 4 4 2 2" xfId="9150"/>
    <cellStyle name="Normal 9 4 4 2 2 2" xfId="18873"/>
    <cellStyle name="Normal 9 4 4 2 2 2 2" xfId="38386"/>
    <cellStyle name="Normal 9 4 4 2 2 2 3" xfId="58279"/>
    <cellStyle name="Normal 9 4 4 2 2 3" xfId="28910"/>
    <cellStyle name="Normal 9 4 4 2 2 4" xfId="48798"/>
    <cellStyle name="Normal 9 4 4 2 3" xfId="13567"/>
    <cellStyle name="Normal 9 4 4 2 3 2" xfId="33081"/>
    <cellStyle name="Normal 9 4 4 2 3 3" xfId="52974"/>
    <cellStyle name="Normal 9 4 4 2 4" xfId="24486"/>
    <cellStyle name="Normal 9 4 4 2 5" xfId="44252"/>
    <cellStyle name="Normal 9 4 4 3" xfId="5440"/>
    <cellStyle name="Normal 9 4 4 3 2" xfId="15177"/>
    <cellStyle name="Normal 9 4 4 3 2 2" xfId="34690"/>
    <cellStyle name="Normal 9 4 4 3 2 3" xfId="54583"/>
    <cellStyle name="Normal 9 4 4 3 3" xfId="27260"/>
    <cellStyle name="Normal 9 4 4 3 4" xfId="47148"/>
    <cellStyle name="Normal 9 4 4 4" xfId="11299"/>
    <cellStyle name="Normal 9 4 4 4 2" xfId="30814"/>
    <cellStyle name="Normal 9 4 4 4 3" xfId="50707"/>
    <cellStyle name="Normal 9 4 4 5" xfId="21020"/>
    <cellStyle name="Normal 9 4 4 6" xfId="40675"/>
    <cellStyle name="Normal 9 4 5" xfId="790"/>
    <cellStyle name="Normal 9 4 5 2" xfId="3175"/>
    <cellStyle name="Normal 9 4 5 2 2" xfId="8612"/>
    <cellStyle name="Normal 9 4 5 2 2 2" xfId="18335"/>
    <cellStyle name="Normal 9 4 5 2 2 2 2" xfId="37848"/>
    <cellStyle name="Normal 9 4 5 2 2 2 3" xfId="57741"/>
    <cellStyle name="Normal 9 4 5 2 2 3" xfId="28819"/>
    <cellStyle name="Normal 9 4 5 2 2 4" xfId="48707"/>
    <cellStyle name="Normal 9 4 5 2 3" xfId="13029"/>
    <cellStyle name="Normal 9 4 5 2 3 2" xfId="32543"/>
    <cellStyle name="Normal 9 4 5 2 3 3" xfId="52436"/>
    <cellStyle name="Normal 9 4 5 2 4" xfId="23948"/>
    <cellStyle name="Normal 9 4 5 2 5" xfId="43714"/>
    <cellStyle name="Normal 9 4 5 3" xfId="5975"/>
    <cellStyle name="Normal 9 4 5 3 2" xfId="15712"/>
    <cellStyle name="Normal 9 4 5 3 2 2" xfId="35225"/>
    <cellStyle name="Normal 9 4 5 3 2 3" xfId="55118"/>
    <cellStyle name="Normal 9 4 5 3 3" xfId="27795"/>
    <cellStyle name="Normal 9 4 5 3 4" xfId="47683"/>
    <cellStyle name="Normal 9 4 5 4" xfId="10761"/>
    <cellStyle name="Normal 9 4 5 4 2" xfId="30276"/>
    <cellStyle name="Normal 9 4 5 4 3" xfId="50169"/>
    <cellStyle name="Normal 9 4 5 5" xfId="20482"/>
    <cellStyle name="Normal 9 4 5 6" xfId="40124"/>
    <cellStyle name="Normal 9 4 6" xfId="1938"/>
    <cellStyle name="Normal 9 4 6 2" xfId="4249"/>
    <cellStyle name="Normal 9 4 6 2 2" xfId="9685"/>
    <cellStyle name="Normal 9 4 6 2 2 2" xfId="19408"/>
    <cellStyle name="Normal 9 4 6 2 2 2 2" xfId="38921"/>
    <cellStyle name="Normal 9 4 6 2 2 2 3" xfId="58814"/>
    <cellStyle name="Normal 9 4 6 2 2 3" xfId="29134"/>
    <cellStyle name="Normal 9 4 6 2 2 4" xfId="49022"/>
    <cellStyle name="Normal 9 4 6 2 3" xfId="14102"/>
    <cellStyle name="Normal 9 4 6 2 3 2" xfId="33616"/>
    <cellStyle name="Normal 9 4 6 2 3 3" xfId="53509"/>
    <cellStyle name="Normal 9 4 6 2 4" xfId="25021"/>
    <cellStyle name="Normal 9 4 6 2 5" xfId="44788"/>
    <cellStyle name="Normal 9 4 6 3" xfId="6510"/>
    <cellStyle name="Normal 9 4 6 3 2" xfId="16247"/>
    <cellStyle name="Normal 9 4 6 3 2 2" xfId="35760"/>
    <cellStyle name="Normal 9 4 6 3 2 3" xfId="55653"/>
    <cellStyle name="Normal 9 4 6 3 3" xfId="28330"/>
    <cellStyle name="Normal 9 4 6 3 4" xfId="48218"/>
    <cellStyle name="Normal 9 4 6 4" xfId="11834"/>
    <cellStyle name="Normal 9 4 6 4 2" xfId="31349"/>
    <cellStyle name="Normal 9 4 6 4 3" xfId="51242"/>
    <cellStyle name="Normal 9 4 6 5" xfId="21555"/>
    <cellStyle name="Normal 9 4 6 6" xfId="41272"/>
    <cellStyle name="Normal 9 4 7" xfId="2640"/>
    <cellStyle name="Normal 9 4 7 2" xfId="8077"/>
    <cellStyle name="Normal 9 4 7 2 2" xfId="17800"/>
    <cellStyle name="Normal 9 4 7 2 2 2" xfId="37313"/>
    <cellStyle name="Normal 9 4 7 2 2 3" xfId="57206"/>
    <cellStyle name="Normal 9 4 7 2 3" xfId="28730"/>
    <cellStyle name="Normal 9 4 7 2 4" xfId="48618"/>
    <cellStyle name="Normal 9 4 7 3" xfId="12494"/>
    <cellStyle name="Normal 9 4 7 3 2" xfId="32008"/>
    <cellStyle name="Normal 9 4 7 3 3" xfId="51901"/>
    <cellStyle name="Normal 9 4 7 4" xfId="23413"/>
    <cellStyle name="Normal 9 4 7 5" xfId="43179"/>
    <cellStyle name="Normal 9 4 8" xfId="4858"/>
    <cellStyle name="Normal 9 4 8 2" xfId="14640"/>
    <cellStyle name="Normal 9 4 8 2 2" xfId="34153"/>
    <cellStyle name="Normal 9 4 8 2 3" xfId="54046"/>
    <cellStyle name="Normal 9 4 8 3" xfId="26722"/>
    <cellStyle name="Normal 9 4 8 4" xfId="46566"/>
    <cellStyle name="Normal 9 4 9" xfId="10226"/>
    <cellStyle name="Normal 9 4 9 2" xfId="29741"/>
    <cellStyle name="Normal 9 4 9 3" xfId="49634"/>
    <cellStyle name="Normal 9 5" xfId="84"/>
    <cellStyle name="Normal 9 5 10" xfId="19818"/>
    <cellStyle name="Normal 9 5 11" xfId="39418"/>
    <cellStyle name="Normal 9 5 2" xfId="302"/>
    <cellStyle name="Normal 9 5 2 2" xfId="1388"/>
    <cellStyle name="Normal 9 5 2 2 2" xfId="3760"/>
    <cellStyle name="Normal 9 5 2 2 2 2" xfId="9197"/>
    <cellStyle name="Normal 9 5 2 2 2 2 2" xfId="18920"/>
    <cellStyle name="Normal 9 5 2 2 2 2 2 2" xfId="38433"/>
    <cellStyle name="Normal 9 5 2 2 2 2 2 3" xfId="58326"/>
    <cellStyle name="Normal 9 5 2 2 2 2 3" xfId="25932"/>
    <cellStyle name="Normal 9 5 2 2 2 2 4" xfId="45702"/>
    <cellStyle name="Normal 9 5 2 2 2 3" xfId="13614"/>
    <cellStyle name="Normal 9 5 2 2 2 3 2" xfId="33128"/>
    <cellStyle name="Normal 9 5 2 2 2 3 3" xfId="53021"/>
    <cellStyle name="Normal 9 5 2 2 2 4" xfId="24533"/>
    <cellStyle name="Normal 9 5 2 2 2 5" xfId="44299"/>
    <cellStyle name="Normal 9 5 2 2 3" xfId="7520"/>
    <cellStyle name="Normal 9 5 2 2 3 2" xfId="17243"/>
    <cellStyle name="Normal 9 5 2 2 3 2 2" xfId="36756"/>
    <cellStyle name="Normal 9 5 2 2 3 2 3" xfId="56649"/>
    <cellStyle name="Normal 9 5 2 2 3 3" xfId="26066"/>
    <cellStyle name="Normal 9 5 2 2 3 4" xfId="45837"/>
    <cellStyle name="Normal 9 5 2 2 4" xfId="5487"/>
    <cellStyle name="Normal 9 5 2 2 4 2" xfId="15224"/>
    <cellStyle name="Normal 9 5 2 2 4 2 2" xfId="34737"/>
    <cellStyle name="Normal 9 5 2 2 4 2 3" xfId="54630"/>
    <cellStyle name="Normal 9 5 2 2 4 3" xfId="27307"/>
    <cellStyle name="Normal 9 5 2 2 4 4" xfId="47195"/>
    <cellStyle name="Normal 9 5 2 2 5" xfId="11346"/>
    <cellStyle name="Normal 9 5 2 2 5 2" xfId="30861"/>
    <cellStyle name="Normal 9 5 2 2 5 3" xfId="50754"/>
    <cellStyle name="Normal 9 5 2 2 6" xfId="21067"/>
    <cellStyle name="Normal 9 5 2 2 7" xfId="40722"/>
    <cellStyle name="Normal 9 5 2 3" xfId="837"/>
    <cellStyle name="Normal 9 5 2 3 2" xfId="3222"/>
    <cellStyle name="Normal 9 5 2 3 2 2" xfId="8659"/>
    <cellStyle name="Normal 9 5 2 3 2 2 2" xfId="18382"/>
    <cellStyle name="Normal 9 5 2 3 2 2 2 2" xfId="37895"/>
    <cellStyle name="Normal 9 5 2 3 2 2 2 3" xfId="57788"/>
    <cellStyle name="Normal 9 5 2 3 2 2 3" xfId="22464"/>
    <cellStyle name="Normal 9 5 2 3 2 2 4" xfId="42226"/>
    <cellStyle name="Normal 9 5 2 3 2 3" xfId="13076"/>
    <cellStyle name="Normal 9 5 2 3 2 3 2" xfId="32590"/>
    <cellStyle name="Normal 9 5 2 3 2 3 3" xfId="52483"/>
    <cellStyle name="Normal 9 5 2 3 2 4" xfId="23995"/>
    <cellStyle name="Normal 9 5 2 3 2 5" xfId="43761"/>
    <cellStyle name="Normal 9 5 2 3 3" xfId="7060"/>
    <cellStyle name="Normal 9 5 2 3 3 2" xfId="16796"/>
    <cellStyle name="Normal 9 5 2 3 3 2 2" xfId="36309"/>
    <cellStyle name="Normal 9 5 2 3 3 2 3" xfId="56202"/>
    <cellStyle name="Normal 9 5 2 3 3 3" xfId="22293"/>
    <cellStyle name="Normal 9 5 2 3 3 4" xfId="42054"/>
    <cellStyle name="Normal 9 5 2 3 4" xfId="6022"/>
    <cellStyle name="Normal 9 5 2 3 4 2" xfId="15759"/>
    <cellStyle name="Normal 9 5 2 3 4 2 2" xfId="35272"/>
    <cellStyle name="Normal 9 5 2 3 4 2 3" xfId="55165"/>
    <cellStyle name="Normal 9 5 2 3 4 3" xfId="27842"/>
    <cellStyle name="Normal 9 5 2 3 4 4" xfId="47730"/>
    <cellStyle name="Normal 9 5 2 3 5" xfId="10808"/>
    <cellStyle name="Normal 9 5 2 3 5 2" xfId="30323"/>
    <cellStyle name="Normal 9 5 2 3 5 3" xfId="50216"/>
    <cellStyle name="Normal 9 5 2 3 6" xfId="20529"/>
    <cellStyle name="Normal 9 5 2 3 7" xfId="40171"/>
    <cellStyle name="Normal 9 5 2 4" xfId="2027"/>
    <cellStyle name="Normal 9 5 2 4 2" xfId="4296"/>
    <cellStyle name="Normal 9 5 2 4 2 2" xfId="9732"/>
    <cellStyle name="Normal 9 5 2 4 2 2 2" xfId="19455"/>
    <cellStyle name="Normal 9 5 2 4 2 2 2 2" xfId="38968"/>
    <cellStyle name="Normal 9 5 2 4 2 2 2 3" xfId="58861"/>
    <cellStyle name="Normal 9 5 2 4 2 2 3" xfId="29181"/>
    <cellStyle name="Normal 9 5 2 4 2 2 4" xfId="49069"/>
    <cellStyle name="Normal 9 5 2 4 2 3" xfId="14149"/>
    <cellStyle name="Normal 9 5 2 4 2 3 2" xfId="33663"/>
    <cellStyle name="Normal 9 5 2 4 2 3 3" xfId="53556"/>
    <cellStyle name="Normal 9 5 2 4 2 4" xfId="25068"/>
    <cellStyle name="Normal 9 5 2 4 2 5" xfId="44835"/>
    <cellStyle name="Normal 9 5 2 4 3" xfId="6557"/>
    <cellStyle name="Normal 9 5 2 4 3 2" xfId="16294"/>
    <cellStyle name="Normal 9 5 2 4 3 2 2" xfId="35807"/>
    <cellStyle name="Normal 9 5 2 4 3 2 3" xfId="55700"/>
    <cellStyle name="Normal 9 5 2 4 3 3" xfId="28377"/>
    <cellStyle name="Normal 9 5 2 4 3 4" xfId="48265"/>
    <cellStyle name="Normal 9 5 2 4 4" xfId="11881"/>
    <cellStyle name="Normal 9 5 2 4 4 2" xfId="31396"/>
    <cellStyle name="Normal 9 5 2 4 4 3" xfId="51289"/>
    <cellStyle name="Normal 9 5 2 4 5" xfId="21602"/>
    <cellStyle name="Normal 9 5 2 4 6" xfId="41361"/>
    <cellStyle name="Normal 9 5 2 5" xfId="2687"/>
    <cellStyle name="Normal 9 5 2 5 2" xfId="8124"/>
    <cellStyle name="Normal 9 5 2 5 2 2" xfId="17847"/>
    <cellStyle name="Normal 9 5 2 5 2 2 2" xfId="37360"/>
    <cellStyle name="Normal 9 5 2 5 2 2 3" xfId="57253"/>
    <cellStyle name="Normal 9 5 2 5 2 3" xfId="22530"/>
    <cellStyle name="Normal 9 5 2 5 2 4" xfId="42293"/>
    <cellStyle name="Normal 9 5 2 5 3" xfId="12541"/>
    <cellStyle name="Normal 9 5 2 5 3 2" xfId="32055"/>
    <cellStyle name="Normal 9 5 2 5 3 3" xfId="51948"/>
    <cellStyle name="Normal 9 5 2 5 4" xfId="23460"/>
    <cellStyle name="Normal 9 5 2 5 5" xfId="43226"/>
    <cellStyle name="Normal 9 5 2 6" xfId="4947"/>
    <cellStyle name="Normal 9 5 2 6 2" xfId="14687"/>
    <cellStyle name="Normal 9 5 2 6 2 2" xfId="34200"/>
    <cellStyle name="Normal 9 5 2 6 2 3" xfId="54093"/>
    <cellStyle name="Normal 9 5 2 6 3" xfId="26769"/>
    <cellStyle name="Normal 9 5 2 6 4" xfId="46655"/>
    <cellStyle name="Normal 9 5 2 7" xfId="10273"/>
    <cellStyle name="Normal 9 5 2 7 2" xfId="29788"/>
    <cellStyle name="Normal 9 5 2 7 3" xfId="49681"/>
    <cellStyle name="Normal 9 5 2 8" xfId="19994"/>
    <cellStyle name="Normal 9 5 2 9" xfId="39636"/>
    <cellStyle name="Normal 9 5 3" xfId="478"/>
    <cellStyle name="Normal 9 5 3 2" xfId="1564"/>
    <cellStyle name="Normal 9 5 3 2 2" xfId="3936"/>
    <cellStyle name="Normal 9 5 3 2 2 2" xfId="9373"/>
    <cellStyle name="Normal 9 5 3 2 2 2 2" xfId="19096"/>
    <cellStyle name="Normal 9 5 3 2 2 2 2 2" xfId="38609"/>
    <cellStyle name="Normal 9 5 3 2 2 2 2 3" xfId="58502"/>
    <cellStyle name="Normal 9 5 3 2 2 2 3" xfId="22972"/>
    <cellStyle name="Normal 9 5 3 2 2 2 4" xfId="42737"/>
    <cellStyle name="Normal 9 5 3 2 2 3" xfId="13790"/>
    <cellStyle name="Normal 9 5 3 2 2 3 2" xfId="33304"/>
    <cellStyle name="Normal 9 5 3 2 2 3 3" xfId="53197"/>
    <cellStyle name="Normal 9 5 3 2 2 4" xfId="24709"/>
    <cellStyle name="Normal 9 5 3 2 2 5" xfId="44475"/>
    <cellStyle name="Normal 9 5 3 2 3" xfId="7667"/>
    <cellStyle name="Normal 9 5 3 2 3 2" xfId="17390"/>
    <cellStyle name="Normal 9 5 3 2 3 2 2" xfId="36903"/>
    <cellStyle name="Normal 9 5 3 2 3 2 3" xfId="56796"/>
    <cellStyle name="Normal 9 5 3 2 3 3" xfId="25456"/>
    <cellStyle name="Normal 9 5 3 2 3 4" xfId="45223"/>
    <cellStyle name="Normal 9 5 3 2 4" xfId="5663"/>
    <cellStyle name="Normal 9 5 3 2 4 2" xfId="15400"/>
    <cellStyle name="Normal 9 5 3 2 4 2 2" xfId="34913"/>
    <cellStyle name="Normal 9 5 3 2 4 2 3" xfId="54806"/>
    <cellStyle name="Normal 9 5 3 2 4 3" xfId="27483"/>
    <cellStyle name="Normal 9 5 3 2 4 4" xfId="47371"/>
    <cellStyle name="Normal 9 5 3 2 5" xfId="11522"/>
    <cellStyle name="Normal 9 5 3 2 5 2" xfId="31037"/>
    <cellStyle name="Normal 9 5 3 2 5 3" xfId="50930"/>
    <cellStyle name="Normal 9 5 3 2 6" xfId="21243"/>
    <cellStyle name="Normal 9 5 3 2 7" xfId="40898"/>
    <cellStyle name="Normal 9 5 3 3" xfId="1013"/>
    <cellStyle name="Normal 9 5 3 3 2" xfId="3398"/>
    <cellStyle name="Normal 9 5 3 3 2 2" xfId="8835"/>
    <cellStyle name="Normal 9 5 3 3 2 2 2" xfId="18558"/>
    <cellStyle name="Normal 9 5 3 3 2 2 2 2" xfId="38071"/>
    <cellStyle name="Normal 9 5 3 3 2 2 2 3" xfId="57964"/>
    <cellStyle name="Normal 9 5 3 3 2 2 3" xfId="21998"/>
    <cellStyle name="Normal 9 5 3 3 2 2 4" xfId="41757"/>
    <cellStyle name="Normal 9 5 3 3 2 3" xfId="13252"/>
    <cellStyle name="Normal 9 5 3 3 2 3 2" xfId="32766"/>
    <cellStyle name="Normal 9 5 3 3 2 3 3" xfId="52659"/>
    <cellStyle name="Normal 9 5 3 3 2 4" xfId="24171"/>
    <cellStyle name="Normal 9 5 3 3 2 5" xfId="43937"/>
    <cellStyle name="Normal 9 5 3 3 3" xfId="7207"/>
    <cellStyle name="Normal 9 5 3 3 3 2" xfId="16943"/>
    <cellStyle name="Normal 9 5 3 3 3 2 2" xfId="36456"/>
    <cellStyle name="Normal 9 5 3 3 3 2 3" xfId="56349"/>
    <cellStyle name="Normal 9 5 3 3 3 3" xfId="25795"/>
    <cellStyle name="Normal 9 5 3 3 3 4" xfId="45564"/>
    <cellStyle name="Normal 9 5 3 3 4" xfId="6198"/>
    <cellStyle name="Normal 9 5 3 3 4 2" xfId="15935"/>
    <cellStyle name="Normal 9 5 3 3 4 2 2" xfId="35448"/>
    <cellStyle name="Normal 9 5 3 3 4 2 3" xfId="55341"/>
    <cellStyle name="Normal 9 5 3 3 4 3" xfId="28018"/>
    <cellStyle name="Normal 9 5 3 3 4 4" xfId="47906"/>
    <cellStyle name="Normal 9 5 3 3 5" xfId="10984"/>
    <cellStyle name="Normal 9 5 3 3 5 2" xfId="30499"/>
    <cellStyle name="Normal 9 5 3 3 5 3" xfId="50392"/>
    <cellStyle name="Normal 9 5 3 3 6" xfId="20705"/>
    <cellStyle name="Normal 9 5 3 3 7" xfId="40347"/>
    <cellStyle name="Normal 9 5 3 4" xfId="2203"/>
    <cellStyle name="Normal 9 5 3 4 2" xfId="4472"/>
    <cellStyle name="Normal 9 5 3 4 2 2" xfId="9908"/>
    <cellStyle name="Normal 9 5 3 4 2 2 2" xfId="19631"/>
    <cellStyle name="Normal 9 5 3 4 2 2 2 2" xfId="39144"/>
    <cellStyle name="Normal 9 5 3 4 2 2 2 3" xfId="59037"/>
    <cellStyle name="Normal 9 5 3 4 2 2 3" xfId="29357"/>
    <cellStyle name="Normal 9 5 3 4 2 2 4" xfId="49245"/>
    <cellStyle name="Normal 9 5 3 4 2 3" xfId="14325"/>
    <cellStyle name="Normal 9 5 3 4 2 3 2" xfId="33839"/>
    <cellStyle name="Normal 9 5 3 4 2 3 3" xfId="53732"/>
    <cellStyle name="Normal 9 5 3 4 2 4" xfId="25244"/>
    <cellStyle name="Normal 9 5 3 4 2 5" xfId="45011"/>
    <cellStyle name="Normal 9 5 3 4 3" xfId="6733"/>
    <cellStyle name="Normal 9 5 3 4 3 2" xfId="16470"/>
    <cellStyle name="Normal 9 5 3 4 3 2 2" xfId="35983"/>
    <cellStyle name="Normal 9 5 3 4 3 2 3" xfId="55876"/>
    <cellStyle name="Normal 9 5 3 4 3 3" xfId="28553"/>
    <cellStyle name="Normal 9 5 3 4 3 4" xfId="48441"/>
    <cellStyle name="Normal 9 5 3 4 4" xfId="12057"/>
    <cellStyle name="Normal 9 5 3 4 4 2" xfId="31572"/>
    <cellStyle name="Normal 9 5 3 4 4 3" xfId="51465"/>
    <cellStyle name="Normal 9 5 3 4 5" xfId="21778"/>
    <cellStyle name="Normal 9 5 3 4 6" xfId="41537"/>
    <cellStyle name="Normal 9 5 3 5" xfId="2863"/>
    <cellStyle name="Normal 9 5 3 5 2" xfId="8300"/>
    <cellStyle name="Normal 9 5 3 5 2 2" xfId="18023"/>
    <cellStyle name="Normal 9 5 3 5 2 2 2" xfId="37536"/>
    <cellStyle name="Normal 9 5 3 5 2 2 3" xfId="57429"/>
    <cellStyle name="Normal 9 5 3 5 2 3" xfId="25534"/>
    <cellStyle name="Normal 9 5 3 5 2 4" xfId="45302"/>
    <cellStyle name="Normal 9 5 3 5 3" xfId="12717"/>
    <cellStyle name="Normal 9 5 3 5 3 2" xfId="32231"/>
    <cellStyle name="Normal 9 5 3 5 3 3" xfId="52124"/>
    <cellStyle name="Normal 9 5 3 5 4" xfId="23636"/>
    <cellStyle name="Normal 9 5 3 5 5" xfId="43402"/>
    <cellStyle name="Normal 9 5 3 6" xfId="5123"/>
    <cellStyle name="Normal 9 5 3 6 2" xfId="14863"/>
    <cellStyle name="Normal 9 5 3 6 2 2" xfId="34376"/>
    <cellStyle name="Normal 9 5 3 6 2 3" xfId="54269"/>
    <cellStyle name="Normal 9 5 3 6 3" xfId="26945"/>
    <cellStyle name="Normal 9 5 3 6 4" xfId="46831"/>
    <cellStyle name="Normal 9 5 3 7" xfId="10449"/>
    <cellStyle name="Normal 9 5 3 7 2" xfId="29964"/>
    <cellStyle name="Normal 9 5 3 7 3" xfId="49857"/>
    <cellStyle name="Normal 9 5 3 8" xfId="20170"/>
    <cellStyle name="Normal 9 5 3 9" xfId="39812"/>
    <cellStyle name="Normal 9 5 4" xfId="1212"/>
    <cellStyle name="Normal 9 5 4 2" xfId="3584"/>
    <cellStyle name="Normal 9 5 4 2 2" xfId="9021"/>
    <cellStyle name="Normal 9 5 4 2 2 2" xfId="18744"/>
    <cellStyle name="Normal 9 5 4 2 2 2 2" xfId="38257"/>
    <cellStyle name="Normal 9 5 4 2 2 2 3" xfId="58150"/>
    <cellStyle name="Normal 9 5 4 2 2 3" xfId="22984"/>
    <cellStyle name="Normal 9 5 4 2 2 4" xfId="42749"/>
    <cellStyle name="Normal 9 5 4 2 3" xfId="13438"/>
    <cellStyle name="Normal 9 5 4 2 3 2" xfId="32952"/>
    <cellStyle name="Normal 9 5 4 2 3 3" xfId="52845"/>
    <cellStyle name="Normal 9 5 4 2 4" xfId="24357"/>
    <cellStyle name="Normal 9 5 4 2 5" xfId="44123"/>
    <cellStyle name="Normal 9 5 4 3" xfId="7373"/>
    <cellStyle name="Normal 9 5 4 3 2" xfId="17096"/>
    <cellStyle name="Normal 9 5 4 3 2 2" xfId="36609"/>
    <cellStyle name="Normal 9 5 4 3 2 3" xfId="56502"/>
    <cellStyle name="Normal 9 5 4 3 3" xfId="25914"/>
    <cellStyle name="Normal 9 5 4 3 4" xfId="45684"/>
    <cellStyle name="Normal 9 5 4 4" xfId="5312"/>
    <cellStyle name="Normal 9 5 4 4 2" xfId="15049"/>
    <cellStyle name="Normal 9 5 4 4 2 2" xfId="34562"/>
    <cellStyle name="Normal 9 5 4 4 2 3" xfId="54455"/>
    <cellStyle name="Normal 9 5 4 4 3" xfId="27132"/>
    <cellStyle name="Normal 9 5 4 4 4" xfId="47020"/>
    <cellStyle name="Normal 9 5 4 5" xfId="11170"/>
    <cellStyle name="Normal 9 5 4 5 2" xfId="30685"/>
    <cellStyle name="Normal 9 5 4 5 3" xfId="50578"/>
    <cellStyle name="Normal 9 5 4 6" xfId="20891"/>
    <cellStyle name="Normal 9 5 4 7" xfId="40546"/>
    <cellStyle name="Normal 9 5 5" xfId="661"/>
    <cellStyle name="Normal 9 5 5 2" xfId="3046"/>
    <cellStyle name="Normal 9 5 5 2 2" xfId="8483"/>
    <cellStyle name="Normal 9 5 5 2 2 2" xfId="18206"/>
    <cellStyle name="Normal 9 5 5 2 2 2 2" xfId="37719"/>
    <cellStyle name="Normal 9 5 5 2 2 2 3" xfId="57612"/>
    <cellStyle name="Normal 9 5 5 2 2 3" xfId="22233"/>
    <cellStyle name="Normal 9 5 5 2 2 4" xfId="41993"/>
    <cellStyle name="Normal 9 5 5 2 3" xfId="12900"/>
    <cellStyle name="Normal 9 5 5 2 3 2" xfId="32414"/>
    <cellStyle name="Normal 9 5 5 2 3 3" xfId="52307"/>
    <cellStyle name="Normal 9 5 5 2 4" xfId="23819"/>
    <cellStyle name="Normal 9 5 5 2 5" xfId="43585"/>
    <cellStyle name="Normal 9 5 5 3" xfId="6913"/>
    <cellStyle name="Normal 9 5 5 3 2" xfId="16649"/>
    <cellStyle name="Normal 9 5 5 3 2 2" xfId="36162"/>
    <cellStyle name="Normal 9 5 5 3 2 3" xfId="56055"/>
    <cellStyle name="Normal 9 5 5 3 3" xfId="22388"/>
    <cellStyle name="Normal 9 5 5 3 4" xfId="42150"/>
    <cellStyle name="Normal 9 5 5 4" xfId="5846"/>
    <cellStyle name="Normal 9 5 5 4 2" xfId="15583"/>
    <cellStyle name="Normal 9 5 5 4 2 2" xfId="35096"/>
    <cellStyle name="Normal 9 5 5 4 2 3" xfId="54989"/>
    <cellStyle name="Normal 9 5 5 4 3" xfId="27666"/>
    <cellStyle name="Normal 9 5 5 4 4" xfId="47554"/>
    <cellStyle name="Normal 9 5 5 5" xfId="10632"/>
    <cellStyle name="Normal 9 5 5 5 2" xfId="30147"/>
    <cellStyle name="Normal 9 5 5 5 3" xfId="50040"/>
    <cellStyle name="Normal 9 5 5 6" xfId="20353"/>
    <cellStyle name="Normal 9 5 5 7" xfId="39995"/>
    <cellStyle name="Normal 9 5 6" xfId="1809"/>
    <cellStyle name="Normal 9 5 6 2" xfId="4120"/>
    <cellStyle name="Normal 9 5 6 2 2" xfId="9556"/>
    <cellStyle name="Normal 9 5 6 2 2 2" xfId="19279"/>
    <cellStyle name="Normal 9 5 6 2 2 2 2" xfId="38792"/>
    <cellStyle name="Normal 9 5 6 2 2 2 3" xfId="58685"/>
    <cellStyle name="Normal 9 5 6 2 2 3" xfId="29005"/>
    <cellStyle name="Normal 9 5 6 2 2 4" xfId="48893"/>
    <cellStyle name="Normal 9 5 6 2 3" xfId="13973"/>
    <cellStyle name="Normal 9 5 6 2 3 2" xfId="33487"/>
    <cellStyle name="Normal 9 5 6 2 3 3" xfId="53380"/>
    <cellStyle name="Normal 9 5 6 2 4" xfId="24892"/>
    <cellStyle name="Normal 9 5 6 2 5" xfId="44659"/>
    <cellStyle name="Normal 9 5 6 3" xfId="6381"/>
    <cellStyle name="Normal 9 5 6 3 2" xfId="16118"/>
    <cellStyle name="Normal 9 5 6 3 2 2" xfId="35631"/>
    <cellStyle name="Normal 9 5 6 3 2 3" xfId="55524"/>
    <cellStyle name="Normal 9 5 6 3 3" xfId="28201"/>
    <cellStyle name="Normal 9 5 6 3 4" xfId="48089"/>
    <cellStyle name="Normal 9 5 6 4" xfId="11705"/>
    <cellStyle name="Normal 9 5 6 4 2" xfId="31220"/>
    <cellStyle name="Normal 9 5 6 4 3" xfId="51113"/>
    <cellStyle name="Normal 9 5 6 5" xfId="21426"/>
    <cellStyle name="Normal 9 5 6 6" xfId="41143"/>
    <cellStyle name="Normal 9 5 7" xfId="2511"/>
    <cellStyle name="Normal 9 5 7 2" xfId="7948"/>
    <cellStyle name="Normal 9 5 7 2 2" xfId="17671"/>
    <cellStyle name="Normal 9 5 7 2 2 2" xfId="37184"/>
    <cellStyle name="Normal 9 5 7 2 2 3" xfId="57077"/>
    <cellStyle name="Normal 9 5 7 2 3" xfId="22945"/>
    <cellStyle name="Normal 9 5 7 2 4" xfId="42710"/>
    <cellStyle name="Normal 9 5 7 3" xfId="12365"/>
    <cellStyle name="Normal 9 5 7 3 2" xfId="31879"/>
    <cellStyle name="Normal 9 5 7 3 3" xfId="51772"/>
    <cellStyle name="Normal 9 5 7 4" xfId="23284"/>
    <cellStyle name="Normal 9 5 7 5" xfId="43050"/>
    <cellStyle name="Normal 9 5 8" xfId="4729"/>
    <cellStyle name="Normal 9 5 8 2" xfId="14511"/>
    <cellStyle name="Normal 9 5 8 2 2" xfId="34024"/>
    <cellStyle name="Normal 9 5 8 2 3" xfId="53917"/>
    <cellStyle name="Normal 9 5 8 3" xfId="26593"/>
    <cellStyle name="Normal 9 5 8 4" xfId="46437"/>
    <cellStyle name="Normal 9 5 9" xfId="10097"/>
    <cellStyle name="Normal 9 5 9 2" xfId="29612"/>
    <cellStyle name="Normal 9 5 9 3" xfId="49505"/>
    <cellStyle name="Normal 9 6" xfId="31"/>
    <cellStyle name="Normal 9 6 2" xfId="1756"/>
    <cellStyle name="Normal 9 6 2 2" xfId="41090"/>
    <cellStyle name="Normal 9 6 3" xfId="4676"/>
    <cellStyle name="Normal 9 6 3 2" xfId="46384"/>
    <cellStyle name="Normal 9 6 4" xfId="39365"/>
    <cellStyle name="Normal 9 7" xfId="1195"/>
    <cellStyle name="Normal 9 7 2" xfId="7358"/>
    <cellStyle name="Normal 9 7 2 2" xfId="42056"/>
    <cellStyle name="Normal 9 7 3" xfId="4663"/>
    <cellStyle name="Normal 9 7 3 2" xfId="46371"/>
    <cellStyle name="Normal 9 7 4" xfId="40529"/>
    <cellStyle name="Normal 9 8" xfId="1743"/>
    <cellStyle name="Normal 9 8 2" xfId="41077"/>
    <cellStyle name="Normal 9 9" xfId="2372"/>
    <cellStyle name="Normal 9 9 2" xfId="7809"/>
    <cellStyle name="Normal 9 9 2 2" xfId="17532"/>
    <cellStyle name="Normal 9 9 2 2 2" xfId="37045"/>
    <cellStyle name="Normal 9 9 2 2 3" xfId="56938"/>
    <cellStyle name="Normal 9 9 2 3" xfId="22739"/>
    <cellStyle name="Normal 9 9 2 4" xfId="42503"/>
    <cellStyle name="Normal 9 9 3" xfId="12226"/>
    <cellStyle name="Normal 9 9 3 2" xfId="31740"/>
    <cellStyle name="Normal 9 9 3 3" xfId="51633"/>
    <cellStyle name="Normal 9 9 4" xfId="23145"/>
    <cellStyle name="Normal 9 9 5" xfId="42911"/>
    <cellStyle name="Normal 90" xfId="171"/>
    <cellStyle name="Normal 90 10" xfId="10184"/>
    <cellStyle name="Normal 90 10 2" xfId="29699"/>
    <cellStyle name="Normal 90 10 3" xfId="49592"/>
    <cellStyle name="Normal 90 11" xfId="19905"/>
    <cellStyle name="Normal 90 12" xfId="39505"/>
    <cellStyle name="Normal 90 2" xfId="389"/>
    <cellStyle name="Normal 90 2 2" xfId="1475"/>
    <cellStyle name="Normal 90 2 2 2" xfId="3847"/>
    <cellStyle name="Normal 90 2 2 2 2" xfId="9284"/>
    <cellStyle name="Normal 90 2 2 2 2 2" xfId="19007"/>
    <cellStyle name="Normal 90 2 2 2 2 2 2" xfId="38520"/>
    <cellStyle name="Normal 90 2 2 2 2 2 3" xfId="58413"/>
    <cellStyle name="Normal 90 2 2 2 2 3" xfId="25496"/>
    <cellStyle name="Normal 90 2 2 2 2 4" xfId="45263"/>
    <cellStyle name="Normal 90 2 2 2 3" xfId="13701"/>
    <cellStyle name="Normal 90 2 2 2 3 2" xfId="33215"/>
    <cellStyle name="Normal 90 2 2 2 3 3" xfId="53108"/>
    <cellStyle name="Normal 90 2 2 2 4" xfId="24620"/>
    <cellStyle name="Normal 90 2 2 2 5" xfId="44386"/>
    <cellStyle name="Normal 90 2 2 3" xfId="7607"/>
    <cellStyle name="Normal 90 2 2 3 2" xfId="17330"/>
    <cellStyle name="Normal 90 2 2 3 2 2" xfId="36843"/>
    <cellStyle name="Normal 90 2 2 3 2 3" xfId="56736"/>
    <cellStyle name="Normal 90 2 2 3 3" xfId="22424"/>
    <cellStyle name="Normal 90 2 2 3 4" xfId="42186"/>
    <cellStyle name="Normal 90 2 2 4" xfId="5574"/>
    <cellStyle name="Normal 90 2 2 4 2" xfId="15311"/>
    <cellStyle name="Normal 90 2 2 4 2 2" xfId="34824"/>
    <cellStyle name="Normal 90 2 2 4 2 3" xfId="54717"/>
    <cellStyle name="Normal 90 2 2 4 3" xfId="27394"/>
    <cellStyle name="Normal 90 2 2 4 4" xfId="47282"/>
    <cellStyle name="Normal 90 2 2 5" xfId="11433"/>
    <cellStyle name="Normal 90 2 2 5 2" xfId="30948"/>
    <cellStyle name="Normal 90 2 2 5 3" xfId="50841"/>
    <cellStyle name="Normal 90 2 2 6" xfId="21154"/>
    <cellStyle name="Normal 90 2 2 7" xfId="40809"/>
    <cellStyle name="Normal 90 2 3" xfId="924"/>
    <cellStyle name="Normal 90 2 3 2" xfId="3309"/>
    <cellStyle name="Normal 90 2 3 2 2" xfId="8746"/>
    <cellStyle name="Normal 90 2 3 2 2 2" xfId="18469"/>
    <cellStyle name="Normal 90 2 3 2 2 2 2" xfId="37982"/>
    <cellStyle name="Normal 90 2 3 2 2 2 3" xfId="57875"/>
    <cellStyle name="Normal 90 2 3 2 2 3" xfId="26046"/>
    <cellStyle name="Normal 90 2 3 2 2 4" xfId="45817"/>
    <cellStyle name="Normal 90 2 3 2 3" xfId="13163"/>
    <cellStyle name="Normal 90 2 3 2 3 2" xfId="32677"/>
    <cellStyle name="Normal 90 2 3 2 3 3" xfId="52570"/>
    <cellStyle name="Normal 90 2 3 2 4" xfId="24082"/>
    <cellStyle name="Normal 90 2 3 2 5" xfId="43848"/>
    <cellStyle name="Normal 90 2 3 3" xfId="7147"/>
    <cellStyle name="Normal 90 2 3 3 2" xfId="16883"/>
    <cellStyle name="Normal 90 2 3 3 2 2" xfId="36396"/>
    <cellStyle name="Normal 90 2 3 3 2 3" xfId="56289"/>
    <cellStyle name="Normal 90 2 3 3 3" xfId="22733"/>
    <cellStyle name="Normal 90 2 3 3 4" xfId="42497"/>
    <cellStyle name="Normal 90 2 3 4" xfId="6109"/>
    <cellStyle name="Normal 90 2 3 4 2" xfId="15846"/>
    <cellStyle name="Normal 90 2 3 4 2 2" xfId="35359"/>
    <cellStyle name="Normal 90 2 3 4 2 3" xfId="55252"/>
    <cellStyle name="Normal 90 2 3 4 3" xfId="27929"/>
    <cellStyle name="Normal 90 2 3 4 4" xfId="47817"/>
    <cellStyle name="Normal 90 2 3 5" xfId="10895"/>
    <cellStyle name="Normal 90 2 3 5 2" xfId="30410"/>
    <cellStyle name="Normal 90 2 3 5 3" xfId="50303"/>
    <cellStyle name="Normal 90 2 3 6" xfId="20616"/>
    <cellStyle name="Normal 90 2 3 7" xfId="40258"/>
    <cellStyle name="Normal 90 2 4" xfId="2114"/>
    <cellStyle name="Normal 90 2 4 2" xfId="4383"/>
    <cellStyle name="Normal 90 2 4 2 2" xfId="9819"/>
    <cellStyle name="Normal 90 2 4 2 2 2" xfId="19542"/>
    <cellStyle name="Normal 90 2 4 2 2 2 2" xfId="39055"/>
    <cellStyle name="Normal 90 2 4 2 2 2 3" xfId="58948"/>
    <cellStyle name="Normal 90 2 4 2 2 3" xfId="29268"/>
    <cellStyle name="Normal 90 2 4 2 2 4" xfId="49156"/>
    <cellStyle name="Normal 90 2 4 2 3" xfId="14236"/>
    <cellStyle name="Normal 90 2 4 2 3 2" xfId="33750"/>
    <cellStyle name="Normal 90 2 4 2 3 3" xfId="53643"/>
    <cellStyle name="Normal 90 2 4 2 4" xfId="25155"/>
    <cellStyle name="Normal 90 2 4 2 5" xfId="44922"/>
    <cellStyle name="Normal 90 2 4 3" xfId="6644"/>
    <cellStyle name="Normal 90 2 4 3 2" xfId="16381"/>
    <cellStyle name="Normal 90 2 4 3 2 2" xfId="35894"/>
    <cellStyle name="Normal 90 2 4 3 2 3" xfId="55787"/>
    <cellStyle name="Normal 90 2 4 3 3" xfId="28464"/>
    <cellStyle name="Normal 90 2 4 3 4" xfId="48352"/>
    <cellStyle name="Normal 90 2 4 4" xfId="11968"/>
    <cellStyle name="Normal 90 2 4 4 2" xfId="31483"/>
    <cellStyle name="Normal 90 2 4 4 3" xfId="51376"/>
    <cellStyle name="Normal 90 2 4 5" xfId="21689"/>
    <cellStyle name="Normal 90 2 4 6" xfId="41448"/>
    <cellStyle name="Normal 90 2 5" xfId="2774"/>
    <cellStyle name="Normal 90 2 5 2" xfId="8211"/>
    <cellStyle name="Normal 90 2 5 2 2" xfId="17934"/>
    <cellStyle name="Normal 90 2 5 2 2 2" xfId="37447"/>
    <cellStyle name="Normal 90 2 5 2 2 3" xfId="57340"/>
    <cellStyle name="Normal 90 2 5 2 3" xfId="22332"/>
    <cellStyle name="Normal 90 2 5 2 4" xfId="42094"/>
    <cellStyle name="Normal 90 2 5 3" xfId="12628"/>
    <cellStyle name="Normal 90 2 5 3 2" xfId="32142"/>
    <cellStyle name="Normal 90 2 5 3 3" xfId="52035"/>
    <cellStyle name="Normal 90 2 5 4" xfId="23547"/>
    <cellStyle name="Normal 90 2 5 5" xfId="43313"/>
    <cellStyle name="Normal 90 2 6" xfId="5034"/>
    <cellStyle name="Normal 90 2 6 2" xfId="14774"/>
    <cellStyle name="Normal 90 2 6 2 2" xfId="34287"/>
    <cellStyle name="Normal 90 2 6 2 3" xfId="54180"/>
    <cellStyle name="Normal 90 2 6 3" xfId="26856"/>
    <cellStyle name="Normal 90 2 6 4" xfId="46742"/>
    <cellStyle name="Normal 90 2 7" xfId="10360"/>
    <cellStyle name="Normal 90 2 7 2" xfId="29875"/>
    <cellStyle name="Normal 90 2 7 3" xfId="49768"/>
    <cellStyle name="Normal 90 2 8" xfId="20081"/>
    <cellStyle name="Normal 90 2 9" xfId="39723"/>
    <cellStyle name="Normal 90 3" xfId="565"/>
    <cellStyle name="Normal 90 3 2" xfId="1651"/>
    <cellStyle name="Normal 90 3 2 2" xfId="4023"/>
    <cellStyle name="Normal 90 3 2 2 2" xfId="9460"/>
    <cellStyle name="Normal 90 3 2 2 2 2" xfId="19183"/>
    <cellStyle name="Normal 90 3 2 2 2 2 2" xfId="38696"/>
    <cellStyle name="Normal 90 3 2 2 2 2 3" xfId="58589"/>
    <cellStyle name="Normal 90 3 2 2 2 3" xfId="22147"/>
    <cellStyle name="Normal 90 3 2 2 2 4" xfId="41907"/>
    <cellStyle name="Normal 90 3 2 2 3" xfId="13877"/>
    <cellStyle name="Normal 90 3 2 2 3 2" xfId="33391"/>
    <cellStyle name="Normal 90 3 2 2 3 3" xfId="53284"/>
    <cellStyle name="Normal 90 3 2 2 4" xfId="24796"/>
    <cellStyle name="Normal 90 3 2 2 5" xfId="44562"/>
    <cellStyle name="Normal 90 3 2 3" xfId="7754"/>
    <cellStyle name="Normal 90 3 2 3 2" xfId="17477"/>
    <cellStyle name="Normal 90 3 2 3 2 2" xfId="36990"/>
    <cellStyle name="Normal 90 3 2 3 2 3" xfId="56883"/>
    <cellStyle name="Normal 90 3 2 3 3" xfId="22553"/>
    <cellStyle name="Normal 90 3 2 3 4" xfId="42316"/>
    <cellStyle name="Normal 90 3 2 4" xfId="5750"/>
    <cellStyle name="Normal 90 3 2 4 2" xfId="15487"/>
    <cellStyle name="Normal 90 3 2 4 2 2" xfId="35000"/>
    <cellStyle name="Normal 90 3 2 4 2 3" xfId="54893"/>
    <cellStyle name="Normal 90 3 2 4 3" xfId="27570"/>
    <cellStyle name="Normal 90 3 2 4 4" xfId="47458"/>
    <cellStyle name="Normal 90 3 2 5" xfId="11609"/>
    <cellStyle name="Normal 90 3 2 5 2" xfId="31124"/>
    <cellStyle name="Normal 90 3 2 5 3" xfId="51017"/>
    <cellStyle name="Normal 90 3 2 6" xfId="21330"/>
    <cellStyle name="Normal 90 3 2 7" xfId="40985"/>
    <cellStyle name="Normal 90 3 3" xfId="1100"/>
    <cellStyle name="Normal 90 3 3 2" xfId="3485"/>
    <cellStyle name="Normal 90 3 3 2 2" xfId="8922"/>
    <cellStyle name="Normal 90 3 3 2 2 2" xfId="18645"/>
    <cellStyle name="Normal 90 3 3 2 2 2 2" xfId="38158"/>
    <cellStyle name="Normal 90 3 3 2 2 2 3" xfId="58051"/>
    <cellStyle name="Normal 90 3 3 2 2 3" xfId="26042"/>
    <cellStyle name="Normal 90 3 3 2 2 4" xfId="45813"/>
    <cellStyle name="Normal 90 3 3 2 3" xfId="13339"/>
    <cellStyle name="Normal 90 3 3 2 3 2" xfId="32853"/>
    <cellStyle name="Normal 90 3 3 2 3 3" xfId="52746"/>
    <cellStyle name="Normal 90 3 3 2 4" xfId="24258"/>
    <cellStyle name="Normal 90 3 3 2 5" xfId="44024"/>
    <cellStyle name="Normal 90 3 3 3" xfId="7294"/>
    <cellStyle name="Normal 90 3 3 3 2" xfId="17030"/>
    <cellStyle name="Normal 90 3 3 3 2 2" xfId="36543"/>
    <cellStyle name="Normal 90 3 3 3 2 3" xfId="56436"/>
    <cellStyle name="Normal 90 3 3 3 3" xfId="25992"/>
    <cellStyle name="Normal 90 3 3 3 4" xfId="45762"/>
    <cellStyle name="Normal 90 3 3 4" xfId="6285"/>
    <cellStyle name="Normal 90 3 3 4 2" xfId="16022"/>
    <cellStyle name="Normal 90 3 3 4 2 2" xfId="35535"/>
    <cellStyle name="Normal 90 3 3 4 2 3" xfId="55428"/>
    <cellStyle name="Normal 90 3 3 4 3" xfId="28105"/>
    <cellStyle name="Normal 90 3 3 4 4" xfId="47993"/>
    <cellStyle name="Normal 90 3 3 5" xfId="11071"/>
    <cellStyle name="Normal 90 3 3 5 2" xfId="30586"/>
    <cellStyle name="Normal 90 3 3 5 3" xfId="50479"/>
    <cellStyle name="Normal 90 3 3 6" xfId="20792"/>
    <cellStyle name="Normal 90 3 3 7" xfId="40434"/>
    <cellStyle name="Normal 90 3 4" xfId="2290"/>
    <cellStyle name="Normal 90 3 4 2" xfId="4559"/>
    <cellStyle name="Normal 90 3 4 2 2" xfId="9995"/>
    <cellStyle name="Normal 90 3 4 2 2 2" xfId="19718"/>
    <cellStyle name="Normal 90 3 4 2 2 2 2" xfId="39231"/>
    <cellStyle name="Normal 90 3 4 2 2 2 3" xfId="59124"/>
    <cellStyle name="Normal 90 3 4 2 2 3" xfId="29444"/>
    <cellStyle name="Normal 90 3 4 2 2 4" xfId="49332"/>
    <cellStyle name="Normal 90 3 4 2 3" xfId="14412"/>
    <cellStyle name="Normal 90 3 4 2 3 2" xfId="33926"/>
    <cellStyle name="Normal 90 3 4 2 3 3" xfId="53819"/>
    <cellStyle name="Normal 90 3 4 2 4" xfId="25331"/>
    <cellStyle name="Normal 90 3 4 2 5" xfId="45098"/>
    <cellStyle name="Normal 90 3 4 3" xfId="6820"/>
    <cellStyle name="Normal 90 3 4 3 2" xfId="16557"/>
    <cellStyle name="Normal 90 3 4 3 2 2" xfId="36070"/>
    <cellStyle name="Normal 90 3 4 3 2 3" xfId="55963"/>
    <cellStyle name="Normal 90 3 4 3 3" xfId="28640"/>
    <cellStyle name="Normal 90 3 4 3 4" xfId="48528"/>
    <cellStyle name="Normal 90 3 4 4" xfId="12144"/>
    <cellStyle name="Normal 90 3 4 4 2" xfId="31659"/>
    <cellStyle name="Normal 90 3 4 4 3" xfId="51552"/>
    <cellStyle name="Normal 90 3 4 5" xfId="21865"/>
    <cellStyle name="Normal 90 3 4 6" xfId="41624"/>
    <cellStyle name="Normal 90 3 5" xfId="2950"/>
    <cellStyle name="Normal 90 3 5 2" xfId="8387"/>
    <cellStyle name="Normal 90 3 5 2 2" xfId="18110"/>
    <cellStyle name="Normal 90 3 5 2 2 2" xfId="37623"/>
    <cellStyle name="Normal 90 3 5 2 2 3" xfId="57516"/>
    <cellStyle name="Normal 90 3 5 2 3" xfId="26222"/>
    <cellStyle name="Normal 90 3 5 2 4" xfId="45993"/>
    <cellStyle name="Normal 90 3 5 3" xfId="12804"/>
    <cellStyle name="Normal 90 3 5 3 2" xfId="32318"/>
    <cellStyle name="Normal 90 3 5 3 3" xfId="52211"/>
    <cellStyle name="Normal 90 3 5 4" xfId="23723"/>
    <cellStyle name="Normal 90 3 5 5" xfId="43489"/>
    <cellStyle name="Normal 90 3 6" xfId="5210"/>
    <cellStyle name="Normal 90 3 6 2" xfId="14950"/>
    <cellStyle name="Normal 90 3 6 2 2" xfId="34463"/>
    <cellStyle name="Normal 90 3 6 2 3" xfId="54356"/>
    <cellStyle name="Normal 90 3 6 3" xfId="27032"/>
    <cellStyle name="Normal 90 3 6 4" xfId="46918"/>
    <cellStyle name="Normal 90 3 7" xfId="10536"/>
    <cellStyle name="Normal 90 3 7 2" xfId="30051"/>
    <cellStyle name="Normal 90 3 7 3" xfId="49944"/>
    <cellStyle name="Normal 90 3 8" xfId="20257"/>
    <cellStyle name="Normal 90 3 9" xfId="39899"/>
    <cellStyle name="Normal 90 4" xfId="1299"/>
    <cellStyle name="Normal 90 4 2" xfId="3671"/>
    <cellStyle name="Normal 90 4 2 2" xfId="9108"/>
    <cellStyle name="Normal 90 4 2 2 2" xfId="18831"/>
    <cellStyle name="Normal 90 4 2 2 2 2" xfId="38344"/>
    <cellStyle name="Normal 90 4 2 2 2 3" xfId="58237"/>
    <cellStyle name="Normal 90 4 2 2 3" xfId="22479"/>
    <cellStyle name="Normal 90 4 2 2 4" xfId="42242"/>
    <cellStyle name="Normal 90 4 2 3" xfId="13525"/>
    <cellStyle name="Normal 90 4 2 3 2" xfId="33039"/>
    <cellStyle name="Normal 90 4 2 3 3" xfId="52932"/>
    <cellStyle name="Normal 90 4 2 4" xfId="24444"/>
    <cellStyle name="Normal 90 4 2 5" xfId="44210"/>
    <cellStyle name="Normal 90 4 3" xfId="7460"/>
    <cellStyle name="Normal 90 4 3 2" xfId="17183"/>
    <cellStyle name="Normal 90 4 3 2 2" xfId="36696"/>
    <cellStyle name="Normal 90 4 3 2 3" xfId="56589"/>
    <cellStyle name="Normal 90 4 3 3" xfId="25505"/>
    <cellStyle name="Normal 90 4 3 4" xfId="45272"/>
    <cellStyle name="Normal 90 4 4" xfId="5398"/>
    <cellStyle name="Normal 90 4 4 2" xfId="15135"/>
    <cellStyle name="Normal 90 4 4 2 2" xfId="34648"/>
    <cellStyle name="Normal 90 4 4 2 3" xfId="54541"/>
    <cellStyle name="Normal 90 4 4 3" xfId="27218"/>
    <cellStyle name="Normal 90 4 4 4" xfId="47106"/>
    <cellStyle name="Normal 90 4 5" xfId="11257"/>
    <cellStyle name="Normal 90 4 5 2" xfId="30772"/>
    <cellStyle name="Normal 90 4 5 3" xfId="50665"/>
    <cellStyle name="Normal 90 4 6" xfId="20978"/>
    <cellStyle name="Normal 90 4 7" xfId="40633"/>
    <cellStyle name="Normal 90 5" xfId="748"/>
    <cellStyle name="Normal 90 5 2" xfId="3133"/>
    <cellStyle name="Normal 90 5 2 2" xfId="8570"/>
    <cellStyle name="Normal 90 5 2 2 2" xfId="18293"/>
    <cellStyle name="Normal 90 5 2 2 2 2" xfId="37806"/>
    <cellStyle name="Normal 90 5 2 2 2 3" xfId="57699"/>
    <cellStyle name="Normal 90 5 2 2 3" xfId="22472"/>
    <cellStyle name="Normal 90 5 2 2 4" xfId="42235"/>
    <cellStyle name="Normal 90 5 2 3" xfId="12987"/>
    <cellStyle name="Normal 90 5 2 3 2" xfId="32501"/>
    <cellStyle name="Normal 90 5 2 3 3" xfId="52394"/>
    <cellStyle name="Normal 90 5 2 4" xfId="23906"/>
    <cellStyle name="Normal 90 5 2 5" xfId="43672"/>
    <cellStyle name="Normal 90 5 3" xfId="7000"/>
    <cellStyle name="Normal 90 5 3 2" xfId="16736"/>
    <cellStyle name="Normal 90 5 3 2 2" xfId="36249"/>
    <cellStyle name="Normal 90 5 3 2 3" xfId="56142"/>
    <cellStyle name="Normal 90 5 3 3" xfId="25484"/>
    <cellStyle name="Normal 90 5 3 4" xfId="45251"/>
    <cellStyle name="Normal 90 5 4" xfId="5933"/>
    <cellStyle name="Normal 90 5 4 2" xfId="15670"/>
    <cellStyle name="Normal 90 5 4 2 2" xfId="35183"/>
    <cellStyle name="Normal 90 5 4 2 3" xfId="55076"/>
    <cellStyle name="Normal 90 5 4 3" xfId="27753"/>
    <cellStyle name="Normal 90 5 4 4" xfId="47641"/>
    <cellStyle name="Normal 90 5 5" xfId="10719"/>
    <cellStyle name="Normal 90 5 5 2" xfId="30234"/>
    <cellStyle name="Normal 90 5 5 3" xfId="50127"/>
    <cellStyle name="Normal 90 5 6" xfId="20440"/>
    <cellStyle name="Normal 90 5 7" xfId="40082"/>
    <cellStyle name="Normal 90 6" xfId="1896"/>
    <cellStyle name="Normal 90 6 2" xfId="4207"/>
    <cellStyle name="Normal 90 6 2 2" xfId="9643"/>
    <cellStyle name="Normal 90 6 2 2 2" xfId="19366"/>
    <cellStyle name="Normal 90 6 2 2 2 2" xfId="38879"/>
    <cellStyle name="Normal 90 6 2 2 2 3" xfId="58772"/>
    <cellStyle name="Normal 90 6 2 2 3" xfId="29092"/>
    <cellStyle name="Normal 90 6 2 2 4" xfId="48980"/>
    <cellStyle name="Normal 90 6 2 3" xfId="14060"/>
    <cellStyle name="Normal 90 6 2 3 2" xfId="33574"/>
    <cellStyle name="Normal 90 6 2 3 3" xfId="53467"/>
    <cellStyle name="Normal 90 6 2 4" xfId="24979"/>
    <cellStyle name="Normal 90 6 2 5" xfId="44746"/>
    <cellStyle name="Normal 90 6 3" xfId="6468"/>
    <cellStyle name="Normal 90 6 3 2" xfId="16205"/>
    <cellStyle name="Normal 90 6 3 2 2" xfId="35718"/>
    <cellStyle name="Normal 90 6 3 2 3" xfId="55611"/>
    <cellStyle name="Normal 90 6 3 3" xfId="28288"/>
    <cellStyle name="Normal 90 6 3 4" xfId="48176"/>
    <cellStyle name="Normal 90 6 4" xfId="11792"/>
    <cellStyle name="Normal 90 6 4 2" xfId="31307"/>
    <cellStyle name="Normal 90 6 4 3" xfId="51200"/>
    <cellStyle name="Normal 90 6 5" xfId="21513"/>
    <cellStyle name="Normal 90 6 6" xfId="41230"/>
    <cellStyle name="Normal 90 7" xfId="2459"/>
    <cellStyle name="Normal 90 7 2" xfId="7896"/>
    <cellStyle name="Normal 90 7 2 2" xfId="17619"/>
    <cellStyle name="Normal 90 7 2 2 2" xfId="37132"/>
    <cellStyle name="Normal 90 7 2 2 3" xfId="57025"/>
    <cellStyle name="Normal 90 7 2 3" xfId="22250"/>
    <cellStyle name="Normal 90 7 2 4" xfId="42011"/>
    <cellStyle name="Normal 90 7 3" xfId="12313"/>
    <cellStyle name="Normal 90 7 3 2" xfId="31827"/>
    <cellStyle name="Normal 90 7 3 3" xfId="51720"/>
    <cellStyle name="Normal 90 7 4" xfId="23232"/>
    <cellStyle name="Normal 90 7 5" xfId="42998"/>
    <cellStyle name="Normal 90 8" xfId="2598"/>
    <cellStyle name="Normal 90 8 2" xfId="8035"/>
    <cellStyle name="Normal 90 8 2 2" xfId="17758"/>
    <cellStyle name="Normal 90 8 2 2 2" xfId="37271"/>
    <cellStyle name="Normal 90 8 2 2 3" xfId="57164"/>
    <cellStyle name="Normal 90 8 2 3" xfId="22771"/>
    <cellStyle name="Normal 90 8 2 4" xfId="42535"/>
    <cellStyle name="Normal 90 8 3" xfId="12452"/>
    <cellStyle name="Normal 90 8 3 2" xfId="31966"/>
    <cellStyle name="Normal 90 8 3 3" xfId="51859"/>
    <cellStyle name="Normal 90 8 4" xfId="23371"/>
    <cellStyle name="Normal 90 8 5" xfId="43137"/>
    <cellStyle name="Normal 90 9" xfId="4816"/>
    <cellStyle name="Normal 90 9 2" xfId="14598"/>
    <cellStyle name="Normal 90 9 2 2" xfId="34111"/>
    <cellStyle name="Normal 90 9 2 3" xfId="54004"/>
    <cellStyle name="Normal 90 9 3" xfId="26680"/>
    <cellStyle name="Normal 90 9 4" xfId="46524"/>
    <cellStyle name="Normal 91" xfId="157"/>
    <cellStyle name="Normal 91 10" xfId="10170"/>
    <cellStyle name="Normal 91 10 2" xfId="29685"/>
    <cellStyle name="Normal 91 10 3" xfId="49578"/>
    <cellStyle name="Normal 91 11" xfId="19891"/>
    <cellStyle name="Normal 91 12" xfId="39491"/>
    <cellStyle name="Normal 91 2" xfId="375"/>
    <cellStyle name="Normal 91 2 2" xfId="1461"/>
    <cellStyle name="Normal 91 2 2 2" xfId="3833"/>
    <cellStyle name="Normal 91 2 2 2 2" xfId="9270"/>
    <cellStyle name="Normal 91 2 2 2 2 2" xfId="18993"/>
    <cellStyle name="Normal 91 2 2 2 2 2 2" xfId="38506"/>
    <cellStyle name="Normal 91 2 2 2 2 2 3" xfId="58399"/>
    <cellStyle name="Normal 91 2 2 2 2 3" xfId="25476"/>
    <cellStyle name="Normal 91 2 2 2 2 4" xfId="45243"/>
    <cellStyle name="Normal 91 2 2 2 3" xfId="13687"/>
    <cellStyle name="Normal 91 2 2 2 3 2" xfId="33201"/>
    <cellStyle name="Normal 91 2 2 2 3 3" xfId="53094"/>
    <cellStyle name="Normal 91 2 2 2 4" xfId="24606"/>
    <cellStyle name="Normal 91 2 2 2 5" xfId="44372"/>
    <cellStyle name="Normal 91 2 2 3" xfId="7593"/>
    <cellStyle name="Normal 91 2 2 3 2" xfId="17316"/>
    <cellStyle name="Normal 91 2 2 3 2 2" xfId="36829"/>
    <cellStyle name="Normal 91 2 2 3 2 3" xfId="56722"/>
    <cellStyle name="Normal 91 2 2 3 3" xfId="22484"/>
    <cellStyle name="Normal 91 2 2 3 4" xfId="42247"/>
    <cellStyle name="Normal 91 2 2 4" xfId="5560"/>
    <cellStyle name="Normal 91 2 2 4 2" xfId="15297"/>
    <cellStyle name="Normal 91 2 2 4 2 2" xfId="34810"/>
    <cellStyle name="Normal 91 2 2 4 2 3" xfId="54703"/>
    <cellStyle name="Normal 91 2 2 4 3" xfId="27380"/>
    <cellStyle name="Normal 91 2 2 4 4" xfId="47268"/>
    <cellStyle name="Normal 91 2 2 5" xfId="11419"/>
    <cellStyle name="Normal 91 2 2 5 2" xfId="30934"/>
    <cellStyle name="Normal 91 2 2 5 3" xfId="50827"/>
    <cellStyle name="Normal 91 2 2 6" xfId="21140"/>
    <cellStyle name="Normal 91 2 2 7" xfId="40795"/>
    <cellStyle name="Normal 91 2 3" xfId="910"/>
    <cellStyle name="Normal 91 2 3 2" xfId="3295"/>
    <cellStyle name="Normal 91 2 3 2 2" xfId="8732"/>
    <cellStyle name="Normal 91 2 3 2 2 2" xfId="18455"/>
    <cellStyle name="Normal 91 2 3 2 2 2 2" xfId="37968"/>
    <cellStyle name="Normal 91 2 3 2 2 2 3" xfId="57861"/>
    <cellStyle name="Normal 91 2 3 2 2 3" xfId="25411"/>
    <cellStyle name="Normal 91 2 3 2 2 4" xfId="45178"/>
    <cellStyle name="Normal 91 2 3 2 3" xfId="13149"/>
    <cellStyle name="Normal 91 2 3 2 3 2" xfId="32663"/>
    <cellStyle name="Normal 91 2 3 2 3 3" xfId="52556"/>
    <cellStyle name="Normal 91 2 3 2 4" xfId="24068"/>
    <cellStyle name="Normal 91 2 3 2 5" xfId="43834"/>
    <cellStyle name="Normal 91 2 3 3" xfId="7133"/>
    <cellStyle name="Normal 91 2 3 3 2" xfId="16869"/>
    <cellStyle name="Normal 91 2 3 3 2 2" xfId="36382"/>
    <cellStyle name="Normal 91 2 3 3 2 3" xfId="56275"/>
    <cellStyle name="Normal 91 2 3 3 3" xfId="25822"/>
    <cellStyle name="Normal 91 2 3 3 4" xfId="45591"/>
    <cellStyle name="Normal 91 2 3 4" xfId="6095"/>
    <cellStyle name="Normal 91 2 3 4 2" xfId="15832"/>
    <cellStyle name="Normal 91 2 3 4 2 2" xfId="35345"/>
    <cellStyle name="Normal 91 2 3 4 2 3" xfId="55238"/>
    <cellStyle name="Normal 91 2 3 4 3" xfId="27915"/>
    <cellStyle name="Normal 91 2 3 4 4" xfId="47803"/>
    <cellStyle name="Normal 91 2 3 5" xfId="10881"/>
    <cellStyle name="Normal 91 2 3 5 2" xfId="30396"/>
    <cellStyle name="Normal 91 2 3 5 3" xfId="50289"/>
    <cellStyle name="Normal 91 2 3 6" xfId="20602"/>
    <cellStyle name="Normal 91 2 3 7" xfId="40244"/>
    <cellStyle name="Normal 91 2 4" xfId="2100"/>
    <cellStyle name="Normal 91 2 4 2" xfId="4369"/>
    <cellStyle name="Normal 91 2 4 2 2" xfId="9805"/>
    <cellStyle name="Normal 91 2 4 2 2 2" xfId="19528"/>
    <cellStyle name="Normal 91 2 4 2 2 2 2" xfId="39041"/>
    <cellStyle name="Normal 91 2 4 2 2 2 3" xfId="58934"/>
    <cellStyle name="Normal 91 2 4 2 2 3" xfId="29254"/>
    <cellStyle name="Normal 91 2 4 2 2 4" xfId="49142"/>
    <cellStyle name="Normal 91 2 4 2 3" xfId="14222"/>
    <cellStyle name="Normal 91 2 4 2 3 2" xfId="33736"/>
    <cellStyle name="Normal 91 2 4 2 3 3" xfId="53629"/>
    <cellStyle name="Normal 91 2 4 2 4" xfId="25141"/>
    <cellStyle name="Normal 91 2 4 2 5" xfId="44908"/>
    <cellStyle name="Normal 91 2 4 3" xfId="6630"/>
    <cellStyle name="Normal 91 2 4 3 2" xfId="16367"/>
    <cellStyle name="Normal 91 2 4 3 2 2" xfId="35880"/>
    <cellStyle name="Normal 91 2 4 3 2 3" xfId="55773"/>
    <cellStyle name="Normal 91 2 4 3 3" xfId="28450"/>
    <cellStyle name="Normal 91 2 4 3 4" xfId="48338"/>
    <cellStyle name="Normal 91 2 4 4" xfId="11954"/>
    <cellStyle name="Normal 91 2 4 4 2" xfId="31469"/>
    <cellStyle name="Normal 91 2 4 4 3" xfId="51362"/>
    <cellStyle name="Normal 91 2 4 5" xfId="21675"/>
    <cellStyle name="Normal 91 2 4 6" xfId="41434"/>
    <cellStyle name="Normal 91 2 5" xfId="2760"/>
    <cellStyle name="Normal 91 2 5 2" xfId="8197"/>
    <cellStyle name="Normal 91 2 5 2 2" xfId="17920"/>
    <cellStyle name="Normal 91 2 5 2 2 2" xfId="37433"/>
    <cellStyle name="Normal 91 2 5 2 2 3" xfId="57326"/>
    <cellStyle name="Normal 91 2 5 2 3" xfId="25951"/>
    <cellStyle name="Normal 91 2 5 2 4" xfId="45721"/>
    <cellStyle name="Normal 91 2 5 3" xfId="12614"/>
    <cellStyle name="Normal 91 2 5 3 2" xfId="32128"/>
    <cellStyle name="Normal 91 2 5 3 3" xfId="52021"/>
    <cellStyle name="Normal 91 2 5 4" xfId="23533"/>
    <cellStyle name="Normal 91 2 5 5" xfId="43299"/>
    <cellStyle name="Normal 91 2 6" xfId="5020"/>
    <cellStyle name="Normal 91 2 6 2" xfId="14760"/>
    <cellStyle name="Normal 91 2 6 2 2" xfId="34273"/>
    <cellStyle name="Normal 91 2 6 2 3" xfId="54166"/>
    <cellStyle name="Normal 91 2 6 3" xfId="26842"/>
    <cellStyle name="Normal 91 2 6 4" xfId="46728"/>
    <cellStyle name="Normal 91 2 7" xfId="10346"/>
    <cellStyle name="Normal 91 2 7 2" xfId="29861"/>
    <cellStyle name="Normal 91 2 7 3" xfId="49754"/>
    <cellStyle name="Normal 91 2 8" xfId="20067"/>
    <cellStyle name="Normal 91 2 9" xfId="39709"/>
    <cellStyle name="Normal 91 3" xfId="551"/>
    <cellStyle name="Normal 91 3 2" xfId="1637"/>
    <cellStyle name="Normal 91 3 2 2" xfId="4009"/>
    <cellStyle name="Normal 91 3 2 2 2" xfId="9446"/>
    <cellStyle name="Normal 91 3 2 2 2 2" xfId="19169"/>
    <cellStyle name="Normal 91 3 2 2 2 2 2" xfId="38682"/>
    <cellStyle name="Normal 91 3 2 2 2 2 3" xfId="58575"/>
    <cellStyle name="Normal 91 3 2 2 2 3" xfId="25558"/>
    <cellStyle name="Normal 91 3 2 2 2 4" xfId="45326"/>
    <cellStyle name="Normal 91 3 2 2 3" xfId="13863"/>
    <cellStyle name="Normal 91 3 2 2 3 2" xfId="33377"/>
    <cellStyle name="Normal 91 3 2 2 3 3" xfId="53270"/>
    <cellStyle name="Normal 91 3 2 2 4" xfId="24782"/>
    <cellStyle name="Normal 91 3 2 2 5" xfId="44548"/>
    <cellStyle name="Normal 91 3 2 3" xfId="7740"/>
    <cellStyle name="Normal 91 3 2 3 2" xfId="17463"/>
    <cellStyle name="Normal 91 3 2 3 2 2" xfId="36976"/>
    <cellStyle name="Normal 91 3 2 3 2 3" xfId="56869"/>
    <cellStyle name="Normal 91 3 2 3 3" xfId="22077"/>
    <cellStyle name="Normal 91 3 2 3 4" xfId="41837"/>
    <cellStyle name="Normal 91 3 2 4" xfId="5736"/>
    <cellStyle name="Normal 91 3 2 4 2" xfId="15473"/>
    <cellStyle name="Normal 91 3 2 4 2 2" xfId="34986"/>
    <cellStyle name="Normal 91 3 2 4 2 3" xfId="54879"/>
    <cellStyle name="Normal 91 3 2 4 3" xfId="27556"/>
    <cellStyle name="Normal 91 3 2 4 4" xfId="47444"/>
    <cellStyle name="Normal 91 3 2 5" xfId="11595"/>
    <cellStyle name="Normal 91 3 2 5 2" xfId="31110"/>
    <cellStyle name="Normal 91 3 2 5 3" xfId="51003"/>
    <cellStyle name="Normal 91 3 2 6" xfId="21316"/>
    <cellStyle name="Normal 91 3 2 7" xfId="40971"/>
    <cellStyle name="Normal 91 3 3" xfId="1086"/>
    <cellStyle name="Normal 91 3 3 2" xfId="3471"/>
    <cellStyle name="Normal 91 3 3 2 2" xfId="8908"/>
    <cellStyle name="Normal 91 3 3 2 2 2" xfId="18631"/>
    <cellStyle name="Normal 91 3 3 2 2 2 2" xfId="38144"/>
    <cellStyle name="Normal 91 3 3 2 2 2 3" xfId="58037"/>
    <cellStyle name="Normal 91 3 3 2 2 3" xfId="25546"/>
    <cellStyle name="Normal 91 3 3 2 2 4" xfId="45314"/>
    <cellStyle name="Normal 91 3 3 2 3" xfId="13325"/>
    <cellStyle name="Normal 91 3 3 2 3 2" xfId="32839"/>
    <cellStyle name="Normal 91 3 3 2 3 3" xfId="52732"/>
    <cellStyle name="Normal 91 3 3 2 4" xfId="24244"/>
    <cellStyle name="Normal 91 3 3 2 5" xfId="44010"/>
    <cellStyle name="Normal 91 3 3 3" xfId="7280"/>
    <cellStyle name="Normal 91 3 3 3 2" xfId="17016"/>
    <cellStyle name="Normal 91 3 3 3 2 2" xfId="36529"/>
    <cellStyle name="Normal 91 3 3 3 2 3" xfId="56422"/>
    <cellStyle name="Normal 91 3 3 3 3" xfId="25540"/>
    <cellStyle name="Normal 91 3 3 3 4" xfId="45308"/>
    <cellStyle name="Normal 91 3 3 4" xfId="6271"/>
    <cellStyle name="Normal 91 3 3 4 2" xfId="16008"/>
    <cellStyle name="Normal 91 3 3 4 2 2" xfId="35521"/>
    <cellStyle name="Normal 91 3 3 4 2 3" xfId="55414"/>
    <cellStyle name="Normal 91 3 3 4 3" xfId="28091"/>
    <cellStyle name="Normal 91 3 3 4 4" xfId="47979"/>
    <cellStyle name="Normal 91 3 3 5" xfId="11057"/>
    <cellStyle name="Normal 91 3 3 5 2" xfId="30572"/>
    <cellStyle name="Normal 91 3 3 5 3" xfId="50465"/>
    <cellStyle name="Normal 91 3 3 6" xfId="20778"/>
    <cellStyle name="Normal 91 3 3 7" xfId="40420"/>
    <cellStyle name="Normal 91 3 4" xfId="2276"/>
    <cellStyle name="Normal 91 3 4 2" xfId="4545"/>
    <cellStyle name="Normal 91 3 4 2 2" xfId="9981"/>
    <cellStyle name="Normal 91 3 4 2 2 2" xfId="19704"/>
    <cellStyle name="Normal 91 3 4 2 2 2 2" xfId="39217"/>
    <cellStyle name="Normal 91 3 4 2 2 2 3" xfId="59110"/>
    <cellStyle name="Normal 91 3 4 2 2 3" xfId="29430"/>
    <cellStyle name="Normal 91 3 4 2 2 4" xfId="49318"/>
    <cellStyle name="Normal 91 3 4 2 3" xfId="14398"/>
    <cellStyle name="Normal 91 3 4 2 3 2" xfId="33912"/>
    <cellStyle name="Normal 91 3 4 2 3 3" xfId="53805"/>
    <cellStyle name="Normal 91 3 4 2 4" xfId="25317"/>
    <cellStyle name="Normal 91 3 4 2 5" xfId="45084"/>
    <cellStyle name="Normal 91 3 4 3" xfId="6806"/>
    <cellStyle name="Normal 91 3 4 3 2" xfId="16543"/>
    <cellStyle name="Normal 91 3 4 3 2 2" xfId="36056"/>
    <cellStyle name="Normal 91 3 4 3 2 3" xfId="55949"/>
    <cellStyle name="Normal 91 3 4 3 3" xfId="28626"/>
    <cellStyle name="Normal 91 3 4 3 4" xfId="48514"/>
    <cellStyle name="Normal 91 3 4 4" xfId="12130"/>
    <cellStyle name="Normal 91 3 4 4 2" xfId="31645"/>
    <cellStyle name="Normal 91 3 4 4 3" xfId="51538"/>
    <cellStyle name="Normal 91 3 4 5" xfId="21851"/>
    <cellStyle name="Normal 91 3 4 6" xfId="41610"/>
    <cellStyle name="Normal 91 3 5" xfId="2936"/>
    <cellStyle name="Normal 91 3 5 2" xfId="8373"/>
    <cellStyle name="Normal 91 3 5 2 2" xfId="18096"/>
    <cellStyle name="Normal 91 3 5 2 2 2" xfId="37609"/>
    <cellStyle name="Normal 91 3 5 2 2 3" xfId="57502"/>
    <cellStyle name="Normal 91 3 5 2 3" xfId="25900"/>
    <cellStyle name="Normal 91 3 5 2 4" xfId="45670"/>
    <cellStyle name="Normal 91 3 5 3" xfId="12790"/>
    <cellStyle name="Normal 91 3 5 3 2" xfId="32304"/>
    <cellStyle name="Normal 91 3 5 3 3" xfId="52197"/>
    <cellStyle name="Normal 91 3 5 4" xfId="23709"/>
    <cellStyle name="Normal 91 3 5 5" xfId="43475"/>
    <cellStyle name="Normal 91 3 6" xfId="5196"/>
    <cellStyle name="Normal 91 3 6 2" xfId="14936"/>
    <cellStyle name="Normal 91 3 6 2 2" xfId="34449"/>
    <cellStyle name="Normal 91 3 6 2 3" xfId="54342"/>
    <cellStyle name="Normal 91 3 6 3" xfId="27018"/>
    <cellStyle name="Normal 91 3 6 4" xfId="46904"/>
    <cellStyle name="Normal 91 3 7" xfId="10522"/>
    <cellStyle name="Normal 91 3 7 2" xfId="30037"/>
    <cellStyle name="Normal 91 3 7 3" xfId="49930"/>
    <cellStyle name="Normal 91 3 8" xfId="20243"/>
    <cellStyle name="Normal 91 3 9" xfId="39885"/>
    <cellStyle name="Normal 91 4" xfId="1285"/>
    <cellStyle name="Normal 91 4 2" xfId="3657"/>
    <cellStyle name="Normal 91 4 2 2" xfId="9094"/>
    <cellStyle name="Normal 91 4 2 2 2" xfId="18817"/>
    <cellStyle name="Normal 91 4 2 2 2 2" xfId="38330"/>
    <cellStyle name="Normal 91 4 2 2 2 3" xfId="58223"/>
    <cellStyle name="Normal 91 4 2 2 3" xfId="22500"/>
    <cellStyle name="Normal 91 4 2 2 4" xfId="42263"/>
    <cellStyle name="Normal 91 4 2 3" xfId="13511"/>
    <cellStyle name="Normal 91 4 2 3 2" xfId="33025"/>
    <cellStyle name="Normal 91 4 2 3 3" xfId="52918"/>
    <cellStyle name="Normal 91 4 2 4" xfId="24430"/>
    <cellStyle name="Normal 91 4 2 5" xfId="44196"/>
    <cellStyle name="Normal 91 4 3" xfId="7446"/>
    <cellStyle name="Normal 91 4 3 2" xfId="17169"/>
    <cellStyle name="Normal 91 4 3 2 2" xfId="36682"/>
    <cellStyle name="Normal 91 4 3 2 3" xfId="56575"/>
    <cellStyle name="Normal 91 4 3 3" xfId="22467"/>
    <cellStyle name="Normal 91 4 3 4" xfId="42229"/>
    <cellStyle name="Normal 91 4 4" xfId="5384"/>
    <cellStyle name="Normal 91 4 4 2" xfId="15121"/>
    <cellStyle name="Normal 91 4 4 2 2" xfId="34634"/>
    <cellStyle name="Normal 91 4 4 2 3" xfId="54527"/>
    <cellStyle name="Normal 91 4 4 3" xfId="27204"/>
    <cellStyle name="Normal 91 4 4 4" xfId="47092"/>
    <cellStyle name="Normal 91 4 5" xfId="11243"/>
    <cellStyle name="Normal 91 4 5 2" xfId="30758"/>
    <cellStyle name="Normal 91 4 5 3" xfId="50651"/>
    <cellStyle name="Normal 91 4 6" xfId="20964"/>
    <cellStyle name="Normal 91 4 7" xfId="40619"/>
    <cellStyle name="Normal 91 5" xfId="734"/>
    <cellStyle name="Normal 91 5 2" xfId="3119"/>
    <cellStyle name="Normal 91 5 2 2" xfId="8556"/>
    <cellStyle name="Normal 91 5 2 2 2" xfId="18279"/>
    <cellStyle name="Normal 91 5 2 2 2 2" xfId="37792"/>
    <cellStyle name="Normal 91 5 2 2 2 3" xfId="57685"/>
    <cellStyle name="Normal 91 5 2 2 3" xfId="26536"/>
    <cellStyle name="Normal 91 5 2 2 4" xfId="46309"/>
    <cellStyle name="Normal 91 5 2 3" xfId="12973"/>
    <cellStyle name="Normal 91 5 2 3 2" xfId="32487"/>
    <cellStyle name="Normal 91 5 2 3 3" xfId="52380"/>
    <cellStyle name="Normal 91 5 2 4" xfId="23892"/>
    <cellStyle name="Normal 91 5 2 5" xfId="43658"/>
    <cellStyle name="Normal 91 5 3" xfId="6986"/>
    <cellStyle name="Normal 91 5 3 2" xfId="16722"/>
    <cellStyle name="Normal 91 5 3 2 2" xfId="36235"/>
    <cellStyle name="Normal 91 5 3 2 3" xfId="56128"/>
    <cellStyle name="Normal 91 5 3 3" xfId="25696"/>
    <cellStyle name="Normal 91 5 3 4" xfId="45465"/>
    <cellStyle name="Normal 91 5 4" xfId="5919"/>
    <cellStyle name="Normal 91 5 4 2" xfId="15656"/>
    <cellStyle name="Normal 91 5 4 2 2" xfId="35169"/>
    <cellStyle name="Normal 91 5 4 2 3" xfId="55062"/>
    <cellStyle name="Normal 91 5 4 3" xfId="27739"/>
    <cellStyle name="Normal 91 5 4 4" xfId="47627"/>
    <cellStyle name="Normal 91 5 5" xfId="10705"/>
    <cellStyle name="Normal 91 5 5 2" xfId="30220"/>
    <cellStyle name="Normal 91 5 5 3" xfId="50113"/>
    <cellStyle name="Normal 91 5 6" xfId="20426"/>
    <cellStyle name="Normal 91 5 7" xfId="40068"/>
    <cellStyle name="Normal 91 6" xfId="1882"/>
    <cellStyle name="Normal 91 6 2" xfId="4193"/>
    <cellStyle name="Normal 91 6 2 2" xfId="9629"/>
    <cellStyle name="Normal 91 6 2 2 2" xfId="19352"/>
    <cellStyle name="Normal 91 6 2 2 2 2" xfId="38865"/>
    <cellStyle name="Normal 91 6 2 2 2 3" xfId="58758"/>
    <cellStyle name="Normal 91 6 2 2 3" xfId="29078"/>
    <cellStyle name="Normal 91 6 2 2 4" xfId="48966"/>
    <cellStyle name="Normal 91 6 2 3" xfId="14046"/>
    <cellStyle name="Normal 91 6 2 3 2" xfId="33560"/>
    <cellStyle name="Normal 91 6 2 3 3" xfId="53453"/>
    <cellStyle name="Normal 91 6 2 4" xfId="24965"/>
    <cellStyle name="Normal 91 6 2 5" xfId="44732"/>
    <cellStyle name="Normal 91 6 3" xfId="6454"/>
    <cellStyle name="Normal 91 6 3 2" xfId="16191"/>
    <cellStyle name="Normal 91 6 3 2 2" xfId="35704"/>
    <cellStyle name="Normal 91 6 3 2 3" xfId="55597"/>
    <cellStyle name="Normal 91 6 3 3" xfId="28274"/>
    <cellStyle name="Normal 91 6 3 4" xfId="48162"/>
    <cellStyle name="Normal 91 6 4" xfId="11778"/>
    <cellStyle name="Normal 91 6 4 2" xfId="31293"/>
    <cellStyle name="Normal 91 6 4 3" xfId="51186"/>
    <cellStyle name="Normal 91 6 5" xfId="21499"/>
    <cellStyle name="Normal 91 6 6" xfId="41216"/>
    <cellStyle name="Normal 91 7" xfId="2445"/>
    <cellStyle name="Normal 91 7 2" xfId="7882"/>
    <cellStyle name="Normal 91 7 2 2" xfId="17605"/>
    <cellStyle name="Normal 91 7 2 2 2" xfId="37118"/>
    <cellStyle name="Normal 91 7 2 2 3" xfId="57011"/>
    <cellStyle name="Normal 91 7 2 3" xfId="25675"/>
    <cellStyle name="Normal 91 7 2 4" xfId="45444"/>
    <cellStyle name="Normal 91 7 3" xfId="12299"/>
    <cellStyle name="Normal 91 7 3 2" xfId="31813"/>
    <cellStyle name="Normal 91 7 3 3" xfId="51706"/>
    <cellStyle name="Normal 91 7 4" xfId="23218"/>
    <cellStyle name="Normal 91 7 5" xfId="42984"/>
    <cellStyle name="Normal 91 8" xfId="2584"/>
    <cellStyle name="Normal 91 8 2" xfId="8021"/>
    <cellStyle name="Normal 91 8 2 2" xfId="17744"/>
    <cellStyle name="Normal 91 8 2 2 2" xfId="37257"/>
    <cellStyle name="Normal 91 8 2 2 3" xfId="57150"/>
    <cellStyle name="Normal 91 8 2 3" xfId="22563"/>
    <cellStyle name="Normal 91 8 2 4" xfId="42326"/>
    <cellStyle name="Normal 91 8 3" xfId="12438"/>
    <cellStyle name="Normal 91 8 3 2" xfId="31952"/>
    <cellStyle name="Normal 91 8 3 3" xfId="51845"/>
    <cellStyle name="Normal 91 8 4" xfId="23357"/>
    <cellStyle name="Normal 91 8 5" xfId="43123"/>
    <cellStyle name="Normal 91 9" xfId="4802"/>
    <cellStyle name="Normal 91 9 2" xfId="14584"/>
    <cellStyle name="Normal 91 9 2 2" xfId="34097"/>
    <cellStyle name="Normal 91 9 2 3" xfId="53990"/>
    <cellStyle name="Normal 91 9 3" xfId="26666"/>
    <cellStyle name="Normal 91 9 4" xfId="46510"/>
    <cellStyle name="Normal 92" xfId="172"/>
    <cellStyle name="Normal 92 10" xfId="10185"/>
    <cellStyle name="Normal 92 10 2" xfId="29700"/>
    <cellStyle name="Normal 92 10 3" xfId="49593"/>
    <cellStyle name="Normal 92 11" xfId="19906"/>
    <cellStyle name="Normal 92 12" xfId="39506"/>
    <cellStyle name="Normal 92 2" xfId="390"/>
    <cellStyle name="Normal 92 2 2" xfId="1476"/>
    <cellStyle name="Normal 92 2 2 2" xfId="3848"/>
    <cellStyle name="Normal 92 2 2 2 2" xfId="9285"/>
    <cellStyle name="Normal 92 2 2 2 2 2" xfId="19008"/>
    <cellStyle name="Normal 92 2 2 2 2 2 2" xfId="38521"/>
    <cellStyle name="Normal 92 2 2 2 2 2 3" xfId="58414"/>
    <cellStyle name="Normal 92 2 2 2 2 3" xfId="25946"/>
    <cellStyle name="Normal 92 2 2 2 2 4" xfId="45716"/>
    <cellStyle name="Normal 92 2 2 2 3" xfId="13702"/>
    <cellStyle name="Normal 92 2 2 2 3 2" xfId="33216"/>
    <cellStyle name="Normal 92 2 2 2 3 3" xfId="53109"/>
    <cellStyle name="Normal 92 2 2 2 4" xfId="24621"/>
    <cellStyle name="Normal 92 2 2 2 5" xfId="44387"/>
    <cellStyle name="Normal 92 2 2 3" xfId="7608"/>
    <cellStyle name="Normal 92 2 2 3 2" xfId="17331"/>
    <cellStyle name="Normal 92 2 2 3 2 2" xfId="36844"/>
    <cellStyle name="Normal 92 2 2 3 2 3" xfId="56737"/>
    <cellStyle name="Normal 92 2 2 3 3" xfId="22108"/>
    <cellStyle name="Normal 92 2 2 3 4" xfId="41868"/>
    <cellStyle name="Normal 92 2 2 4" xfId="5575"/>
    <cellStyle name="Normal 92 2 2 4 2" xfId="15312"/>
    <cellStyle name="Normal 92 2 2 4 2 2" xfId="34825"/>
    <cellStyle name="Normal 92 2 2 4 2 3" xfId="54718"/>
    <cellStyle name="Normal 92 2 2 4 3" xfId="27395"/>
    <cellStyle name="Normal 92 2 2 4 4" xfId="47283"/>
    <cellStyle name="Normal 92 2 2 5" xfId="11434"/>
    <cellStyle name="Normal 92 2 2 5 2" xfId="30949"/>
    <cellStyle name="Normal 92 2 2 5 3" xfId="50842"/>
    <cellStyle name="Normal 92 2 2 6" xfId="21155"/>
    <cellStyle name="Normal 92 2 2 7" xfId="40810"/>
    <cellStyle name="Normal 92 2 3" xfId="925"/>
    <cellStyle name="Normal 92 2 3 2" xfId="3310"/>
    <cellStyle name="Normal 92 2 3 2 2" xfId="8747"/>
    <cellStyle name="Normal 92 2 3 2 2 2" xfId="18470"/>
    <cellStyle name="Normal 92 2 3 2 2 2 2" xfId="37983"/>
    <cellStyle name="Normal 92 2 3 2 2 2 3" xfId="57876"/>
    <cellStyle name="Normal 92 2 3 2 2 3" xfId="22370"/>
    <cellStyle name="Normal 92 2 3 2 2 4" xfId="42132"/>
    <cellStyle name="Normal 92 2 3 2 3" xfId="13164"/>
    <cellStyle name="Normal 92 2 3 2 3 2" xfId="32678"/>
    <cellStyle name="Normal 92 2 3 2 3 3" xfId="52571"/>
    <cellStyle name="Normal 92 2 3 2 4" xfId="24083"/>
    <cellStyle name="Normal 92 2 3 2 5" xfId="43849"/>
    <cellStyle name="Normal 92 2 3 3" xfId="7148"/>
    <cellStyle name="Normal 92 2 3 3 2" xfId="16884"/>
    <cellStyle name="Normal 92 2 3 3 2 2" xfId="36397"/>
    <cellStyle name="Normal 92 2 3 3 2 3" xfId="56290"/>
    <cellStyle name="Normal 92 2 3 3 3" xfId="21972"/>
    <cellStyle name="Normal 92 2 3 3 4" xfId="41731"/>
    <cellStyle name="Normal 92 2 3 4" xfId="6110"/>
    <cellStyle name="Normal 92 2 3 4 2" xfId="15847"/>
    <cellStyle name="Normal 92 2 3 4 2 2" xfId="35360"/>
    <cellStyle name="Normal 92 2 3 4 2 3" xfId="55253"/>
    <cellStyle name="Normal 92 2 3 4 3" xfId="27930"/>
    <cellStyle name="Normal 92 2 3 4 4" xfId="47818"/>
    <cellStyle name="Normal 92 2 3 5" xfId="10896"/>
    <cellStyle name="Normal 92 2 3 5 2" xfId="30411"/>
    <cellStyle name="Normal 92 2 3 5 3" xfId="50304"/>
    <cellStyle name="Normal 92 2 3 6" xfId="20617"/>
    <cellStyle name="Normal 92 2 3 7" xfId="40259"/>
    <cellStyle name="Normal 92 2 4" xfId="2115"/>
    <cellStyle name="Normal 92 2 4 2" xfId="4384"/>
    <cellStyle name="Normal 92 2 4 2 2" xfId="9820"/>
    <cellStyle name="Normal 92 2 4 2 2 2" xfId="19543"/>
    <cellStyle name="Normal 92 2 4 2 2 2 2" xfId="39056"/>
    <cellStyle name="Normal 92 2 4 2 2 2 3" xfId="58949"/>
    <cellStyle name="Normal 92 2 4 2 2 3" xfId="29269"/>
    <cellStyle name="Normal 92 2 4 2 2 4" xfId="49157"/>
    <cellStyle name="Normal 92 2 4 2 3" xfId="14237"/>
    <cellStyle name="Normal 92 2 4 2 3 2" xfId="33751"/>
    <cellStyle name="Normal 92 2 4 2 3 3" xfId="53644"/>
    <cellStyle name="Normal 92 2 4 2 4" xfId="25156"/>
    <cellStyle name="Normal 92 2 4 2 5" xfId="44923"/>
    <cellStyle name="Normal 92 2 4 3" xfId="6645"/>
    <cellStyle name="Normal 92 2 4 3 2" xfId="16382"/>
    <cellStyle name="Normal 92 2 4 3 2 2" xfId="35895"/>
    <cellStyle name="Normal 92 2 4 3 2 3" xfId="55788"/>
    <cellStyle name="Normal 92 2 4 3 3" xfId="28465"/>
    <cellStyle name="Normal 92 2 4 3 4" xfId="48353"/>
    <cellStyle name="Normal 92 2 4 4" xfId="11969"/>
    <cellStyle name="Normal 92 2 4 4 2" xfId="31484"/>
    <cellStyle name="Normal 92 2 4 4 3" xfId="51377"/>
    <cellStyle name="Normal 92 2 4 5" xfId="21690"/>
    <cellStyle name="Normal 92 2 4 6" xfId="41449"/>
    <cellStyle name="Normal 92 2 5" xfId="2775"/>
    <cellStyle name="Normal 92 2 5 2" xfId="8212"/>
    <cellStyle name="Normal 92 2 5 2 2" xfId="17935"/>
    <cellStyle name="Normal 92 2 5 2 2 2" xfId="37448"/>
    <cellStyle name="Normal 92 2 5 2 2 3" xfId="57341"/>
    <cellStyle name="Normal 92 2 5 2 3" xfId="22470"/>
    <cellStyle name="Normal 92 2 5 2 4" xfId="42232"/>
    <cellStyle name="Normal 92 2 5 3" xfId="12629"/>
    <cellStyle name="Normal 92 2 5 3 2" xfId="32143"/>
    <cellStyle name="Normal 92 2 5 3 3" xfId="52036"/>
    <cellStyle name="Normal 92 2 5 4" xfId="23548"/>
    <cellStyle name="Normal 92 2 5 5" xfId="43314"/>
    <cellStyle name="Normal 92 2 6" xfId="5035"/>
    <cellStyle name="Normal 92 2 6 2" xfId="14775"/>
    <cellStyle name="Normal 92 2 6 2 2" xfId="34288"/>
    <cellStyle name="Normal 92 2 6 2 3" xfId="54181"/>
    <cellStyle name="Normal 92 2 6 3" xfId="26857"/>
    <cellStyle name="Normal 92 2 6 4" xfId="46743"/>
    <cellStyle name="Normal 92 2 7" xfId="10361"/>
    <cellStyle name="Normal 92 2 7 2" xfId="29876"/>
    <cellStyle name="Normal 92 2 7 3" xfId="49769"/>
    <cellStyle name="Normal 92 2 8" xfId="20082"/>
    <cellStyle name="Normal 92 2 9" xfId="39724"/>
    <cellStyle name="Normal 92 3" xfId="566"/>
    <cellStyle name="Normal 92 3 2" xfId="1652"/>
    <cellStyle name="Normal 92 3 2 2" xfId="4024"/>
    <cellStyle name="Normal 92 3 2 2 2" xfId="9461"/>
    <cellStyle name="Normal 92 3 2 2 2 2" xfId="19184"/>
    <cellStyle name="Normal 92 3 2 2 2 2 2" xfId="38697"/>
    <cellStyle name="Normal 92 3 2 2 2 2 3" xfId="58590"/>
    <cellStyle name="Normal 92 3 2 2 2 3" xfId="25833"/>
    <cellStyle name="Normal 92 3 2 2 2 4" xfId="45602"/>
    <cellStyle name="Normal 92 3 2 2 3" xfId="13878"/>
    <cellStyle name="Normal 92 3 2 2 3 2" xfId="33392"/>
    <cellStyle name="Normal 92 3 2 2 3 3" xfId="53285"/>
    <cellStyle name="Normal 92 3 2 2 4" xfId="24797"/>
    <cellStyle name="Normal 92 3 2 2 5" xfId="44563"/>
    <cellStyle name="Normal 92 3 2 3" xfId="7755"/>
    <cellStyle name="Normal 92 3 2 3 2" xfId="17478"/>
    <cellStyle name="Normal 92 3 2 3 2 2" xfId="36991"/>
    <cellStyle name="Normal 92 3 2 3 2 3" xfId="56884"/>
    <cellStyle name="Normal 92 3 2 3 3" xfId="22411"/>
    <cellStyle name="Normal 92 3 2 3 4" xfId="42173"/>
    <cellStyle name="Normal 92 3 2 4" xfId="5751"/>
    <cellStyle name="Normal 92 3 2 4 2" xfId="15488"/>
    <cellStyle name="Normal 92 3 2 4 2 2" xfId="35001"/>
    <cellStyle name="Normal 92 3 2 4 2 3" xfId="54894"/>
    <cellStyle name="Normal 92 3 2 4 3" xfId="27571"/>
    <cellStyle name="Normal 92 3 2 4 4" xfId="47459"/>
    <cellStyle name="Normal 92 3 2 5" xfId="11610"/>
    <cellStyle name="Normal 92 3 2 5 2" xfId="31125"/>
    <cellStyle name="Normal 92 3 2 5 3" xfId="51018"/>
    <cellStyle name="Normal 92 3 2 6" xfId="21331"/>
    <cellStyle name="Normal 92 3 2 7" xfId="40986"/>
    <cellStyle name="Normal 92 3 3" xfId="1101"/>
    <cellStyle name="Normal 92 3 3 2" xfId="3486"/>
    <cellStyle name="Normal 92 3 3 2 2" xfId="8923"/>
    <cellStyle name="Normal 92 3 3 2 2 2" xfId="18646"/>
    <cellStyle name="Normal 92 3 3 2 2 2 2" xfId="38159"/>
    <cellStyle name="Normal 92 3 3 2 2 2 3" xfId="58052"/>
    <cellStyle name="Normal 92 3 3 2 2 3" xfId="23089"/>
    <cellStyle name="Normal 92 3 3 2 2 4" xfId="42854"/>
    <cellStyle name="Normal 92 3 3 2 3" xfId="13340"/>
    <cellStyle name="Normal 92 3 3 2 3 2" xfId="32854"/>
    <cellStyle name="Normal 92 3 3 2 3 3" xfId="52747"/>
    <cellStyle name="Normal 92 3 3 2 4" xfId="24259"/>
    <cellStyle name="Normal 92 3 3 2 5" xfId="44025"/>
    <cellStyle name="Normal 92 3 3 3" xfId="7295"/>
    <cellStyle name="Normal 92 3 3 3 2" xfId="17031"/>
    <cellStyle name="Normal 92 3 3 3 2 2" xfId="36544"/>
    <cellStyle name="Normal 92 3 3 3 2 3" xfId="56437"/>
    <cellStyle name="Normal 92 3 3 3 3" xfId="26007"/>
    <cellStyle name="Normal 92 3 3 3 4" xfId="45778"/>
    <cellStyle name="Normal 92 3 3 4" xfId="6286"/>
    <cellStyle name="Normal 92 3 3 4 2" xfId="16023"/>
    <cellStyle name="Normal 92 3 3 4 2 2" xfId="35536"/>
    <cellStyle name="Normal 92 3 3 4 2 3" xfId="55429"/>
    <cellStyle name="Normal 92 3 3 4 3" xfId="28106"/>
    <cellStyle name="Normal 92 3 3 4 4" xfId="47994"/>
    <cellStyle name="Normal 92 3 3 5" xfId="11072"/>
    <cellStyle name="Normal 92 3 3 5 2" xfId="30587"/>
    <cellStyle name="Normal 92 3 3 5 3" xfId="50480"/>
    <cellStyle name="Normal 92 3 3 6" xfId="20793"/>
    <cellStyle name="Normal 92 3 3 7" xfId="40435"/>
    <cellStyle name="Normal 92 3 4" xfId="2291"/>
    <cellStyle name="Normal 92 3 4 2" xfId="4560"/>
    <cellStyle name="Normal 92 3 4 2 2" xfId="9996"/>
    <cellStyle name="Normal 92 3 4 2 2 2" xfId="19719"/>
    <cellStyle name="Normal 92 3 4 2 2 2 2" xfId="39232"/>
    <cellStyle name="Normal 92 3 4 2 2 2 3" xfId="59125"/>
    <cellStyle name="Normal 92 3 4 2 2 3" xfId="29445"/>
    <cellStyle name="Normal 92 3 4 2 2 4" xfId="49333"/>
    <cellStyle name="Normal 92 3 4 2 3" xfId="14413"/>
    <cellStyle name="Normal 92 3 4 2 3 2" xfId="33927"/>
    <cellStyle name="Normal 92 3 4 2 3 3" xfId="53820"/>
    <cellStyle name="Normal 92 3 4 2 4" xfId="25332"/>
    <cellStyle name="Normal 92 3 4 2 5" xfId="45099"/>
    <cellStyle name="Normal 92 3 4 3" xfId="6821"/>
    <cellStyle name="Normal 92 3 4 3 2" xfId="16558"/>
    <cellStyle name="Normal 92 3 4 3 2 2" xfId="36071"/>
    <cellStyle name="Normal 92 3 4 3 2 3" xfId="55964"/>
    <cellStyle name="Normal 92 3 4 3 3" xfId="28641"/>
    <cellStyle name="Normal 92 3 4 3 4" xfId="48529"/>
    <cellStyle name="Normal 92 3 4 4" xfId="12145"/>
    <cellStyle name="Normal 92 3 4 4 2" xfId="31660"/>
    <cellStyle name="Normal 92 3 4 4 3" xfId="51553"/>
    <cellStyle name="Normal 92 3 4 5" xfId="21866"/>
    <cellStyle name="Normal 92 3 4 6" xfId="41625"/>
    <cellStyle name="Normal 92 3 5" xfId="2951"/>
    <cellStyle name="Normal 92 3 5 2" xfId="8388"/>
    <cellStyle name="Normal 92 3 5 2 2" xfId="18111"/>
    <cellStyle name="Normal 92 3 5 2 2 2" xfId="37624"/>
    <cellStyle name="Normal 92 3 5 2 2 3" xfId="57517"/>
    <cellStyle name="Normal 92 3 5 2 3" xfId="22837"/>
    <cellStyle name="Normal 92 3 5 2 4" xfId="42601"/>
    <cellStyle name="Normal 92 3 5 3" xfId="12805"/>
    <cellStyle name="Normal 92 3 5 3 2" xfId="32319"/>
    <cellStyle name="Normal 92 3 5 3 3" xfId="52212"/>
    <cellStyle name="Normal 92 3 5 4" xfId="23724"/>
    <cellStyle name="Normal 92 3 5 5" xfId="43490"/>
    <cellStyle name="Normal 92 3 6" xfId="5211"/>
    <cellStyle name="Normal 92 3 6 2" xfId="14951"/>
    <cellStyle name="Normal 92 3 6 2 2" xfId="34464"/>
    <cellStyle name="Normal 92 3 6 2 3" xfId="54357"/>
    <cellStyle name="Normal 92 3 6 3" xfId="27033"/>
    <cellStyle name="Normal 92 3 6 4" xfId="46919"/>
    <cellStyle name="Normal 92 3 7" xfId="10537"/>
    <cellStyle name="Normal 92 3 7 2" xfId="30052"/>
    <cellStyle name="Normal 92 3 7 3" xfId="49945"/>
    <cellStyle name="Normal 92 3 8" xfId="20258"/>
    <cellStyle name="Normal 92 3 9" xfId="39900"/>
    <cellStyle name="Normal 92 4" xfId="1300"/>
    <cellStyle name="Normal 92 4 2" xfId="3672"/>
    <cellStyle name="Normal 92 4 2 2" xfId="9109"/>
    <cellStyle name="Normal 92 4 2 2 2" xfId="18832"/>
    <cellStyle name="Normal 92 4 2 2 2 2" xfId="38345"/>
    <cellStyle name="Normal 92 4 2 2 2 3" xfId="58238"/>
    <cellStyle name="Normal 92 4 2 2 3" xfId="23065"/>
    <cellStyle name="Normal 92 4 2 2 4" xfId="42830"/>
    <cellStyle name="Normal 92 4 2 3" xfId="13526"/>
    <cellStyle name="Normal 92 4 2 3 2" xfId="33040"/>
    <cellStyle name="Normal 92 4 2 3 3" xfId="52933"/>
    <cellStyle name="Normal 92 4 2 4" xfId="24445"/>
    <cellStyle name="Normal 92 4 2 5" xfId="44211"/>
    <cellStyle name="Normal 92 4 3" xfId="7461"/>
    <cellStyle name="Normal 92 4 3 2" xfId="17184"/>
    <cellStyle name="Normal 92 4 3 2 2" xfId="36697"/>
    <cellStyle name="Normal 92 4 3 2 3" xfId="56590"/>
    <cellStyle name="Normal 92 4 3 3" xfId="25673"/>
    <cellStyle name="Normal 92 4 3 4" xfId="45442"/>
    <cellStyle name="Normal 92 4 4" xfId="5399"/>
    <cellStyle name="Normal 92 4 4 2" xfId="15136"/>
    <cellStyle name="Normal 92 4 4 2 2" xfId="34649"/>
    <cellStyle name="Normal 92 4 4 2 3" xfId="54542"/>
    <cellStyle name="Normal 92 4 4 3" xfId="27219"/>
    <cellStyle name="Normal 92 4 4 4" xfId="47107"/>
    <cellStyle name="Normal 92 4 5" xfId="11258"/>
    <cellStyle name="Normal 92 4 5 2" xfId="30773"/>
    <cellStyle name="Normal 92 4 5 3" xfId="50666"/>
    <cellStyle name="Normal 92 4 6" xfId="20979"/>
    <cellStyle name="Normal 92 4 7" xfId="40634"/>
    <cellStyle name="Normal 92 5" xfId="749"/>
    <cellStyle name="Normal 92 5 2" xfId="3134"/>
    <cellStyle name="Normal 92 5 2 2" xfId="8571"/>
    <cellStyle name="Normal 92 5 2 2 2" xfId="18294"/>
    <cellStyle name="Normal 92 5 2 2 2 2" xfId="37807"/>
    <cellStyle name="Normal 92 5 2 2 2 3" xfId="57700"/>
    <cellStyle name="Normal 92 5 2 2 3" xfId="25604"/>
    <cellStyle name="Normal 92 5 2 2 4" xfId="45373"/>
    <cellStyle name="Normal 92 5 2 3" xfId="12988"/>
    <cellStyle name="Normal 92 5 2 3 2" xfId="32502"/>
    <cellStyle name="Normal 92 5 2 3 3" xfId="52395"/>
    <cellStyle name="Normal 92 5 2 4" xfId="23907"/>
    <cellStyle name="Normal 92 5 2 5" xfId="43673"/>
    <cellStyle name="Normal 92 5 3" xfId="7001"/>
    <cellStyle name="Normal 92 5 3 2" xfId="16737"/>
    <cellStyle name="Normal 92 5 3 2 2" xfId="36250"/>
    <cellStyle name="Normal 92 5 3 2 3" xfId="56143"/>
    <cellStyle name="Normal 92 5 3 3" xfId="26075"/>
    <cellStyle name="Normal 92 5 3 4" xfId="45846"/>
    <cellStyle name="Normal 92 5 4" xfId="5934"/>
    <cellStyle name="Normal 92 5 4 2" xfId="15671"/>
    <cellStyle name="Normal 92 5 4 2 2" xfId="35184"/>
    <cellStyle name="Normal 92 5 4 2 3" xfId="55077"/>
    <cellStyle name="Normal 92 5 4 3" xfId="27754"/>
    <cellStyle name="Normal 92 5 4 4" xfId="47642"/>
    <cellStyle name="Normal 92 5 5" xfId="10720"/>
    <cellStyle name="Normal 92 5 5 2" xfId="30235"/>
    <cellStyle name="Normal 92 5 5 3" xfId="50128"/>
    <cellStyle name="Normal 92 5 6" xfId="20441"/>
    <cellStyle name="Normal 92 5 7" xfId="40083"/>
    <cellStyle name="Normal 92 6" xfId="1897"/>
    <cellStyle name="Normal 92 6 2" xfId="4208"/>
    <cellStyle name="Normal 92 6 2 2" xfId="9644"/>
    <cellStyle name="Normal 92 6 2 2 2" xfId="19367"/>
    <cellStyle name="Normal 92 6 2 2 2 2" xfId="38880"/>
    <cellStyle name="Normal 92 6 2 2 2 3" xfId="58773"/>
    <cellStyle name="Normal 92 6 2 2 3" xfId="29093"/>
    <cellStyle name="Normal 92 6 2 2 4" xfId="48981"/>
    <cellStyle name="Normal 92 6 2 3" xfId="14061"/>
    <cellStyle name="Normal 92 6 2 3 2" xfId="33575"/>
    <cellStyle name="Normal 92 6 2 3 3" xfId="53468"/>
    <cellStyle name="Normal 92 6 2 4" xfId="24980"/>
    <cellStyle name="Normal 92 6 2 5" xfId="44747"/>
    <cellStyle name="Normal 92 6 3" xfId="6469"/>
    <cellStyle name="Normal 92 6 3 2" xfId="16206"/>
    <cellStyle name="Normal 92 6 3 2 2" xfId="35719"/>
    <cellStyle name="Normal 92 6 3 2 3" xfId="55612"/>
    <cellStyle name="Normal 92 6 3 3" xfId="28289"/>
    <cellStyle name="Normal 92 6 3 4" xfId="48177"/>
    <cellStyle name="Normal 92 6 4" xfId="11793"/>
    <cellStyle name="Normal 92 6 4 2" xfId="31308"/>
    <cellStyle name="Normal 92 6 4 3" xfId="51201"/>
    <cellStyle name="Normal 92 6 5" xfId="21514"/>
    <cellStyle name="Normal 92 6 6" xfId="41231"/>
    <cellStyle name="Normal 92 7" xfId="2460"/>
    <cellStyle name="Normal 92 7 2" xfId="7897"/>
    <cellStyle name="Normal 92 7 2 2" xfId="17620"/>
    <cellStyle name="Normal 92 7 2 2 2" xfId="37133"/>
    <cellStyle name="Normal 92 7 2 2 3" xfId="57026"/>
    <cellStyle name="Normal 92 7 2 3" xfId="22897"/>
    <cellStyle name="Normal 92 7 2 4" xfId="42662"/>
    <cellStyle name="Normal 92 7 3" xfId="12314"/>
    <cellStyle name="Normal 92 7 3 2" xfId="31828"/>
    <cellStyle name="Normal 92 7 3 3" xfId="51721"/>
    <cellStyle name="Normal 92 7 4" xfId="23233"/>
    <cellStyle name="Normal 92 7 5" xfId="42999"/>
    <cellStyle name="Normal 92 8" xfId="2599"/>
    <cellStyle name="Normal 92 8 2" xfId="8036"/>
    <cellStyle name="Normal 92 8 2 2" xfId="17759"/>
    <cellStyle name="Normal 92 8 2 2 2" xfId="37272"/>
    <cellStyle name="Normal 92 8 2 2 3" xfId="57165"/>
    <cellStyle name="Normal 92 8 2 3" xfId="22018"/>
    <cellStyle name="Normal 92 8 2 4" xfId="41778"/>
    <cellStyle name="Normal 92 8 3" xfId="12453"/>
    <cellStyle name="Normal 92 8 3 2" xfId="31967"/>
    <cellStyle name="Normal 92 8 3 3" xfId="51860"/>
    <cellStyle name="Normal 92 8 4" xfId="23372"/>
    <cellStyle name="Normal 92 8 5" xfId="43138"/>
    <cellStyle name="Normal 92 9" xfId="4817"/>
    <cellStyle name="Normal 92 9 2" xfId="14599"/>
    <cellStyle name="Normal 92 9 2 2" xfId="34112"/>
    <cellStyle name="Normal 92 9 2 3" xfId="54005"/>
    <cellStyle name="Normal 92 9 3" xfId="26681"/>
    <cellStyle name="Normal 92 9 4" xfId="46525"/>
    <cellStyle name="Normal 93" xfId="156"/>
    <cellStyle name="Normal 93 10" xfId="10169"/>
    <cellStyle name="Normal 93 10 2" xfId="29684"/>
    <cellStyle name="Normal 93 10 3" xfId="49577"/>
    <cellStyle name="Normal 93 11" xfId="19890"/>
    <cellStyle name="Normal 93 12" xfId="39490"/>
    <cellStyle name="Normal 93 2" xfId="374"/>
    <cellStyle name="Normal 93 2 2" xfId="1460"/>
    <cellStyle name="Normal 93 2 2 2" xfId="3832"/>
    <cellStyle name="Normal 93 2 2 2 2" xfId="9269"/>
    <cellStyle name="Normal 93 2 2 2 2 2" xfId="18992"/>
    <cellStyle name="Normal 93 2 2 2 2 2 2" xfId="38505"/>
    <cellStyle name="Normal 93 2 2 2 2 2 3" xfId="58398"/>
    <cellStyle name="Normal 93 2 2 2 2 3" xfId="26509"/>
    <cellStyle name="Normal 93 2 2 2 2 4" xfId="46282"/>
    <cellStyle name="Normal 93 2 2 2 3" xfId="13686"/>
    <cellStyle name="Normal 93 2 2 2 3 2" xfId="33200"/>
    <cellStyle name="Normal 93 2 2 2 3 3" xfId="53093"/>
    <cellStyle name="Normal 93 2 2 2 4" xfId="24605"/>
    <cellStyle name="Normal 93 2 2 2 5" xfId="44371"/>
    <cellStyle name="Normal 93 2 2 3" xfId="7592"/>
    <cellStyle name="Normal 93 2 2 3 2" xfId="17315"/>
    <cellStyle name="Normal 93 2 2 3 2 2" xfId="36828"/>
    <cellStyle name="Normal 93 2 2 3 2 3" xfId="56721"/>
    <cellStyle name="Normal 93 2 2 3 3" xfId="22206"/>
    <cellStyle name="Normal 93 2 2 3 4" xfId="41966"/>
    <cellStyle name="Normal 93 2 2 4" xfId="5559"/>
    <cellStyle name="Normal 93 2 2 4 2" xfId="15296"/>
    <cellStyle name="Normal 93 2 2 4 2 2" xfId="34809"/>
    <cellStyle name="Normal 93 2 2 4 2 3" xfId="54702"/>
    <cellStyle name="Normal 93 2 2 4 3" xfId="27379"/>
    <cellStyle name="Normal 93 2 2 4 4" xfId="47267"/>
    <cellStyle name="Normal 93 2 2 5" xfId="11418"/>
    <cellStyle name="Normal 93 2 2 5 2" xfId="30933"/>
    <cellStyle name="Normal 93 2 2 5 3" xfId="50826"/>
    <cellStyle name="Normal 93 2 2 6" xfId="21139"/>
    <cellStyle name="Normal 93 2 2 7" xfId="40794"/>
    <cellStyle name="Normal 93 2 3" xfId="909"/>
    <cellStyle name="Normal 93 2 3 2" xfId="3294"/>
    <cellStyle name="Normal 93 2 3 2 2" xfId="8731"/>
    <cellStyle name="Normal 93 2 3 2 2 2" xfId="18454"/>
    <cellStyle name="Normal 93 2 3 2 2 2 2" xfId="37967"/>
    <cellStyle name="Normal 93 2 3 2 2 2 3" xfId="57860"/>
    <cellStyle name="Normal 93 2 3 2 2 3" xfId="25860"/>
    <cellStyle name="Normal 93 2 3 2 2 4" xfId="45630"/>
    <cellStyle name="Normal 93 2 3 2 3" xfId="13148"/>
    <cellStyle name="Normal 93 2 3 2 3 2" xfId="32662"/>
    <cellStyle name="Normal 93 2 3 2 3 3" xfId="52555"/>
    <cellStyle name="Normal 93 2 3 2 4" xfId="24067"/>
    <cellStyle name="Normal 93 2 3 2 5" xfId="43833"/>
    <cellStyle name="Normal 93 2 3 3" xfId="7132"/>
    <cellStyle name="Normal 93 2 3 3 2" xfId="16868"/>
    <cellStyle name="Normal 93 2 3 3 2 2" xfId="36381"/>
    <cellStyle name="Normal 93 2 3 3 2 3" xfId="56274"/>
    <cellStyle name="Normal 93 2 3 3 3" xfId="23096"/>
    <cellStyle name="Normal 93 2 3 3 4" xfId="42861"/>
    <cellStyle name="Normal 93 2 3 4" xfId="6094"/>
    <cellStyle name="Normal 93 2 3 4 2" xfId="15831"/>
    <cellStyle name="Normal 93 2 3 4 2 2" xfId="35344"/>
    <cellStyle name="Normal 93 2 3 4 2 3" xfId="55237"/>
    <cellStyle name="Normal 93 2 3 4 3" xfId="27914"/>
    <cellStyle name="Normal 93 2 3 4 4" xfId="47802"/>
    <cellStyle name="Normal 93 2 3 5" xfId="10880"/>
    <cellStyle name="Normal 93 2 3 5 2" xfId="30395"/>
    <cellStyle name="Normal 93 2 3 5 3" xfId="50288"/>
    <cellStyle name="Normal 93 2 3 6" xfId="20601"/>
    <cellStyle name="Normal 93 2 3 7" xfId="40243"/>
    <cellStyle name="Normal 93 2 4" xfId="2099"/>
    <cellStyle name="Normal 93 2 4 2" xfId="4368"/>
    <cellStyle name="Normal 93 2 4 2 2" xfId="9804"/>
    <cellStyle name="Normal 93 2 4 2 2 2" xfId="19527"/>
    <cellStyle name="Normal 93 2 4 2 2 2 2" xfId="39040"/>
    <cellStyle name="Normal 93 2 4 2 2 2 3" xfId="58933"/>
    <cellStyle name="Normal 93 2 4 2 2 3" xfId="29253"/>
    <cellStyle name="Normal 93 2 4 2 2 4" xfId="49141"/>
    <cellStyle name="Normal 93 2 4 2 3" xfId="14221"/>
    <cellStyle name="Normal 93 2 4 2 3 2" xfId="33735"/>
    <cellStyle name="Normal 93 2 4 2 3 3" xfId="53628"/>
    <cellStyle name="Normal 93 2 4 2 4" xfId="25140"/>
    <cellStyle name="Normal 93 2 4 2 5" xfId="44907"/>
    <cellStyle name="Normal 93 2 4 3" xfId="6629"/>
    <cellStyle name="Normal 93 2 4 3 2" xfId="16366"/>
    <cellStyle name="Normal 93 2 4 3 2 2" xfId="35879"/>
    <cellStyle name="Normal 93 2 4 3 2 3" xfId="55772"/>
    <cellStyle name="Normal 93 2 4 3 3" xfId="28449"/>
    <cellStyle name="Normal 93 2 4 3 4" xfId="48337"/>
    <cellStyle name="Normal 93 2 4 4" xfId="11953"/>
    <cellStyle name="Normal 93 2 4 4 2" xfId="31468"/>
    <cellStyle name="Normal 93 2 4 4 3" xfId="51361"/>
    <cellStyle name="Normal 93 2 4 5" xfId="21674"/>
    <cellStyle name="Normal 93 2 4 6" xfId="41433"/>
    <cellStyle name="Normal 93 2 5" xfId="2759"/>
    <cellStyle name="Normal 93 2 5 2" xfId="8196"/>
    <cellStyle name="Normal 93 2 5 2 2" xfId="17919"/>
    <cellStyle name="Normal 93 2 5 2 2 2" xfId="37432"/>
    <cellStyle name="Normal 93 2 5 2 2 3" xfId="57325"/>
    <cellStyle name="Normal 93 2 5 2 3" xfId="25824"/>
    <cellStyle name="Normal 93 2 5 2 4" xfId="45593"/>
    <cellStyle name="Normal 93 2 5 3" xfId="12613"/>
    <cellStyle name="Normal 93 2 5 3 2" xfId="32127"/>
    <cellStyle name="Normal 93 2 5 3 3" xfId="52020"/>
    <cellStyle name="Normal 93 2 5 4" xfId="23532"/>
    <cellStyle name="Normal 93 2 5 5" xfId="43298"/>
    <cellStyle name="Normal 93 2 6" xfId="5019"/>
    <cellStyle name="Normal 93 2 6 2" xfId="14759"/>
    <cellStyle name="Normal 93 2 6 2 2" xfId="34272"/>
    <cellStyle name="Normal 93 2 6 2 3" xfId="54165"/>
    <cellStyle name="Normal 93 2 6 3" xfId="26841"/>
    <cellStyle name="Normal 93 2 6 4" xfId="46727"/>
    <cellStyle name="Normal 93 2 7" xfId="10345"/>
    <cellStyle name="Normal 93 2 7 2" xfId="29860"/>
    <cellStyle name="Normal 93 2 7 3" xfId="49753"/>
    <cellStyle name="Normal 93 2 8" xfId="20066"/>
    <cellStyle name="Normal 93 2 9" xfId="39708"/>
    <cellStyle name="Normal 93 3" xfId="550"/>
    <cellStyle name="Normal 93 3 2" xfId="1636"/>
    <cellStyle name="Normal 93 3 2 2" xfId="4008"/>
    <cellStyle name="Normal 93 3 2 2 2" xfId="9445"/>
    <cellStyle name="Normal 93 3 2 2 2 2" xfId="19168"/>
    <cellStyle name="Normal 93 3 2 2 2 2 2" xfId="38681"/>
    <cellStyle name="Normal 93 3 2 2 2 2 3" xfId="58574"/>
    <cellStyle name="Normal 93 3 2 2 2 3" xfId="26314"/>
    <cellStyle name="Normal 93 3 2 2 2 4" xfId="46087"/>
    <cellStyle name="Normal 93 3 2 2 3" xfId="13862"/>
    <cellStyle name="Normal 93 3 2 2 3 2" xfId="33376"/>
    <cellStyle name="Normal 93 3 2 2 3 3" xfId="53269"/>
    <cellStyle name="Normal 93 3 2 2 4" xfId="24781"/>
    <cellStyle name="Normal 93 3 2 2 5" xfId="44547"/>
    <cellStyle name="Normal 93 3 2 3" xfId="7739"/>
    <cellStyle name="Normal 93 3 2 3 2" xfId="17462"/>
    <cellStyle name="Normal 93 3 2 3 2 2" xfId="36975"/>
    <cellStyle name="Normal 93 3 2 3 2 3" xfId="56868"/>
    <cellStyle name="Normal 93 3 2 3 3" xfId="25853"/>
    <cellStyle name="Normal 93 3 2 3 4" xfId="45622"/>
    <cellStyle name="Normal 93 3 2 4" xfId="5735"/>
    <cellStyle name="Normal 93 3 2 4 2" xfId="15472"/>
    <cellStyle name="Normal 93 3 2 4 2 2" xfId="34985"/>
    <cellStyle name="Normal 93 3 2 4 2 3" xfId="54878"/>
    <cellStyle name="Normal 93 3 2 4 3" xfId="27555"/>
    <cellStyle name="Normal 93 3 2 4 4" xfId="47443"/>
    <cellStyle name="Normal 93 3 2 5" xfId="11594"/>
    <cellStyle name="Normal 93 3 2 5 2" xfId="31109"/>
    <cellStyle name="Normal 93 3 2 5 3" xfId="51002"/>
    <cellStyle name="Normal 93 3 2 6" xfId="21315"/>
    <cellStyle name="Normal 93 3 2 7" xfId="40970"/>
    <cellStyle name="Normal 93 3 3" xfId="1085"/>
    <cellStyle name="Normal 93 3 3 2" xfId="3470"/>
    <cellStyle name="Normal 93 3 3 2 2" xfId="8907"/>
    <cellStyle name="Normal 93 3 3 2 2 2" xfId="18630"/>
    <cellStyle name="Normal 93 3 3 2 2 2 2" xfId="38143"/>
    <cellStyle name="Normal 93 3 3 2 2 2 3" xfId="58036"/>
    <cellStyle name="Normal 93 3 3 2 2 3" xfId="23069"/>
    <cellStyle name="Normal 93 3 3 2 2 4" xfId="42834"/>
    <cellStyle name="Normal 93 3 3 2 3" xfId="13324"/>
    <cellStyle name="Normal 93 3 3 2 3 2" xfId="32838"/>
    <cellStyle name="Normal 93 3 3 2 3 3" xfId="52731"/>
    <cellStyle name="Normal 93 3 3 2 4" xfId="24243"/>
    <cellStyle name="Normal 93 3 3 2 5" xfId="44009"/>
    <cellStyle name="Normal 93 3 3 3" xfId="7279"/>
    <cellStyle name="Normal 93 3 3 3 2" xfId="17015"/>
    <cellStyle name="Normal 93 3 3 3 2 2" xfId="36528"/>
    <cellStyle name="Normal 93 3 3 3 2 3" xfId="56421"/>
    <cellStyle name="Normal 93 3 3 3 3" xfId="25832"/>
    <cellStyle name="Normal 93 3 3 3 4" xfId="45601"/>
    <cellStyle name="Normal 93 3 3 4" xfId="6270"/>
    <cellStyle name="Normal 93 3 3 4 2" xfId="16007"/>
    <cellStyle name="Normal 93 3 3 4 2 2" xfId="35520"/>
    <cellStyle name="Normal 93 3 3 4 2 3" xfId="55413"/>
    <cellStyle name="Normal 93 3 3 4 3" xfId="28090"/>
    <cellStyle name="Normal 93 3 3 4 4" xfId="47978"/>
    <cellStyle name="Normal 93 3 3 5" xfId="11056"/>
    <cellStyle name="Normal 93 3 3 5 2" xfId="30571"/>
    <cellStyle name="Normal 93 3 3 5 3" xfId="50464"/>
    <cellStyle name="Normal 93 3 3 6" xfId="20777"/>
    <cellStyle name="Normal 93 3 3 7" xfId="40419"/>
    <cellStyle name="Normal 93 3 4" xfId="2275"/>
    <cellStyle name="Normal 93 3 4 2" xfId="4544"/>
    <cellStyle name="Normal 93 3 4 2 2" xfId="9980"/>
    <cellStyle name="Normal 93 3 4 2 2 2" xfId="19703"/>
    <cellStyle name="Normal 93 3 4 2 2 2 2" xfId="39216"/>
    <cellStyle name="Normal 93 3 4 2 2 2 3" xfId="59109"/>
    <cellStyle name="Normal 93 3 4 2 2 3" xfId="29429"/>
    <cellStyle name="Normal 93 3 4 2 2 4" xfId="49317"/>
    <cellStyle name="Normal 93 3 4 2 3" xfId="14397"/>
    <cellStyle name="Normal 93 3 4 2 3 2" xfId="33911"/>
    <cellStyle name="Normal 93 3 4 2 3 3" xfId="53804"/>
    <cellStyle name="Normal 93 3 4 2 4" xfId="25316"/>
    <cellStyle name="Normal 93 3 4 2 5" xfId="45083"/>
    <cellStyle name="Normal 93 3 4 3" xfId="6805"/>
    <cellStyle name="Normal 93 3 4 3 2" xfId="16542"/>
    <cellStyle name="Normal 93 3 4 3 2 2" xfId="36055"/>
    <cellStyle name="Normal 93 3 4 3 2 3" xfId="55948"/>
    <cellStyle name="Normal 93 3 4 3 3" xfId="28625"/>
    <cellStyle name="Normal 93 3 4 3 4" xfId="48513"/>
    <cellStyle name="Normal 93 3 4 4" xfId="12129"/>
    <cellStyle name="Normal 93 3 4 4 2" xfId="31644"/>
    <cellStyle name="Normal 93 3 4 4 3" xfId="51537"/>
    <cellStyle name="Normal 93 3 4 5" xfId="21850"/>
    <cellStyle name="Normal 93 3 4 6" xfId="41609"/>
    <cellStyle name="Normal 93 3 5" xfId="2935"/>
    <cellStyle name="Normal 93 3 5 2" xfId="8372"/>
    <cellStyle name="Normal 93 3 5 2 2" xfId="18095"/>
    <cellStyle name="Normal 93 3 5 2 2 2" xfId="37608"/>
    <cellStyle name="Normal 93 3 5 2 2 3" xfId="57501"/>
    <cellStyle name="Normal 93 3 5 2 3" xfId="25563"/>
    <cellStyle name="Normal 93 3 5 2 4" xfId="45331"/>
    <cellStyle name="Normal 93 3 5 3" xfId="12789"/>
    <cellStyle name="Normal 93 3 5 3 2" xfId="32303"/>
    <cellStyle name="Normal 93 3 5 3 3" xfId="52196"/>
    <cellStyle name="Normal 93 3 5 4" xfId="23708"/>
    <cellStyle name="Normal 93 3 5 5" xfId="43474"/>
    <cellStyle name="Normal 93 3 6" xfId="5195"/>
    <cellStyle name="Normal 93 3 6 2" xfId="14935"/>
    <cellStyle name="Normal 93 3 6 2 2" xfId="34448"/>
    <cellStyle name="Normal 93 3 6 2 3" xfId="54341"/>
    <cellStyle name="Normal 93 3 6 3" xfId="27017"/>
    <cellStyle name="Normal 93 3 6 4" xfId="46903"/>
    <cellStyle name="Normal 93 3 7" xfId="10521"/>
    <cellStyle name="Normal 93 3 7 2" xfId="30036"/>
    <cellStyle name="Normal 93 3 7 3" xfId="49929"/>
    <cellStyle name="Normal 93 3 8" xfId="20242"/>
    <cellStyle name="Normal 93 3 9" xfId="39884"/>
    <cellStyle name="Normal 93 4" xfId="1284"/>
    <cellStyle name="Normal 93 4 2" xfId="3656"/>
    <cellStyle name="Normal 93 4 2 2" xfId="9093"/>
    <cellStyle name="Normal 93 4 2 2 2" xfId="18816"/>
    <cellStyle name="Normal 93 4 2 2 2 2" xfId="38329"/>
    <cellStyle name="Normal 93 4 2 2 2 3" xfId="58222"/>
    <cellStyle name="Normal 93 4 2 2 3" xfId="25515"/>
    <cellStyle name="Normal 93 4 2 2 4" xfId="45282"/>
    <cellStyle name="Normal 93 4 2 3" xfId="13510"/>
    <cellStyle name="Normal 93 4 2 3 2" xfId="33024"/>
    <cellStyle name="Normal 93 4 2 3 3" xfId="52917"/>
    <cellStyle name="Normal 93 4 2 4" xfId="24429"/>
    <cellStyle name="Normal 93 4 2 5" xfId="44195"/>
    <cellStyle name="Normal 93 4 3" xfId="7445"/>
    <cellStyle name="Normal 93 4 3 2" xfId="17168"/>
    <cellStyle name="Normal 93 4 3 2 2" xfId="36681"/>
    <cellStyle name="Normal 93 4 3 2 3" xfId="56574"/>
    <cellStyle name="Normal 93 4 3 3" xfId="22603"/>
    <cellStyle name="Normal 93 4 3 4" xfId="42366"/>
    <cellStyle name="Normal 93 4 4" xfId="5383"/>
    <cellStyle name="Normal 93 4 4 2" xfId="15120"/>
    <cellStyle name="Normal 93 4 4 2 2" xfId="34633"/>
    <cellStyle name="Normal 93 4 4 2 3" xfId="54526"/>
    <cellStyle name="Normal 93 4 4 3" xfId="27203"/>
    <cellStyle name="Normal 93 4 4 4" xfId="47091"/>
    <cellStyle name="Normal 93 4 5" xfId="11242"/>
    <cellStyle name="Normal 93 4 5 2" xfId="30757"/>
    <cellStyle name="Normal 93 4 5 3" xfId="50650"/>
    <cellStyle name="Normal 93 4 6" xfId="20963"/>
    <cellStyle name="Normal 93 4 7" xfId="40618"/>
    <cellStyle name="Normal 93 5" xfId="733"/>
    <cellStyle name="Normal 93 5 2" xfId="3118"/>
    <cellStyle name="Normal 93 5 2 2" xfId="8555"/>
    <cellStyle name="Normal 93 5 2 2 2" xfId="18278"/>
    <cellStyle name="Normal 93 5 2 2 2 2" xfId="37791"/>
    <cellStyle name="Normal 93 5 2 2 2 3" xfId="57684"/>
    <cellStyle name="Normal 93 5 2 2 3" xfId="25797"/>
    <cellStyle name="Normal 93 5 2 2 4" xfId="45566"/>
    <cellStyle name="Normal 93 5 2 3" xfId="12972"/>
    <cellStyle name="Normal 93 5 2 3 2" xfId="32486"/>
    <cellStyle name="Normal 93 5 2 3 3" xfId="52379"/>
    <cellStyle name="Normal 93 5 2 4" xfId="23891"/>
    <cellStyle name="Normal 93 5 2 5" xfId="43657"/>
    <cellStyle name="Normal 93 5 3" xfId="6985"/>
    <cellStyle name="Normal 93 5 3 2" xfId="16721"/>
    <cellStyle name="Normal 93 5 3 2 2" xfId="36234"/>
    <cellStyle name="Normal 93 5 3 2 3" xfId="56127"/>
    <cellStyle name="Normal 93 5 3 3" xfId="26484"/>
    <cellStyle name="Normal 93 5 3 4" xfId="46257"/>
    <cellStyle name="Normal 93 5 4" xfId="5918"/>
    <cellStyle name="Normal 93 5 4 2" xfId="15655"/>
    <cellStyle name="Normal 93 5 4 2 2" xfId="35168"/>
    <cellStyle name="Normal 93 5 4 2 3" xfId="55061"/>
    <cellStyle name="Normal 93 5 4 3" xfId="27738"/>
    <cellStyle name="Normal 93 5 4 4" xfId="47626"/>
    <cellStyle name="Normal 93 5 5" xfId="10704"/>
    <cellStyle name="Normal 93 5 5 2" xfId="30219"/>
    <cellStyle name="Normal 93 5 5 3" xfId="50112"/>
    <cellStyle name="Normal 93 5 6" xfId="20425"/>
    <cellStyle name="Normal 93 5 7" xfId="40067"/>
    <cellStyle name="Normal 93 6" xfId="1881"/>
    <cellStyle name="Normal 93 6 2" xfId="4192"/>
    <cellStyle name="Normal 93 6 2 2" xfId="9628"/>
    <cellStyle name="Normal 93 6 2 2 2" xfId="19351"/>
    <cellStyle name="Normal 93 6 2 2 2 2" xfId="38864"/>
    <cellStyle name="Normal 93 6 2 2 2 3" xfId="58757"/>
    <cellStyle name="Normal 93 6 2 2 3" xfId="29077"/>
    <cellStyle name="Normal 93 6 2 2 4" xfId="48965"/>
    <cellStyle name="Normal 93 6 2 3" xfId="14045"/>
    <cellStyle name="Normal 93 6 2 3 2" xfId="33559"/>
    <cellStyle name="Normal 93 6 2 3 3" xfId="53452"/>
    <cellStyle name="Normal 93 6 2 4" xfId="24964"/>
    <cellStyle name="Normal 93 6 2 5" xfId="44731"/>
    <cellStyle name="Normal 93 6 3" xfId="6453"/>
    <cellStyle name="Normal 93 6 3 2" xfId="16190"/>
    <cellStyle name="Normal 93 6 3 2 2" xfId="35703"/>
    <cellStyle name="Normal 93 6 3 2 3" xfId="55596"/>
    <cellStyle name="Normal 93 6 3 3" xfId="28273"/>
    <cellStyle name="Normal 93 6 3 4" xfId="48161"/>
    <cellStyle name="Normal 93 6 4" xfId="11777"/>
    <cellStyle name="Normal 93 6 4 2" xfId="31292"/>
    <cellStyle name="Normal 93 6 4 3" xfId="51185"/>
    <cellStyle name="Normal 93 6 5" xfId="21498"/>
    <cellStyle name="Normal 93 6 6" xfId="41215"/>
    <cellStyle name="Normal 93 7" xfId="2444"/>
    <cellStyle name="Normal 93 7 2" xfId="7881"/>
    <cellStyle name="Normal 93 7 2 2" xfId="17604"/>
    <cellStyle name="Normal 93 7 2 2 2" xfId="37117"/>
    <cellStyle name="Normal 93 7 2 2 3" xfId="57010"/>
    <cellStyle name="Normal 93 7 2 3" xfId="25943"/>
    <cellStyle name="Normal 93 7 2 4" xfId="45713"/>
    <cellStyle name="Normal 93 7 3" xfId="12298"/>
    <cellStyle name="Normal 93 7 3 2" xfId="31812"/>
    <cellStyle name="Normal 93 7 3 3" xfId="51705"/>
    <cellStyle name="Normal 93 7 4" xfId="23217"/>
    <cellStyle name="Normal 93 7 5" xfId="42983"/>
    <cellStyle name="Normal 93 8" xfId="2583"/>
    <cellStyle name="Normal 93 8 2" xfId="8020"/>
    <cellStyle name="Normal 93 8 2 2" xfId="17743"/>
    <cellStyle name="Normal 93 8 2 2 2" xfId="37256"/>
    <cellStyle name="Normal 93 8 2 2 3" xfId="57149"/>
    <cellStyle name="Normal 93 8 2 3" xfId="22795"/>
    <cellStyle name="Normal 93 8 2 4" xfId="42559"/>
    <cellStyle name="Normal 93 8 3" xfId="12437"/>
    <cellStyle name="Normal 93 8 3 2" xfId="31951"/>
    <cellStyle name="Normal 93 8 3 3" xfId="51844"/>
    <cellStyle name="Normal 93 8 4" xfId="23356"/>
    <cellStyle name="Normal 93 8 5" xfId="43122"/>
    <cellStyle name="Normal 93 9" xfId="4801"/>
    <cellStyle name="Normal 93 9 2" xfId="14583"/>
    <cellStyle name="Normal 93 9 2 2" xfId="34096"/>
    <cellStyle name="Normal 93 9 2 3" xfId="53989"/>
    <cellStyle name="Normal 93 9 3" xfId="26665"/>
    <cellStyle name="Normal 93 9 4" xfId="46509"/>
    <cellStyle name="Normal 94" xfId="173"/>
    <cellStyle name="Normal 94 10" xfId="10186"/>
    <cellStyle name="Normal 94 10 2" xfId="29701"/>
    <cellStyle name="Normal 94 10 3" xfId="49594"/>
    <cellStyle name="Normal 94 11" xfId="19907"/>
    <cellStyle name="Normal 94 12" xfId="39507"/>
    <cellStyle name="Normal 94 2" xfId="391"/>
    <cellStyle name="Normal 94 2 2" xfId="1477"/>
    <cellStyle name="Normal 94 2 2 2" xfId="3849"/>
    <cellStyle name="Normal 94 2 2 2 2" xfId="9286"/>
    <cellStyle name="Normal 94 2 2 2 2 2" xfId="19009"/>
    <cellStyle name="Normal 94 2 2 2 2 2 2" xfId="38522"/>
    <cellStyle name="Normal 94 2 2 2 2 2 3" xfId="58415"/>
    <cellStyle name="Normal 94 2 2 2 2 3" xfId="22289"/>
    <cellStyle name="Normal 94 2 2 2 2 4" xfId="42050"/>
    <cellStyle name="Normal 94 2 2 2 3" xfId="13703"/>
    <cellStyle name="Normal 94 2 2 2 3 2" xfId="33217"/>
    <cellStyle name="Normal 94 2 2 2 3 3" xfId="53110"/>
    <cellStyle name="Normal 94 2 2 2 4" xfId="24622"/>
    <cellStyle name="Normal 94 2 2 2 5" xfId="44388"/>
    <cellStyle name="Normal 94 2 2 3" xfId="7609"/>
    <cellStyle name="Normal 94 2 2 3 2" xfId="17332"/>
    <cellStyle name="Normal 94 2 2 3 2 2" xfId="36845"/>
    <cellStyle name="Normal 94 2 2 3 2 3" xfId="56738"/>
    <cellStyle name="Normal 94 2 2 3 3" xfId="25603"/>
    <cellStyle name="Normal 94 2 2 3 4" xfId="45372"/>
    <cellStyle name="Normal 94 2 2 4" xfId="5576"/>
    <cellStyle name="Normal 94 2 2 4 2" xfId="15313"/>
    <cellStyle name="Normal 94 2 2 4 2 2" xfId="34826"/>
    <cellStyle name="Normal 94 2 2 4 2 3" xfId="54719"/>
    <cellStyle name="Normal 94 2 2 4 3" xfId="27396"/>
    <cellStyle name="Normal 94 2 2 4 4" xfId="47284"/>
    <cellStyle name="Normal 94 2 2 5" xfId="11435"/>
    <cellStyle name="Normal 94 2 2 5 2" xfId="30950"/>
    <cellStyle name="Normal 94 2 2 5 3" xfId="50843"/>
    <cellStyle name="Normal 94 2 2 6" xfId="21156"/>
    <cellStyle name="Normal 94 2 2 7" xfId="40811"/>
    <cellStyle name="Normal 94 2 3" xfId="926"/>
    <cellStyle name="Normal 94 2 3 2" xfId="3311"/>
    <cellStyle name="Normal 94 2 3 2 2" xfId="8748"/>
    <cellStyle name="Normal 94 2 3 2 2 2" xfId="18471"/>
    <cellStyle name="Normal 94 2 3 2 2 2 2" xfId="37984"/>
    <cellStyle name="Normal 94 2 3 2 2 2 3" xfId="57877"/>
    <cellStyle name="Normal 94 2 3 2 2 3" xfId="22704"/>
    <cellStyle name="Normal 94 2 3 2 2 4" xfId="42468"/>
    <cellStyle name="Normal 94 2 3 2 3" xfId="13165"/>
    <cellStyle name="Normal 94 2 3 2 3 2" xfId="32679"/>
    <cellStyle name="Normal 94 2 3 2 3 3" xfId="52572"/>
    <cellStyle name="Normal 94 2 3 2 4" xfId="24084"/>
    <cellStyle name="Normal 94 2 3 2 5" xfId="43850"/>
    <cellStyle name="Normal 94 2 3 3" xfId="7149"/>
    <cellStyle name="Normal 94 2 3 3 2" xfId="16885"/>
    <cellStyle name="Normal 94 2 3 3 2 2" xfId="36398"/>
    <cellStyle name="Normal 94 2 3 3 2 3" xfId="56291"/>
    <cellStyle name="Normal 94 2 3 3 3" xfId="23127"/>
    <cellStyle name="Normal 94 2 3 3 4" xfId="42893"/>
    <cellStyle name="Normal 94 2 3 4" xfId="6111"/>
    <cellStyle name="Normal 94 2 3 4 2" xfId="15848"/>
    <cellStyle name="Normal 94 2 3 4 2 2" xfId="35361"/>
    <cellStyle name="Normal 94 2 3 4 2 3" xfId="55254"/>
    <cellStyle name="Normal 94 2 3 4 3" xfId="27931"/>
    <cellStyle name="Normal 94 2 3 4 4" xfId="47819"/>
    <cellStyle name="Normal 94 2 3 5" xfId="10897"/>
    <cellStyle name="Normal 94 2 3 5 2" xfId="30412"/>
    <cellStyle name="Normal 94 2 3 5 3" xfId="50305"/>
    <cellStyle name="Normal 94 2 3 6" xfId="20618"/>
    <cellStyle name="Normal 94 2 3 7" xfId="40260"/>
    <cellStyle name="Normal 94 2 4" xfId="2116"/>
    <cellStyle name="Normal 94 2 4 2" xfId="4385"/>
    <cellStyle name="Normal 94 2 4 2 2" xfId="9821"/>
    <cellStyle name="Normal 94 2 4 2 2 2" xfId="19544"/>
    <cellStyle name="Normal 94 2 4 2 2 2 2" xfId="39057"/>
    <cellStyle name="Normal 94 2 4 2 2 2 3" xfId="58950"/>
    <cellStyle name="Normal 94 2 4 2 2 3" xfId="29270"/>
    <cellStyle name="Normal 94 2 4 2 2 4" xfId="49158"/>
    <cellStyle name="Normal 94 2 4 2 3" xfId="14238"/>
    <cellStyle name="Normal 94 2 4 2 3 2" xfId="33752"/>
    <cellStyle name="Normal 94 2 4 2 3 3" xfId="53645"/>
    <cellStyle name="Normal 94 2 4 2 4" xfId="25157"/>
    <cellStyle name="Normal 94 2 4 2 5" xfId="44924"/>
    <cellStyle name="Normal 94 2 4 3" xfId="6646"/>
    <cellStyle name="Normal 94 2 4 3 2" xfId="16383"/>
    <cellStyle name="Normal 94 2 4 3 2 2" xfId="35896"/>
    <cellStyle name="Normal 94 2 4 3 2 3" xfId="55789"/>
    <cellStyle name="Normal 94 2 4 3 3" xfId="28466"/>
    <cellStyle name="Normal 94 2 4 3 4" xfId="48354"/>
    <cellStyle name="Normal 94 2 4 4" xfId="11970"/>
    <cellStyle name="Normal 94 2 4 4 2" xfId="31485"/>
    <cellStyle name="Normal 94 2 4 4 3" xfId="51378"/>
    <cellStyle name="Normal 94 2 4 5" xfId="21691"/>
    <cellStyle name="Normal 94 2 4 6" xfId="41450"/>
    <cellStyle name="Normal 94 2 5" xfId="2776"/>
    <cellStyle name="Normal 94 2 5 2" xfId="8213"/>
    <cellStyle name="Normal 94 2 5 2 2" xfId="17936"/>
    <cellStyle name="Normal 94 2 5 2 2 2" xfId="37449"/>
    <cellStyle name="Normal 94 2 5 2 2 3" xfId="57342"/>
    <cellStyle name="Normal 94 2 5 2 3" xfId="22126"/>
    <cellStyle name="Normal 94 2 5 2 4" xfId="41886"/>
    <cellStyle name="Normal 94 2 5 3" xfId="12630"/>
    <cellStyle name="Normal 94 2 5 3 2" xfId="32144"/>
    <cellStyle name="Normal 94 2 5 3 3" xfId="52037"/>
    <cellStyle name="Normal 94 2 5 4" xfId="23549"/>
    <cellStyle name="Normal 94 2 5 5" xfId="43315"/>
    <cellStyle name="Normal 94 2 6" xfId="5036"/>
    <cellStyle name="Normal 94 2 6 2" xfId="14776"/>
    <cellStyle name="Normal 94 2 6 2 2" xfId="34289"/>
    <cellStyle name="Normal 94 2 6 2 3" xfId="54182"/>
    <cellStyle name="Normal 94 2 6 3" xfId="26858"/>
    <cellStyle name="Normal 94 2 6 4" xfId="46744"/>
    <cellStyle name="Normal 94 2 7" xfId="10362"/>
    <cellStyle name="Normal 94 2 7 2" xfId="29877"/>
    <cellStyle name="Normal 94 2 7 3" xfId="49770"/>
    <cellStyle name="Normal 94 2 8" xfId="20083"/>
    <cellStyle name="Normal 94 2 9" xfId="39725"/>
    <cellStyle name="Normal 94 3" xfId="567"/>
    <cellStyle name="Normal 94 3 2" xfId="1653"/>
    <cellStyle name="Normal 94 3 2 2" xfId="4025"/>
    <cellStyle name="Normal 94 3 2 2 2" xfId="9462"/>
    <cellStyle name="Normal 94 3 2 2 2 2" xfId="19185"/>
    <cellStyle name="Normal 94 3 2 2 2 2 2" xfId="38698"/>
    <cellStyle name="Normal 94 3 2 2 2 2 3" xfId="58591"/>
    <cellStyle name="Normal 94 3 2 2 2 3" xfId="22413"/>
    <cellStyle name="Normal 94 3 2 2 2 4" xfId="42175"/>
    <cellStyle name="Normal 94 3 2 2 3" xfId="13879"/>
    <cellStyle name="Normal 94 3 2 2 3 2" xfId="33393"/>
    <cellStyle name="Normal 94 3 2 2 3 3" xfId="53286"/>
    <cellStyle name="Normal 94 3 2 2 4" xfId="24798"/>
    <cellStyle name="Normal 94 3 2 2 5" xfId="44564"/>
    <cellStyle name="Normal 94 3 2 3" xfId="7756"/>
    <cellStyle name="Normal 94 3 2 3 2" xfId="17479"/>
    <cellStyle name="Normal 94 3 2 3 2 2" xfId="36992"/>
    <cellStyle name="Normal 94 3 2 3 2 3" xfId="56885"/>
    <cellStyle name="Normal 94 3 2 3 3" xfId="26344"/>
    <cellStyle name="Normal 94 3 2 3 4" xfId="46117"/>
    <cellStyle name="Normal 94 3 2 4" xfId="5752"/>
    <cellStyle name="Normal 94 3 2 4 2" xfId="15489"/>
    <cellStyle name="Normal 94 3 2 4 2 2" xfId="35002"/>
    <cellStyle name="Normal 94 3 2 4 2 3" xfId="54895"/>
    <cellStyle name="Normal 94 3 2 4 3" xfId="27572"/>
    <cellStyle name="Normal 94 3 2 4 4" xfId="47460"/>
    <cellStyle name="Normal 94 3 2 5" xfId="11611"/>
    <cellStyle name="Normal 94 3 2 5 2" xfId="31126"/>
    <cellStyle name="Normal 94 3 2 5 3" xfId="51019"/>
    <cellStyle name="Normal 94 3 2 6" xfId="21332"/>
    <cellStyle name="Normal 94 3 2 7" xfId="40987"/>
    <cellStyle name="Normal 94 3 3" xfId="1102"/>
    <cellStyle name="Normal 94 3 3 2" xfId="3487"/>
    <cellStyle name="Normal 94 3 3 2 2" xfId="8924"/>
    <cellStyle name="Normal 94 3 3 2 2 2" xfId="18647"/>
    <cellStyle name="Normal 94 3 3 2 2 2 2" xfId="38160"/>
    <cellStyle name="Normal 94 3 3 2 2 2 3" xfId="58053"/>
    <cellStyle name="Normal 94 3 3 2 2 3" xfId="25442"/>
    <cellStyle name="Normal 94 3 3 2 2 4" xfId="45209"/>
    <cellStyle name="Normal 94 3 3 2 3" xfId="13341"/>
    <cellStyle name="Normal 94 3 3 2 3 2" xfId="32855"/>
    <cellStyle name="Normal 94 3 3 2 3 3" xfId="52748"/>
    <cellStyle name="Normal 94 3 3 2 4" xfId="24260"/>
    <cellStyle name="Normal 94 3 3 2 5" xfId="44026"/>
    <cellStyle name="Normal 94 3 3 3" xfId="7296"/>
    <cellStyle name="Normal 94 3 3 3 2" xfId="17032"/>
    <cellStyle name="Normal 94 3 3 3 2 2" xfId="36545"/>
    <cellStyle name="Normal 94 3 3 3 2 3" xfId="56438"/>
    <cellStyle name="Normal 94 3 3 3 3" xfId="26149"/>
    <cellStyle name="Normal 94 3 3 3 4" xfId="45920"/>
    <cellStyle name="Normal 94 3 3 4" xfId="6287"/>
    <cellStyle name="Normal 94 3 3 4 2" xfId="16024"/>
    <cellStyle name="Normal 94 3 3 4 2 2" xfId="35537"/>
    <cellStyle name="Normal 94 3 3 4 2 3" xfId="55430"/>
    <cellStyle name="Normal 94 3 3 4 3" xfId="28107"/>
    <cellStyle name="Normal 94 3 3 4 4" xfId="47995"/>
    <cellStyle name="Normal 94 3 3 5" xfId="11073"/>
    <cellStyle name="Normal 94 3 3 5 2" xfId="30588"/>
    <cellStyle name="Normal 94 3 3 5 3" xfId="50481"/>
    <cellStyle name="Normal 94 3 3 6" xfId="20794"/>
    <cellStyle name="Normal 94 3 3 7" xfId="40436"/>
    <cellStyle name="Normal 94 3 4" xfId="2292"/>
    <cellStyle name="Normal 94 3 4 2" xfId="4561"/>
    <cellStyle name="Normal 94 3 4 2 2" xfId="9997"/>
    <cellStyle name="Normal 94 3 4 2 2 2" xfId="19720"/>
    <cellStyle name="Normal 94 3 4 2 2 2 2" xfId="39233"/>
    <cellStyle name="Normal 94 3 4 2 2 2 3" xfId="59126"/>
    <cellStyle name="Normal 94 3 4 2 2 3" xfId="29446"/>
    <cellStyle name="Normal 94 3 4 2 2 4" xfId="49334"/>
    <cellStyle name="Normal 94 3 4 2 3" xfId="14414"/>
    <cellStyle name="Normal 94 3 4 2 3 2" xfId="33928"/>
    <cellStyle name="Normal 94 3 4 2 3 3" xfId="53821"/>
    <cellStyle name="Normal 94 3 4 2 4" xfId="25333"/>
    <cellStyle name="Normal 94 3 4 2 5" xfId="45100"/>
    <cellStyle name="Normal 94 3 4 3" xfId="6822"/>
    <cellStyle name="Normal 94 3 4 3 2" xfId="16559"/>
    <cellStyle name="Normal 94 3 4 3 2 2" xfId="36072"/>
    <cellStyle name="Normal 94 3 4 3 2 3" xfId="55965"/>
    <cellStyle name="Normal 94 3 4 3 3" xfId="28642"/>
    <cellStyle name="Normal 94 3 4 3 4" xfId="48530"/>
    <cellStyle name="Normal 94 3 4 4" xfId="12146"/>
    <cellStyle name="Normal 94 3 4 4 2" xfId="31661"/>
    <cellStyle name="Normal 94 3 4 4 3" xfId="51554"/>
    <cellStyle name="Normal 94 3 4 5" xfId="21867"/>
    <cellStyle name="Normal 94 3 4 6" xfId="41626"/>
    <cellStyle name="Normal 94 3 5" xfId="2952"/>
    <cellStyle name="Normal 94 3 5 2" xfId="8389"/>
    <cellStyle name="Normal 94 3 5 2 2" xfId="18112"/>
    <cellStyle name="Normal 94 3 5 2 2 2" xfId="37625"/>
    <cellStyle name="Normal 94 3 5 2 2 3" xfId="57518"/>
    <cellStyle name="Normal 94 3 5 2 3" xfId="25873"/>
    <cellStyle name="Normal 94 3 5 2 4" xfId="45643"/>
    <cellStyle name="Normal 94 3 5 3" xfId="12806"/>
    <cellStyle name="Normal 94 3 5 3 2" xfId="32320"/>
    <cellStyle name="Normal 94 3 5 3 3" xfId="52213"/>
    <cellStyle name="Normal 94 3 5 4" xfId="23725"/>
    <cellStyle name="Normal 94 3 5 5" xfId="43491"/>
    <cellStyle name="Normal 94 3 6" xfId="5212"/>
    <cellStyle name="Normal 94 3 6 2" xfId="14952"/>
    <cellStyle name="Normal 94 3 6 2 2" xfId="34465"/>
    <cellStyle name="Normal 94 3 6 2 3" xfId="54358"/>
    <cellStyle name="Normal 94 3 6 3" xfId="27034"/>
    <cellStyle name="Normal 94 3 6 4" xfId="46920"/>
    <cellStyle name="Normal 94 3 7" xfId="10538"/>
    <cellStyle name="Normal 94 3 7 2" xfId="30053"/>
    <cellStyle name="Normal 94 3 7 3" xfId="49946"/>
    <cellStyle name="Normal 94 3 8" xfId="20259"/>
    <cellStyle name="Normal 94 3 9" xfId="39901"/>
    <cellStyle name="Normal 94 4" xfId="1301"/>
    <cellStyle name="Normal 94 4 2" xfId="3673"/>
    <cellStyle name="Normal 94 4 2 2" xfId="9110"/>
    <cellStyle name="Normal 94 4 2 2 2" xfId="18833"/>
    <cellStyle name="Normal 94 4 2 2 2 2" xfId="38346"/>
    <cellStyle name="Normal 94 4 2 2 2 3" xfId="58239"/>
    <cellStyle name="Normal 94 4 2 2 3" xfId="22595"/>
    <cellStyle name="Normal 94 4 2 2 4" xfId="42358"/>
    <cellStyle name="Normal 94 4 2 3" xfId="13527"/>
    <cellStyle name="Normal 94 4 2 3 2" xfId="33041"/>
    <cellStyle name="Normal 94 4 2 3 3" xfId="52934"/>
    <cellStyle name="Normal 94 4 2 4" xfId="24446"/>
    <cellStyle name="Normal 94 4 2 5" xfId="44212"/>
    <cellStyle name="Normal 94 4 3" xfId="7462"/>
    <cellStyle name="Normal 94 4 3 2" xfId="17185"/>
    <cellStyle name="Normal 94 4 3 2 2" xfId="36698"/>
    <cellStyle name="Normal 94 4 3 2 3" xfId="56591"/>
    <cellStyle name="Normal 94 4 3 3" xfId="22011"/>
    <cellStyle name="Normal 94 4 3 4" xfId="41771"/>
    <cellStyle name="Normal 94 4 4" xfId="5400"/>
    <cellStyle name="Normal 94 4 4 2" xfId="15137"/>
    <cellStyle name="Normal 94 4 4 2 2" xfId="34650"/>
    <cellStyle name="Normal 94 4 4 2 3" xfId="54543"/>
    <cellStyle name="Normal 94 4 4 3" xfId="27220"/>
    <cellStyle name="Normal 94 4 4 4" xfId="47108"/>
    <cellStyle name="Normal 94 4 5" xfId="11259"/>
    <cellStyle name="Normal 94 4 5 2" xfId="30774"/>
    <cellStyle name="Normal 94 4 5 3" xfId="50667"/>
    <cellStyle name="Normal 94 4 6" xfId="20980"/>
    <cellStyle name="Normal 94 4 7" xfId="40635"/>
    <cellStyle name="Normal 94 5" xfId="750"/>
    <cellStyle name="Normal 94 5 2" xfId="3135"/>
    <cellStyle name="Normal 94 5 2 2" xfId="8572"/>
    <cellStyle name="Normal 94 5 2 2 2" xfId="18295"/>
    <cellStyle name="Normal 94 5 2 2 2 2" xfId="37808"/>
    <cellStyle name="Normal 94 5 2 2 2 3" xfId="57701"/>
    <cellStyle name="Normal 94 5 2 2 3" xfId="26530"/>
    <cellStyle name="Normal 94 5 2 2 4" xfId="46303"/>
    <cellStyle name="Normal 94 5 2 3" xfId="12989"/>
    <cellStyle name="Normal 94 5 2 3 2" xfId="32503"/>
    <cellStyle name="Normal 94 5 2 3 3" xfId="52396"/>
    <cellStyle name="Normal 94 5 2 4" xfId="23908"/>
    <cellStyle name="Normal 94 5 2 5" xfId="43674"/>
    <cellStyle name="Normal 94 5 3" xfId="7002"/>
    <cellStyle name="Normal 94 5 3 2" xfId="16738"/>
    <cellStyle name="Normal 94 5 3 2 2" xfId="36251"/>
    <cellStyle name="Normal 94 5 3 2 3" xfId="56144"/>
    <cellStyle name="Normal 94 5 3 3" xfId="22036"/>
    <cellStyle name="Normal 94 5 3 4" xfId="41796"/>
    <cellStyle name="Normal 94 5 4" xfId="5935"/>
    <cellStyle name="Normal 94 5 4 2" xfId="15672"/>
    <cellStyle name="Normal 94 5 4 2 2" xfId="35185"/>
    <cellStyle name="Normal 94 5 4 2 3" xfId="55078"/>
    <cellStyle name="Normal 94 5 4 3" xfId="27755"/>
    <cellStyle name="Normal 94 5 4 4" xfId="47643"/>
    <cellStyle name="Normal 94 5 5" xfId="10721"/>
    <cellStyle name="Normal 94 5 5 2" xfId="30236"/>
    <cellStyle name="Normal 94 5 5 3" xfId="50129"/>
    <cellStyle name="Normal 94 5 6" xfId="20442"/>
    <cellStyle name="Normal 94 5 7" xfId="40084"/>
    <cellStyle name="Normal 94 6" xfId="1898"/>
    <cellStyle name="Normal 94 6 2" xfId="4209"/>
    <cellStyle name="Normal 94 6 2 2" xfId="9645"/>
    <cellStyle name="Normal 94 6 2 2 2" xfId="19368"/>
    <cellStyle name="Normal 94 6 2 2 2 2" xfId="38881"/>
    <cellStyle name="Normal 94 6 2 2 2 3" xfId="58774"/>
    <cellStyle name="Normal 94 6 2 2 3" xfId="29094"/>
    <cellStyle name="Normal 94 6 2 2 4" xfId="48982"/>
    <cellStyle name="Normal 94 6 2 3" xfId="14062"/>
    <cellStyle name="Normal 94 6 2 3 2" xfId="33576"/>
    <cellStyle name="Normal 94 6 2 3 3" xfId="53469"/>
    <cellStyle name="Normal 94 6 2 4" xfId="24981"/>
    <cellStyle name="Normal 94 6 2 5" xfId="44748"/>
    <cellStyle name="Normal 94 6 3" xfId="6470"/>
    <cellStyle name="Normal 94 6 3 2" xfId="16207"/>
    <cellStyle name="Normal 94 6 3 2 2" xfId="35720"/>
    <cellStyle name="Normal 94 6 3 2 3" xfId="55613"/>
    <cellStyle name="Normal 94 6 3 3" xfId="28290"/>
    <cellStyle name="Normal 94 6 3 4" xfId="48178"/>
    <cellStyle name="Normal 94 6 4" xfId="11794"/>
    <cellStyle name="Normal 94 6 4 2" xfId="31309"/>
    <cellStyle name="Normal 94 6 4 3" xfId="51202"/>
    <cellStyle name="Normal 94 6 5" xfId="21515"/>
    <cellStyle name="Normal 94 6 6" xfId="41232"/>
    <cellStyle name="Normal 94 7" xfId="2461"/>
    <cellStyle name="Normal 94 7 2" xfId="7898"/>
    <cellStyle name="Normal 94 7 2 2" xfId="17621"/>
    <cellStyle name="Normal 94 7 2 2 2" xfId="37134"/>
    <cellStyle name="Normal 94 7 2 2 3" xfId="57027"/>
    <cellStyle name="Normal 94 7 2 3" xfId="26306"/>
    <cellStyle name="Normal 94 7 2 4" xfId="46079"/>
    <cellStyle name="Normal 94 7 3" xfId="12315"/>
    <cellStyle name="Normal 94 7 3 2" xfId="31829"/>
    <cellStyle name="Normal 94 7 3 3" xfId="51722"/>
    <cellStyle name="Normal 94 7 4" xfId="23234"/>
    <cellStyle name="Normal 94 7 5" xfId="43000"/>
    <cellStyle name="Normal 94 8" xfId="2600"/>
    <cellStyle name="Normal 94 8 2" xfId="8037"/>
    <cellStyle name="Normal 94 8 2 2" xfId="17760"/>
    <cellStyle name="Normal 94 8 2 2 2" xfId="37273"/>
    <cellStyle name="Normal 94 8 2 2 3" xfId="57166"/>
    <cellStyle name="Normal 94 8 2 3" xfId="26038"/>
    <cellStyle name="Normal 94 8 2 4" xfId="45809"/>
    <cellStyle name="Normal 94 8 3" xfId="12454"/>
    <cellStyle name="Normal 94 8 3 2" xfId="31968"/>
    <cellStyle name="Normal 94 8 3 3" xfId="51861"/>
    <cellStyle name="Normal 94 8 4" xfId="23373"/>
    <cellStyle name="Normal 94 8 5" xfId="43139"/>
    <cellStyle name="Normal 94 9" xfId="4818"/>
    <cellStyle name="Normal 94 9 2" xfId="14600"/>
    <cellStyle name="Normal 94 9 2 2" xfId="34113"/>
    <cellStyle name="Normal 94 9 2 3" xfId="54006"/>
    <cellStyle name="Normal 94 9 3" xfId="26682"/>
    <cellStyle name="Normal 94 9 4" xfId="46526"/>
    <cellStyle name="Normal 95" xfId="155"/>
    <cellStyle name="Normal 95 10" xfId="10168"/>
    <cellStyle name="Normal 95 10 2" xfId="29683"/>
    <cellStyle name="Normal 95 10 3" xfId="49576"/>
    <cellStyle name="Normal 95 11" xfId="19889"/>
    <cellStyle name="Normal 95 12" xfId="39489"/>
    <cellStyle name="Normal 95 2" xfId="373"/>
    <cellStyle name="Normal 95 2 2" xfId="1459"/>
    <cellStyle name="Normal 95 2 2 2" xfId="3831"/>
    <cellStyle name="Normal 95 2 2 2 2" xfId="9268"/>
    <cellStyle name="Normal 95 2 2 2 2 2" xfId="18991"/>
    <cellStyle name="Normal 95 2 2 2 2 2 2" xfId="38504"/>
    <cellStyle name="Normal 95 2 2 2 2 2 3" xfId="58397"/>
    <cellStyle name="Normal 95 2 2 2 2 3" xfId="22543"/>
    <cellStyle name="Normal 95 2 2 2 2 4" xfId="42306"/>
    <cellStyle name="Normal 95 2 2 2 3" xfId="13685"/>
    <cellStyle name="Normal 95 2 2 2 3 2" xfId="33199"/>
    <cellStyle name="Normal 95 2 2 2 3 3" xfId="53092"/>
    <cellStyle name="Normal 95 2 2 2 4" xfId="24604"/>
    <cellStyle name="Normal 95 2 2 2 5" xfId="44370"/>
    <cellStyle name="Normal 95 2 2 3" xfId="7591"/>
    <cellStyle name="Normal 95 2 2 3 2" xfId="17314"/>
    <cellStyle name="Normal 95 2 2 3 2 2" xfId="36827"/>
    <cellStyle name="Normal 95 2 2 3 2 3" xfId="56720"/>
    <cellStyle name="Normal 95 2 2 3 3" xfId="22279"/>
    <cellStyle name="Normal 95 2 2 3 4" xfId="42040"/>
    <cellStyle name="Normal 95 2 2 4" xfId="5558"/>
    <cellStyle name="Normal 95 2 2 4 2" xfId="15295"/>
    <cellStyle name="Normal 95 2 2 4 2 2" xfId="34808"/>
    <cellStyle name="Normal 95 2 2 4 2 3" xfId="54701"/>
    <cellStyle name="Normal 95 2 2 4 3" xfId="27378"/>
    <cellStyle name="Normal 95 2 2 4 4" xfId="47266"/>
    <cellStyle name="Normal 95 2 2 5" xfId="11417"/>
    <cellStyle name="Normal 95 2 2 5 2" xfId="30932"/>
    <cellStyle name="Normal 95 2 2 5 3" xfId="50825"/>
    <cellStyle name="Normal 95 2 2 6" xfId="21138"/>
    <cellStyle name="Normal 95 2 2 7" xfId="40793"/>
    <cellStyle name="Normal 95 2 3" xfId="908"/>
    <cellStyle name="Normal 95 2 3 2" xfId="3293"/>
    <cellStyle name="Normal 95 2 3 2 2" xfId="8730"/>
    <cellStyle name="Normal 95 2 3 2 2 2" xfId="18453"/>
    <cellStyle name="Normal 95 2 3 2 2 2 2" xfId="37966"/>
    <cellStyle name="Normal 95 2 3 2 2 2 3" xfId="57859"/>
    <cellStyle name="Normal 95 2 3 2 2 3" xfId="25463"/>
    <cellStyle name="Normal 95 2 3 2 2 4" xfId="45230"/>
    <cellStyle name="Normal 95 2 3 2 3" xfId="13147"/>
    <cellStyle name="Normal 95 2 3 2 3 2" xfId="32661"/>
    <cellStyle name="Normal 95 2 3 2 3 3" xfId="52554"/>
    <cellStyle name="Normal 95 2 3 2 4" xfId="24066"/>
    <cellStyle name="Normal 95 2 3 2 5" xfId="43832"/>
    <cellStyle name="Normal 95 2 3 3" xfId="7131"/>
    <cellStyle name="Normal 95 2 3 3 2" xfId="16867"/>
    <cellStyle name="Normal 95 2 3 3 2 2" xfId="36380"/>
    <cellStyle name="Normal 95 2 3 3 2 3" xfId="56273"/>
    <cellStyle name="Normal 95 2 3 3 3" xfId="25453"/>
    <cellStyle name="Normal 95 2 3 3 4" xfId="45220"/>
    <cellStyle name="Normal 95 2 3 4" xfId="6093"/>
    <cellStyle name="Normal 95 2 3 4 2" xfId="15830"/>
    <cellStyle name="Normal 95 2 3 4 2 2" xfId="35343"/>
    <cellStyle name="Normal 95 2 3 4 2 3" xfId="55236"/>
    <cellStyle name="Normal 95 2 3 4 3" xfId="27913"/>
    <cellStyle name="Normal 95 2 3 4 4" xfId="47801"/>
    <cellStyle name="Normal 95 2 3 5" xfId="10879"/>
    <cellStyle name="Normal 95 2 3 5 2" xfId="30394"/>
    <cellStyle name="Normal 95 2 3 5 3" xfId="50287"/>
    <cellStyle name="Normal 95 2 3 6" xfId="20600"/>
    <cellStyle name="Normal 95 2 3 7" xfId="40242"/>
    <cellStyle name="Normal 95 2 4" xfId="2098"/>
    <cellStyle name="Normal 95 2 4 2" xfId="4367"/>
    <cellStyle name="Normal 95 2 4 2 2" xfId="9803"/>
    <cellStyle name="Normal 95 2 4 2 2 2" xfId="19526"/>
    <cellStyle name="Normal 95 2 4 2 2 2 2" xfId="39039"/>
    <cellStyle name="Normal 95 2 4 2 2 2 3" xfId="58932"/>
    <cellStyle name="Normal 95 2 4 2 2 3" xfId="29252"/>
    <cellStyle name="Normal 95 2 4 2 2 4" xfId="49140"/>
    <cellStyle name="Normal 95 2 4 2 3" xfId="14220"/>
    <cellStyle name="Normal 95 2 4 2 3 2" xfId="33734"/>
    <cellStyle name="Normal 95 2 4 2 3 3" xfId="53627"/>
    <cellStyle name="Normal 95 2 4 2 4" xfId="25139"/>
    <cellStyle name="Normal 95 2 4 2 5" xfId="44906"/>
    <cellStyle name="Normal 95 2 4 3" xfId="6628"/>
    <cellStyle name="Normal 95 2 4 3 2" xfId="16365"/>
    <cellStyle name="Normal 95 2 4 3 2 2" xfId="35878"/>
    <cellStyle name="Normal 95 2 4 3 2 3" xfId="55771"/>
    <cellStyle name="Normal 95 2 4 3 3" xfId="28448"/>
    <cellStyle name="Normal 95 2 4 3 4" xfId="48336"/>
    <cellStyle name="Normal 95 2 4 4" xfId="11952"/>
    <cellStyle name="Normal 95 2 4 4 2" xfId="31467"/>
    <cellStyle name="Normal 95 2 4 4 3" xfId="51360"/>
    <cellStyle name="Normal 95 2 4 5" xfId="21673"/>
    <cellStyle name="Normal 95 2 4 6" xfId="41432"/>
    <cellStyle name="Normal 95 2 5" xfId="2758"/>
    <cellStyle name="Normal 95 2 5 2" xfId="8195"/>
    <cellStyle name="Normal 95 2 5 2 2" xfId="17918"/>
    <cellStyle name="Normal 95 2 5 2 2 2" xfId="37431"/>
    <cellStyle name="Normal 95 2 5 2 2 3" xfId="57324"/>
    <cellStyle name="Normal 95 2 5 2 3" xfId="22564"/>
    <cellStyle name="Normal 95 2 5 2 4" xfId="42327"/>
    <cellStyle name="Normal 95 2 5 3" xfId="12612"/>
    <cellStyle name="Normal 95 2 5 3 2" xfId="32126"/>
    <cellStyle name="Normal 95 2 5 3 3" xfId="52019"/>
    <cellStyle name="Normal 95 2 5 4" xfId="23531"/>
    <cellStyle name="Normal 95 2 5 5" xfId="43297"/>
    <cellStyle name="Normal 95 2 6" xfId="5018"/>
    <cellStyle name="Normal 95 2 6 2" xfId="14758"/>
    <cellStyle name="Normal 95 2 6 2 2" xfId="34271"/>
    <cellStyle name="Normal 95 2 6 2 3" xfId="54164"/>
    <cellStyle name="Normal 95 2 6 3" xfId="26840"/>
    <cellStyle name="Normal 95 2 6 4" xfId="46726"/>
    <cellStyle name="Normal 95 2 7" xfId="10344"/>
    <cellStyle name="Normal 95 2 7 2" xfId="29859"/>
    <cellStyle name="Normal 95 2 7 3" xfId="49752"/>
    <cellStyle name="Normal 95 2 8" xfId="20065"/>
    <cellStyle name="Normal 95 2 9" xfId="39707"/>
    <cellStyle name="Normal 95 3" xfId="549"/>
    <cellStyle name="Normal 95 3 2" xfId="1635"/>
    <cellStyle name="Normal 95 3 2 2" xfId="4007"/>
    <cellStyle name="Normal 95 3 2 2 2" xfId="9444"/>
    <cellStyle name="Normal 95 3 2 2 2 2" xfId="19167"/>
    <cellStyle name="Normal 95 3 2 2 2 2 2" xfId="38680"/>
    <cellStyle name="Normal 95 3 2 2 2 2 3" xfId="58573"/>
    <cellStyle name="Normal 95 3 2 2 2 3" xfId="22365"/>
    <cellStyle name="Normal 95 3 2 2 2 4" xfId="42127"/>
    <cellStyle name="Normal 95 3 2 2 3" xfId="13861"/>
    <cellStyle name="Normal 95 3 2 2 3 2" xfId="33375"/>
    <cellStyle name="Normal 95 3 2 2 3 3" xfId="53268"/>
    <cellStyle name="Normal 95 3 2 2 4" xfId="24780"/>
    <cellStyle name="Normal 95 3 2 2 5" xfId="44546"/>
    <cellStyle name="Normal 95 3 2 3" xfId="7738"/>
    <cellStyle name="Normal 95 3 2 3 2" xfId="17461"/>
    <cellStyle name="Normal 95 3 2 3 2 2" xfId="36974"/>
    <cellStyle name="Normal 95 3 2 3 2 3" xfId="56867"/>
    <cellStyle name="Normal 95 3 2 3 3" xfId="26483"/>
    <cellStyle name="Normal 95 3 2 3 4" xfId="46256"/>
    <cellStyle name="Normal 95 3 2 4" xfId="5734"/>
    <cellStyle name="Normal 95 3 2 4 2" xfId="15471"/>
    <cellStyle name="Normal 95 3 2 4 2 2" xfId="34984"/>
    <cellStyle name="Normal 95 3 2 4 2 3" xfId="54877"/>
    <cellStyle name="Normal 95 3 2 4 3" xfId="27554"/>
    <cellStyle name="Normal 95 3 2 4 4" xfId="47442"/>
    <cellStyle name="Normal 95 3 2 5" xfId="11593"/>
    <cellStyle name="Normal 95 3 2 5 2" xfId="31108"/>
    <cellStyle name="Normal 95 3 2 5 3" xfId="51001"/>
    <cellStyle name="Normal 95 3 2 6" xfId="21314"/>
    <cellStyle name="Normal 95 3 2 7" xfId="40969"/>
    <cellStyle name="Normal 95 3 3" xfId="1084"/>
    <cellStyle name="Normal 95 3 3 2" xfId="3469"/>
    <cellStyle name="Normal 95 3 3 2 2" xfId="8906"/>
    <cellStyle name="Normal 95 3 3 2 2 2" xfId="18629"/>
    <cellStyle name="Normal 95 3 3 2 2 2 2" xfId="38142"/>
    <cellStyle name="Normal 95 3 3 2 2 2 3" xfId="58035"/>
    <cellStyle name="Normal 95 3 3 2 2 3" xfId="22359"/>
    <cellStyle name="Normal 95 3 3 2 2 4" xfId="42121"/>
    <cellStyle name="Normal 95 3 3 2 3" xfId="13323"/>
    <cellStyle name="Normal 95 3 3 2 3 2" xfId="32837"/>
    <cellStyle name="Normal 95 3 3 2 3 3" xfId="52730"/>
    <cellStyle name="Normal 95 3 3 2 4" xfId="24242"/>
    <cellStyle name="Normal 95 3 3 2 5" xfId="44008"/>
    <cellStyle name="Normal 95 3 3 3" xfId="7278"/>
    <cellStyle name="Normal 95 3 3 3 2" xfId="17014"/>
    <cellStyle name="Normal 95 3 3 3 2 2" xfId="36527"/>
    <cellStyle name="Normal 95 3 3 3 2 3" xfId="56420"/>
    <cellStyle name="Normal 95 3 3 3 3" xfId="26348"/>
    <cellStyle name="Normal 95 3 3 3 4" xfId="46121"/>
    <cellStyle name="Normal 95 3 3 4" xfId="6269"/>
    <cellStyle name="Normal 95 3 3 4 2" xfId="16006"/>
    <cellStyle name="Normal 95 3 3 4 2 2" xfId="35519"/>
    <cellStyle name="Normal 95 3 3 4 2 3" xfId="55412"/>
    <cellStyle name="Normal 95 3 3 4 3" xfId="28089"/>
    <cellStyle name="Normal 95 3 3 4 4" xfId="47977"/>
    <cellStyle name="Normal 95 3 3 5" xfId="11055"/>
    <cellStyle name="Normal 95 3 3 5 2" xfId="30570"/>
    <cellStyle name="Normal 95 3 3 5 3" xfId="50463"/>
    <cellStyle name="Normal 95 3 3 6" xfId="20776"/>
    <cellStyle name="Normal 95 3 3 7" xfId="40418"/>
    <cellStyle name="Normal 95 3 4" xfId="2274"/>
    <cellStyle name="Normal 95 3 4 2" xfId="4543"/>
    <cellStyle name="Normal 95 3 4 2 2" xfId="9979"/>
    <cellStyle name="Normal 95 3 4 2 2 2" xfId="19702"/>
    <cellStyle name="Normal 95 3 4 2 2 2 2" xfId="39215"/>
    <cellStyle name="Normal 95 3 4 2 2 2 3" xfId="59108"/>
    <cellStyle name="Normal 95 3 4 2 2 3" xfId="29428"/>
    <cellStyle name="Normal 95 3 4 2 2 4" xfId="49316"/>
    <cellStyle name="Normal 95 3 4 2 3" xfId="14396"/>
    <cellStyle name="Normal 95 3 4 2 3 2" xfId="33910"/>
    <cellStyle name="Normal 95 3 4 2 3 3" xfId="53803"/>
    <cellStyle name="Normal 95 3 4 2 4" xfId="25315"/>
    <cellStyle name="Normal 95 3 4 2 5" xfId="45082"/>
    <cellStyle name="Normal 95 3 4 3" xfId="6804"/>
    <cellStyle name="Normal 95 3 4 3 2" xfId="16541"/>
    <cellStyle name="Normal 95 3 4 3 2 2" xfId="36054"/>
    <cellStyle name="Normal 95 3 4 3 2 3" xfId="55947"/>
    <cellStyle name="Normal 95 3 4 3 3" xfId="28624"/>
    <cellStyle name="Normal 95 3 4 3 4" xfId="48512"/>
    <cellStyle name="Normal 95 3 4 4" xfId="12128"/>
    <cellStyle name="Normal 95 3 4 4 2" xfId="31643"/>
    <cellStyle name="Normal 95 3 4 4 3" xfId="51536"/>
    <cellStyle name="Normal 95 3 4 5" xfId="21849"/>
    <cellStyle name="Normal 95 3 4 6" xfId="41608"/>
    <cellStyle name="Normal 95 3 5" xfId="2934"/>
    <cellStyle name="Normal 95 3 5 2" xfId="8371"/>
    <cellStyle name="Normal 95 3 5 2 2" xfId="18094"/>
    <cellStyle name="Normal 95 3 5 2 2 2" xfId="37607"/>
    <cellStyle name="Normal 95 3 5 2 2 3" xfId="57500"/>
    <cellStyle name="Normal 95 3 5 2 3" xfId="25502"/>
    <cellStyle name="Normal 95 3 5 2 4" xfId="45269"/>
    <cellStyle name="Normal 95 3 5 3" xfId="12788"/>
    <cellStyle name="Normal 95 3 5 3 2" xfId="32302"/>
    <cellStyle name="Normal 95 3 5 3 3" xfId="52195"/>
    <cellStyle name="Normal 95 3 5 4" xfId="23707"/>
    <cellStyle name="Normal 95 3 5 5" xfId="43473"/>
    <cellStyle name="Normal 95 3 6" xfId="5194"/>
    <cellStyle name="Normal 95 3 6 2" xfId="14934"/>
    <cellStyle name="Normal 95 3 6 2 2" xfId="34447"/>
    <cellStyle name="Normal 95 3 6 2 3" xfId="54340"/>
    <cellStyle name="Normal 95 3 6 3" xfId="27016"/>
    <cellStyle name="Normal 95 3 6 4" xfId="46902"/>
    <cellStyle name="Normal 95 3 7" xfId="10520"/>
    <cellStyle name="Normal 95 3 7 2" xfId="30035"/>
    <cellStyle name="Normal 95 3 7 3" xfId="49928"/>
    <cellStyle name="Normal 95 3 8" xfId="20241"/>
    <cellStyle name="Normal 95 3 9" xfId="39883"/>
    <cellStyle name="Normal 95 4" xfId="1283"/>
    <cellStyle name="Normal 95 4 2" xfId="3655"/>
    <cellStyle name="Normal 95 4 2 2" xfId="9092"/>
    <cellStyle name="Normal 95 4 2 2 2" xfId="18815"/>
    <cellStyle name="Normal 95 4 2 2 2 2" xfId="38328"/>
    <cellStyle name="Normal 95 4 2 2 2 3" xfId="58221"/>
    <cellStyle name="Normal 95 4 2 2 3" xfId="22062"/>
    <cellStyle name="Normal 95 4 2 2 4" xfId="41822"/>
    <cellStyle name="Normal 95 4 2 3" xfId="13509"/>
    <cellStyle name="Normal 95 4 2 3 2" xfId="33023"/>
    <cellStyle name="Normal 95 4 2 3 3" xfId="52916"/>
    <cellStyle name="Normal 95 4 2 4" xfId="24428"/>
    <cellStyle name="Normal 95 4 2 5" xfId="44194"/>
    <cellStyle name="Normal 95 4 3" xfId="7444"/>
    <cellStyle name="Normal 95 4 3 2" xfId="17167"/>
    <cellStyle name="Normal 95 4 3 2 2" xfId="36680"/>
    <cellStyle name="Normal 95 4 3 2 3" xfId="56573"/>
    <cellStyle name="Normal 95 4 3 3" xfId="26552"/>
    <cellStyle name="Normal 95 4 3 4" xfId="46325"/>
    <cellStyle name="Normal 95 4 4" xfId="5382"/>
    <cellStyle name="Normal 95 4 4 2" xfId="15119"/>
    <cellStyle name="Normal 95 4 4 2 2" xfId="34632"/>
    <cellStyle name="Normal 95 4 4 2 3" xfId="54525"/>
    <cellStyle name="Normal 95 4 4 3" xfId="27202"/>
    <cellStyle name="Normal 95 4 4 4" xfId="47090"/>
    <cellStyle name="Normal 95 4 5" xfId="11241"/>
    <cellStyle name="Normal 95 4 5 2" xfId="30756"/>
    <cellStyle name="Normal 95 4 5 3" xfId="50649"/>
    <cellStyle name="Normal 95 4 6" xfId="20962"/>
    <cellStyle name="Normal 95 4 7" xfId="40617"/>
    <cellStyle name="Normal 95 5" xfId="732"/>
    <cellStyle name="Normal 95 5 2" xfId="3117"/>
    <cellStyle name="Normal 95 5 2 2" xfId="8554"/>
    <cellStyle name="Normal 95 5 2 2 2" xfId="18277"/>
    <cellStyle name="Normal 95 5 2 2 2 2" xfId="37790"/>
    <cellStyle name="Normal 95 5 2 2 2 3" xfId="57683"/>
    <cellStyle name="Normal 95 5 2 2 3" xfId="22104"/>
    <cellStyle name="Normal 95 5 2 2 4" xfId="41864"/>
    <cellStyle name="Normal 95 5 2 3" xfId="12971"/>
    <cellStyle name="Normal 95 5 2 3 2" xfId="32485"/>
    <cellStyle name="Normal 95 5 2 3 3" xfId="52378"/>
    <cellStyle name="Normal 95 5 2 4" xfId="23890"/>
    <cellStyle name="Normal 95 5 2 5" xfId="43656"/>
    <cellStyle name="Normal 95 5 3" xfId="6984"/>
    <cellStyle name="Normal 95 5 3 2" xfId="16720"/>
    <cellStyle name="Normal 95 5 3 2 2" xfId="36233"/>
    <cellStyle name="Normal 95 5 3 2 3" xfId="56126"/>
    <cellStyle name="Normal 95 5 3 3" xfId="22103"/>
    <cellStyle name="Normal 95 5 3 4" xfId="41863"/>
    <cellStyle name="Normal 95 5 4" xfId="5917"/>
    <cellStyle name="Normal 95 5 4 2" xfId="15654"/>
    <cellStyle name="Normal 95 5 4 2 2" xfId="35167"/>
    <cellStyle name="Normal 95 5 4 2 3" xfId="55060"/>
    <cellStyle name="Normal 95 5 4 3" xfId="27737"/>
    <cellStyle name="Normal 95 5 4 4" xfId="47625"/>
    <cellStyle name="Normal 95 5 5" xfId="10703"/>
    <cellStyle name="Normal 95 5 5 2" xfId="30218"/>
    <cellStyle name="Normal 95 5 5 3" xfId="50111"/>
    <cellStyle name="Normal 95 5 6" xfId="20424"/>
    <cellStyle name="Normal 95 5 7" xfId="40066"/>
    <cellStyle name="Normal 95 6" xfId="1880"/>
    <cellStyle name="Normal 95 6 2" xfId="4191"/>
    <cellStyle name="Normal 95 6 2 2" xfId="9627"/>
    <cellStyle name="Normal 95 6 2 2 2" xfId="19350"/>
    <cellStyle name="Normal 95 6 2 2 2 2" xfId="38863"/>
    <cellStyle name="Normal 95 6 2 2 2 3" xfId="58756"/>
    <cellStyle name="Normal 95 6 2 2 3" xfId="29076"/>
    <cellStyle name="Normal 95 6 2 2 4" xfId="48964"/>
    <cellStyle name="Normal 95 6 2 3" xfId="14044"/>
    <cellStyle name="Normal 95 6 2 3 2" xfId="33558"/>
    <cellStyle name="Normal 95 6 2 3 3" xfId="53451"/>
    <cellStyle name="Normal 95 6 2 4" xfId="24963"/>
    <cellStyle name="Normal 95 6 2 5" xfId="44730"/>
    <cellStyle name="Normal 95 6 3" xfId="6452"/>
    <cellStyle name="Normal 95 6 3 2" xfId="16189"/>
    <cellStyle name="Normal 95 6 3 2 2" xfId="35702"/>
    <cellStyle name="Normal 95 6 3 2 3" xfId="55595"/>
    <cellStyle name="Normal 95 6 3 3" xfId="28272"/>
    <cellStyle name="Normal 95 6 3 4" xfId="48160"/>
    <cellStyle name="Normal 95 6 4" xfId="11776"/>
    <cellStyle name="Normal 95 6 4 2" xfId="31291"/>
    <cellStyle name="Normal 95 6 4 3" xfId="51184"/>
    <cellStyle name="Normal 95 6 5" xfId="21497"/>
    <cellStyle name="Normal 95 6 6" xfId="41214"/>
    <cellStyle name="Normal 95 7" xfId="2443"/>
    <cellStyle name="Normal 95 7 2" xfId="7880"/>
    <cellStyle name="Normal 95 7 2 2" xfId="17603"/>
    <cellStyle name="Normal 95 7 2 2 2" xfId="37116"/>
    <cellStyle name="Normal 95 7 2 2 3" xfId="57009"/>
    <cellStyle name="Normal 95 7 2 3" xfId="22519"/>
    <cellStyle name="Normal 95 7 2 4" xfId="42282"/>
    <cellStyle name="Normal 95 7 3" xfId="12297"/>
    <cellStyle name="Normal 95 7 3 2" xfId="31811"/>
    <cellStyle name="Normal 95 7 3 3" xfId="51704"/>
    <cellStyle name="Normal 95 7 4" xfId="23216"/>
    <cellStyle name="Normal 95 7 5" xfId="42982"/>
    <cellStyle name="Normal 95 8" xfId="2582"/>
    <cellStyle name="Normal 95 8 2" xfId="8019"/>
    <cellStyle name="Normal 95 8 2 2" xfId="17742"/>
    <cellStyle name="Normal 95 8 2 2 2" xfId="37255"/>
    <cellStyle name="Normal 95 8 2 2 3" xfId="57148"/>
    <cellStyle name="Normal 95 8 2 3" xfId="22458"/>
    <cellStyle name="Normal 95 8 2 4" xfId="42220"/>
    <cellStyle name="Normal 95 8 3" xfId="12436"/>
    <cellStyle name="Normal 95 8 3 2" xfId="31950"/>
    <cellStyle name="Normal 95 8 3 3" xfId="51843"/>
    <cellStyle name="Normal 95 8 4" xfId="23355"/>
    <cellStyle name="Normal 95 8 5" xfId="43121"/>
    <cellStyle name="Normal 95 9" xfId="4800"/>
    <cellStyle name="Normal 95 9 2" xfId="14582"/>
    <cellStyle name="Normal 95 9 2 2" xfId="34095"/>
    <cellStyle name="Normal 95 9 2 3" xfId="53988"/>
    <cellStyle name="Normal 95 9 3" xfId="26664"/>
    <cellStyle name="Normal 95 9 4" xfId="46508"/>
    <cellStyle name="Normal 96" xfId="174"/>
    <cellStyle name="Normal 96 10" xfId="10187"/>
    <cellStyle name="Normal 96 10 2" xfId="29702"/>
    <cellStyle name="Normal 96 10 3" xfId="49595"/>
    <cellStyle name="Normal 96 11" xfId="19908"/>
    <cellStyle name="Normal 96 12" xfId="39508"/>
    <cellStyle name="Normal 96 2" xfId="392"/>
    <cellStyle name="Normal 96 2 2" xfId="1478"/>
    <cellStyle name="Normal 96 2 2 2" xfId="3850"/>
    <cellStyle name="Normal 96 2 2 2 2" xfId="9287"/>
    <cellStyle name="Normal 96 2 2 2 2 2" xfId="19010"/>
    <cellStyle name="Normal 96 2 2 2 2 2 2" xfId="38523"/>
    <cellStyle name="Normal 96 2 2 2 2 2 3" xfId="58416"/>
    <cellStyle name="Normal 96 2 2 2 2 3" xfId="25701"/>
    <cellStyle name="Normal 96 2 2 2 2 4" xfId="45470"/>
    <cellStyle name="Normal 96 2 2 2 3" xfId="13704"/>
    <cellStyle name="Normal 96 2 2 2 3 2" xfId="33218"/>
    <cellStyle name="Normal 96 2 2 2 3 3" xfId="53111"/>
    <cellStyle name="Normal 96 2 2 2 4" xfId="24623"/>
    <cellStyle name="Normal 96 2 2 2 5" xfId="44389"/>
    <cellStyle name="Normal 96 2 2 3" xfId="7610"/>
    <cellStyle name="Normal 96 2 2 3 2" xfId="17333"/>
    <cellStyle name="Normal 96 2 2 3 2 2" xfId="36846"/>
    <cellStyle name="Normal 96 2 2 3 2 3" xfId="56739"/>
    <cellStyle name="Normal 96 2 2 3 3" xfId="25863"/>
    <cellStyle name="Normal 96 2 2 3 4" xfId="45633"/>
    <cellStyle name="Normal 96 2 2 4" xfId="5577"/>
    <cellStyle name="Normal 96 2 2 4 2" xfId="15314"/>
    <cellStyle name="Normal 96 2 2 4 2 2" xfId="34827"/>
    <cellStyle name="Normal 96 2 2 4 2 3" xfId="54720"/>
    <cellStyle name="Normal 96 2 2 4 3" xfId="27397"/>
    <cellStyle name="Normal 96 2 2 4 4" xfId="47285"/>
    <cellStyle name="Normal 96 2 2 5" xfId="11436"/>
    <cellStyle name="Normal 96 2 2 5 2" xfId="30951"/>
    <cellStyle name="Normal 96 2 2 5 3" xfId="50844"/>
    <cellStyle name="Normal 96 2 2 6" xfId="21157"/>
    <cellStyle name="Normal 96 2 2 7" xfId="40812"/>
    <cellStyle name="Normal 96 2 3" xfId="927"/>
    <cellStyle name="Normal 96 2 3 2" xfId="3312"/>
    <cellStyle name="Normal 96 2 3 2 2" xfId="8749"/>
    <cellStyle name="Normal 96 2 3 2 2 2" xfId="18472"/>
    <cellStyle name="Normal 96 2 3 2 2 2 2" xfId="37985"/>
    <cellStyle name="Normal 96 2 3 2 2 2 3" xfId="57878"/>
    <cellStyle name="Normal 96 2 3 2 2 3" xfId="22425"/>
    <cellStyle name="Normal 96 2 3 2 2 4" xfId="42187"/>
    <cellStyle name="Normal 96 2 3 2 3" xfId="13166"/>
    <cellStyle name="Normal 96 2 3 2 3 2" xfId="32680"/>
    <cellStyle name="Normal 96 2 3 2 3 3" xfId="52573"/>
    <cellStyle name="Normal 96 2 3 2 4" xfId="24085"/>
    <cellStyle name="Normal 96 2 3 2 5" xfId="43851"/>
    <cellStyle name="Normal 96 2 3 3" xfId="7150"/>
    <cellStyle name="Normal 96 2 3 3 2" xfId="16886"/>
    <cellStyle name="Normal 96 2 3 3 2 2" xfId="36399"/>
    <cellStyle name="Normal 96 2 3 3 2 3" xfId="56292"/>
    <cellStyle name="Normal 96 2 3 3 3" xfId="22895"/>
    <cellStyle name="Normal 96 2 3 3 4" xfId="42660"/>
    <cellStyle name="Normal 96 2 3 4" xfId="6112"/>
    <cellStyle name="Normal 96 2 3 4 2" xfId="15849"/>
    <cellStyle name="Normal 96 2 3 4 2 2" xfId="35362"/>
    <cellStyle name="Normal 96 2 3 4 2 3" xfId="55255"/>
    <cellStyle name="Normal 96 2 3 4 3" xfId="27932"/>
    <cellStyle name="Normal 96 2 3 4 4" xfId="47820"/>
    <cellStyle name="Normal 96 2 3 5" xfId="10898"/>
    <cellStyle name="Normal 96 2 3 5 2" xfId="30413"/>
    <cellStyle name="Normal 96 2 3 5 3" xfId="50306"/>
    <cellStyle name="Normal 96 2 3 6" xfId="20619"/>
    <cellStyle name="Normal 96 2 3 7" xfId="40261"/>
    <cellStyle name="Normal 96 2 4" xfId="2117"/>
    <cellStyle name="Normal 96 2 4 2" xfId="4386"/>
    <cellStyle name="Normal 96 2 4 2 2" xfId="9822"/>
    <cellStyle name="Normal 96 2 4 2 2 2" xfId="19545"/>
    <cellStyle name="Normal 96 2 4 2 2 2 2" xfId="39058"/>
    <cellStyle name="Normal 96 2 4 2 2 2 3" xfId="58951"/>
    <cellStyle name="Normal 96 2 4 2 2 3" xfId="29271"/>
    <cellStyle name="Normal 96 2 4 2 2 4" xfId="49159"/>
    <cellStyle name="Normal 96 2 4 2 3" xfId="14239"/>
    <cellStyle name="Normal 96 2 4 2 3 2" xfId="33753"/>
    <cellStyle name="Normal 96 2 4 2 3 3" xfId="53646"/>
    <cellStyle name="Normal 96 2 4 2 4" xfId="25158"/>
    <cellStyle name="Normal 96 2 4 2 5" xfId="44925"/>
    <cellStyle name="Normal 96 2 4 3" xfId="6647"/>
    <cellStyle name="Normal 96 2 4 3 2" xfId="16384"/>
    <cellStyle name="Normal 96 2 4 3 2 2" xfId="35897"/>
    <cellStyle name="Normal 96 2 4 3 2 3" xfId="55790"/>
    <cellStyle name="Normal 96 2 4 3 3" xfId="28467"/>
    <cellStyle name="Normal 96 2 4 3 4" xfId="48355"/>
    <cellStyle name="Normal 96 2 4 4" xfId="11971"/>
    <cellStyle name="Normal 96 2 4 4 2" xfId="31486"/>
    <cellStyle name="Normal 96 2 4 4 3" xfId="51379"/>
    <cellStyle name="Normal 96 2 4 5" xfId="21692"/>
    <cellStyle name="Normal 96 2 4 6" xfId="41451"/>
    <cellStyle name="Normal 96 2 5" xfId="2777"/>
    <cellStyle name="Normal 96 2 5 2" xfId="8214"/>
    <cellStyle name="Normal 96 2 5 2 2" xfId="17937"/>
    <cellStyle name="Normal 96 2 5 2 2 2" xfId="37450"/>
    <cellStyle name="Normal 96 2 5 2 2 3" xfId="57343"/>
    <cellStyle name="Normal 96 2 5 2 3" xfId="26255"/>
    <cellStyle name="Normal 96 2 5 2 4" xfId="46027"/>
    <cellStyle name="Normal 96 2 5 3" xfId="12631"/>
    <cellStyle name="Normal 96 2 5 3 2" xfId="32145"/>
    <cellStyle name="Normal 96 2 5 3 3" xfId="52038"/>
    <cellStyle name="Normal 96 2 5 4" xfId="23550"/>
    <cellStyle name="Normal 96 2 5 5" xfId="43316"/>
    <cellStyle name="Normal 96 2 6" xfId="5037"/>
    <cellStyle name="Normal 96 2 6 2" xfId="14777"/>
    <cellStyle name="Normal 96 2 6 2 2" xfId="34290"/>
    <cellStyle name="Normal 96 2 6 2 3" xfId="54183"/>
    <cellStyle name="Normal 96 2 6 3" xfId="26859"/>
    <cellStyle name="Normal 96 2 6 4" xfId="46745"/>
    <cellStyle name="Normal 96 2 7" xfId="10363"/>
    <cellStyle name="Normal 96 2 7 2" xfId="29878"/>
    <cellStyle name="Normal 96 2 7 3" xfId="49771"/>
    <cellStyle name="Normal 96 2 8" xfId="20084"/>
    <cellStyle name="Normal 96 2 9" xfId="39726"/>
    <cellStyle name="Normal 96 3" xfId="568"/>
    <cellStyle name="Normal 96 3 2" xfId="1654"/>
    <cellStyle name="Normal 96 3 2 2" xfId="4026"/>
    <cellStyle name="Normal 96 3 2 2 2" xfId="9463"/>
    <cellStyle name="Normal 96 3 2 2 2 2" xfId="19186"/>
    <cellStyle name="Normal 96 3 2 2 2 2 2" xfId="38699"/>
    <cellStyle name="Normal 96 3 2 2 2 2 3" xfId="58592"/>
    <cellStyle name="Normal 96 3 2 2 2 3" xfId="26259"/>
    <cellStyle name="Normal 96 3 2 2 2 4" xfId="46031"/>
    <cellStyle name="Normal 96 3 2 2 3" xfId="13880"/>
    <cellStyle name="Normal 96 3 2 2 3 2" xfId="33394"/>
    <cellStyle name="Normal 96 3 2 2 3 3" xfId="53287"/>
    <cellStyle name="Normal 96 3 2 2 4" xfId="24799"/>
    <cellStyle name="Normal 96 3 2 2 5" xfId="44565"/>
    <cellStyle name="Normal 96 3 2 3" xfId="7757"/>
    <cellStyle name="Normal 96 3 2 3 2" xfId="17480"/>
    <cellStyle name="Normal 96 3 2 3 2 2" xfId="36993"/>
    <cellStyle name="Normal 96 3 2 3 2 3" xfId="56886"/>
    <cellStyle name="Normal 96 3 2 3 3" xfId="22666"/>
    <cellStyle name="Normal 96 3 2 3 4" xfId="42430"/>
    <cellStyle name="Normal 96 3 2 4" xfId="5753"/>
    <cellStyle name="Normal 96 3 2 4 2" xfId="15490"/>
    <cellStyle name="Normal 96 3 2 4 2 2" xfId="35003"/>
    <cellStyle name="Normal 96 3 2 4 2 3" xfId="54896"/>
    <cellStyle name="Normal 96 3 2 4 3" xfId="27573"/>
    <cellStyle name="Normal 96 3 2 4 4" xfId="47461"/>
    <cellStyle name="Normal 96 3 2 5" xfId="11612"/>
    <cellStyle name="Normal 96 3 2 5 2" xfId="31127"/>
    <cellStyle name="Normal 96 3 2 5 3" xfId="51020"/>
    <cellStyle name="Normal 96 3 2 6" xfId="21333"/>
    <cellStyle name="Normal 96 3 2 7" xfId="40988"/>
    <cellStyle name="Normal 96 3 3" xfId="1103"/>
    <cellStyle name="Normal 96 3 3 2" xfId="3488"/>
    <cellStyle name="Normal 96 3 3 2 2" xfId="8925"/>
    <cellStyle name="Normal 96 3 3 2 2 2" xfId="18648"/>
    <cellStyle name="Normal 96 3 3 2 2 2 2" xfId="38161"/>
    <cellStyle name="Normal 96 3 3 2 2 2 3" xfId="58054"/>
    <cellStyle name="Normal 96 3 3 2 2 3" xfId="26392"/>
    <cellStyle name="Normal 96 3 3 2 2 4" xfId="46165"/>
    <cellStyle name="Normal 96 3 3 2 3" xfId="13342"/>
    <cellStyle name="Normal 96 3 3 2 3 2" xfId="32856"/>
    <cellStyle name="Normal 96 3 3 2 3 3" xfId="52749"/>
    <cellStyle name="Normal 96 3 3 2 4" xfId="24261"/>
    <cellStyle name="Normal 96 3 3 2 5" xfId="44027"/>
    <cellStyle name="Normal 96 3 3 3" xfId="7297"/>
    <cellStyle name="Normal 96 3 3 3 2" xfId="17033"/>
    <cellStyle name="Normal 96 3 3 3 2 2" xfId="36546"/>
    <cellStyle name="Normal 96 3 3 3 2 3" xfId="56439"/>
    <cellStyle name="Normal 96 3 3 3 3" xfId="22894"/>
    <cellStyle name="Normal 96 3 3 3 4" xfId="42659"/>
    <cellStyle name="Normal 96 3 3 4" xfId="6288"/>
    <cellStyle name="Normal 96 3 3 4 2" xfId="16025"/>
    <cellStyle name="Normal 96 3 3 4 2 2" xfId="35538"/>
    <cellStyle name="Normal 96 3 3 4 2 3" xfId="55431"/>
    <cellStyle name="Normal 96 3 3 4 3" xfId="28108"/>
    <cellStyle name="Normal 96 3 3 4 4" xfId="47996"/>
    <cellStyle name="Normal 96 3 3 5" xfId="11074"/>
    <cellStyle name="Normal 96 3 3 5 2" xfId="30589"/>
    <cellStyle name="Normal 96 3 3 5 3" xfId="50482"/>
    <cellStyle name="Normal 96 3 3 6" xfId="20795"/>
    <cellStyle name="Normal 96 3 3 7" xfId="40437"/>
    <cellStyle name="Normal 96 3 4" xfId="2293"/>
    <cellStyle name="Normal 96 3 4 2" xfId="4562"/>
    <cellStyle name="Normal 96 3 4 2 2" xfId="9998"/>
    <cellStyle name="Normal 96 3 4 2 2 2" xfId="19721"/>
    <cellStyle name="Normal 96 3 4 2 2 2 2" xfId="39234"/>
    <cellStyle name="Normal 96 3 4 2 2 2 3" xfId="59127"/>
    <cellStyle name="Normal 96 3 4 2 2 3" xfId="29447"/>
    <cellStyle name="Normal 96 3 4 2 2 4" xfId="49335"/>
    <cellStyle name="Normal 96 3 4 2 3" xfId="14415"/>
    <cellStyle name="Normal 96 3 4 2 3 2" xfId="33929"/>
    <cellStyle name="Normal 96 3 4 2 3 3" xfId="53822"/>
    <cellStyle name="Normal 96 3 4 2 4" xfId="25334"/>
    <cellStyle name="Normal 96 3 4 2 5" xfId="45101"/>
    <cellStyle name="Normal 96 3 4 3" xfId="6823"/>
    <cellStyle name="Normal 96 3 4 3 2" xfId="16560"/>
    <cellStyle name="Normal 96 3 4 3 2 2" xfId="36073"/>
    <cellStyle name="Normal 96 3 4 3 2 3" xfId="55966"/>
    <cellStyle name="Normal 96 3 4 3 3" xfId="28643"/>
    <cellStyle name="Normal 96 3 4 3 4" xfId="48531"/>
    <cellStyle name="Normal 96 3 4 4" xfId="12147"/>
    <cellStyle name="Normal 96 3 4 4 2" xfId="31662"/>
    <cellStyle name="Normal 96 3 4 4 3" xfId="51555"/>
    <cellStyle name="Normal 96 3 4 5" xfId="21868"/>
    <cellStyle name="Normal 96 3 4 6" xfId="41627"/>
    <cellStyle name="Normal 96 3 5" xfId="2953"/>
    <cellStyle name="Normal 96 3 5 2" xfId="8390"/>
    <cellStyle name="Normal 96 3 5 2 2" xfId="18113"/>
    <cellStyle name="Normal 96 3 5 2 2 2" xfId="37626"/>
    <cellStyle name="Normal 96 3 5 2 2 3" xfId="57519"/>
    <cellStyle name="Normal 96 3 5 2 3" xfId="26561"/>
    <cellStyle name="Normal 96 3 5 2 4" xfId="46334"/>
    <cellStyle name="Normal 96 3 5 3" xfId="12807"/>
    <cellStyle name="Normal 96 3 5 3 2" xfId="32321"/>
    <cellStyle name="Normal 96 3 5 3 3" xfId="52214"/>
    <cellStyle name="Normal 96 3 5 4" xfId="23726"/>
    <cellStyle name="Normal 96 3 5 5" xfId="43492"/>
    <cellStyle name="Normal 96 3 6" xfId="5213"/>
    <cellStyle name="Normal 96 3 6 2" xfId="14953"/>
    <cellStyle name="Normal 96 3 6 2 2" xfId="34466"/>
    <cellStyle name="Normal 96 3 6 2 3" xfId="54359"/>
    <cellStyle name="Normal 96 3 6 3" xfId="27035"/>
    <cellStyle name="Normal 96 3 6 4" xfId="46921"/>
    <cellStyle name="Normal 96 3 7" xfId="10539"/>
    <cellStyle name="Normal 96 3 7 2" xfId="30054"/>
    <cellStyle name="Normal 96 3 7 3" xfId="49947"/>
    <cellStyle name="Normal 96 3 8" xfId="20260"/>
    <cellStyle name="Normal 96 3 9" xfId="39902"/>
    <cellStyle name="Normal 96 4" xfId="1302"/>
    <cellStyle name="Normal 96 4 2" xfId="3674"/>
    <cellStyle name="Normal 96 4 2 2" xfId="9111"/>
    <cellStyle name="Normal 96 4 2 2 2" xfId="18834"/>
    <cellStyle name="Normal 96 4 2 2 2 2" xfId="38347"/>
    <cellStyle name="Normal 96 4 2 2 2 3" xfId="58240"/>
    <cellStyle name="Normal 96 4 2 2 3" xfId="22453"/>
    <cellStyle name="Normal 96 4 2 2 4" xfId="42215"/>
    <cellStyle name="Normal 96 4 2 3" xfId="13528"/>
    <cellStyle name="Normal 96 4 2 3 2" xfId="33042"/>
    <cellStyle name="Normal 96 4 2 3 3" xfId="52935"/>
    <cellStyle name="Normal 96 4 2 4" xfId="24447"/>
    <cellStyle name="Normal 96 4 2 5" xfId="44213"/>
    <cellStyle name="Normal 96 4 3" xfId="7463"/>
    <cellStyle name="Normal 96 4 3 2" xfId="17186"/>
    <cellStyle name="Normal 96 4 3 2 2" xfId="36699"/>
    <cellStyle name="Normal 96 4 3 2 3" xfId="56592"/>
    <cellStyle name="Normal 96 4 3 3" xfId="22928"/>
    <cellStyle name="Normal 96 4 3 4" xfId="42693"/>
    <cellStyle name="Normal 96 4 4" xfId="5401"/>
    <cellStyle name="Normal 96 4 4 2" xfId="15138"/>
    <cellStyle name="Normal 96 4 4 2 2" xfId="34651"/>
    <cellStyle name="Normal 96 4 4 2 3" xfId="54544"/>
    <cellStyle name="Normal 96 4 4 3" xfId="27221"/>
    <cellStyle name="Normal 96 4 4 4" xfId="47109"/>
    <cellStyle name="Normal 96 4 5" xfId="11260"/>
    <cellStyle name="Normal 96 4 5 2" xfId="30775"/>
    <cellStyle name="Normal 96 4 5 3" xfId="50668"/>
    <cellStyle name="Normal 96 4 6" xfId="20981"/>
    <cellStyle name="Normal 96 4 7" xfId="40636"/>
    <cellStyle name="Normal 96 5" xfId="751"/>
    <cellStyle name="Normal 96 5 2" xfId="3136"/>
    <cellStyle name="Normal 96 5 2 2" xfId="8573"/>
    <cellStyle name="Normal 96 5 2 2 2" xfId="18296"/>
    <cellStyle name="Normal 96 5 2 2 2 2" xfId="37809"/>
    <cellStyle name="Normal 96 5 2 2 2 3" xfId="57702"/>
    <cellStyle name="Normal 96 5 2 2 3" xfId="25838"/>
    <cellStyle name="Normal 96 5 2 2 4" xfId="45607"/>
    <cellStyle name="Normal 96 5 2 3" xfId="12990"/>
    <cellStyle name="Normal 96 5 2 3 2" xfId="32504"/>
    <cellStyle name="Normal 96 5 2 3 3" xfId="52397"/>
    <cellStyle name="Normal 96 5 2 4" xfId="23909"/>
    <cellStyle name="Normal 96 5 2 5" xfId="43675"/>
    <cellStyle name="Normal 96 5 3" xfId="7003"/>
    <cellStyle name="Normal 96 5 3 2" xfId="16739"/>
    <cellStyle name="Normal 96 5 3 2 2" xfId="36252"/>
    <cellStyle name="Normal 96 5 3 2 3" xfId="56145"/>
    <cellStyle name="Normal 96 5 3 3" xfId="26119"/>
    <cellStyle name="Normal 96 5 3 4" xfId="45890"/>
    <cellStyle name="Normal 96 5 4" xfId="5936"/>
    <cellStyle name="Normal 96 5 4 2" xfId="15673"/>
    <cellStyle name="Normal 96 5 4 2 2" xfId="35186"/>
    <cellStyle name="Normal 96 5 4 2 3" xfId="55079"/>
    <cellStyle name="Normal 96 5 4 3" xfId="27756"/>
    <cellStyle name="Normal 96 5 4 4" xfId="47644"/>
    <cellStyle name="Normal 96 5 5" xfId="10722"/>
    <cellStyle name="Normal 96 5 5 2" xfId="30237"/>
    <cellStyle name="Normal 96 5 5 3" xfId="50130"/>
    <cellStyle name="Normal 96 5 6" xfId="20443"/>
    <cellStyle name="Normal 96 5 7" xfId="40085"/>
    <cellStyle name="Normal 96 6" xfId="1899"/>
    <cellStyle name="Normal 96 6 2" xfId="4210"/>
    <cellStyle name="Normal 96 6 2 2" xfId="9646"/>
    <cellStyle name="Normal 96 6 2 2 2" xfId="19369"/>
    <cellStyle name="Normal 96 6 2 2 2 2" xfId="38882"/>
    <cellStyle name="Normal 96 6 2 2 2 3" xfId="58775"/>
    <cellStyle name="Normal 96 6 2 2 3" xfId="29095"/>
    <cellStyle name="Normal 96 6 2 2 4" xfId="48983"/>
    <cellStyle name="Normal 96 6 2 3" xfId="14063"/>
    <cellStyle name="Normal 96 6 2 3 2" xfId="33577"/>
    <cellStyle name="Normal 96 6 2 3 3" xfId="53470"/>
    <cellStyle name="Normal 96 6 2 4" xfId="24982"/>
    <cellStyle name="Normal 96 6 2 5" xfId="44749"/>
    <cellStyle name="Normal 96 6 3" xfId="6471"/>
    <cellStyle name="Normal 96 6 3 2" xfId="16208"/>
    <cellStyle name="Normal 96 6 3 2 2" xfId="35721"/>
    <cellStyle name="Normal 96 6 3 2 3" xfId="55614"/>
    <cellStyle name="Normal 96 6 3 3" xfId="28291"/>
    <cellStyle name="Normal 96 6 3 4" xfId="48179"/>
    <cellStyle name="Normal 96 6 4" xfId="11795"/>
    <cellStyle name="Normal 96 6 4 2" xfId="31310"/>
    <cellStyle name="Normal 96 6 4 3" xfId="51203"/>
    <cellStyle name="Normal 96 6 5" xfId="21516"/>
    <cellStyle name="Normal 96 6 6" xfId="41233"/>
    <cellStyle name="Normal 96 7" xfId="2462"/>
    <cellStyle name="Normal 96 7 2" xfId="7899"/>
    <cellStyle name="Normal 96 7 2 2" xfId="17622"/>
    <cellStyle name="Normal 96 7 2 2 2" xfId="37135"/>
    <cellStyle name="Normal 96 7 2 2 3" xfId="57028"/>
    <cellStyle name="Normal 96 7 2 3" xfId="26288"/>
    <cellStyle name="Normal 96 7 2 4" xfId="46061"/>
    <cellStyle name="Normal 96 7 3" xfId="12316"/>
    <cellStyle name="Normal 96 7 3 2" xfId="31830"/>
    <cellStyle name="Normal 96 7 3 3" xfId="51723"/>
    <cellStyle name="Normal 96 7 4" xfId="23235"/>
    <cellStyle name="Normal 96 7 5" xfId="43001"/>
    <cellStyle name="Normal 96 8" xfId="2601"/>
    <cellStyle name="Normal 96 8 2" xfId="8038"/>
    <cellStyle name="Normal 96 8 2 2" xfId="17761"/>
    <cellStyle name="Normal 96 8 2 2 2" xfId="37274"/>
    <cellStyle name="Normal 96 8 2 2 3" xfId="57167"/>
    <cellStyle name="Normal 96 8 2 3" xfId="26121"/>
    <cellStyle name="Normal 96 8 2 4" xfId="45892"/>
    <cellStyle name="Normal 96 8 3" xfId="12455"/>
    <cellStyle name="Normal 96 8 3 2" xfId="31969"/>
    <cellStyle name="Normal 96 8 3 3" xfId="51862"/>
    <cellStyle name="Normal 96 8 4" xfId="23374"/>
    <cellStyle name="Normal 96 8 5" xfId="43140"/>
    <cellStyle name="Normal 96 9" xfId="4819"/>
    <cellStyle name="Normal 96 9 2" xfId="14601"/>
    <cellStyle name="Normal 96 9 2 2" xfId="34114"/>
    <cellStyle name="Normal 96 9 2 3" xfId="54007"/>
    <cellStyle name="Normal 96 9 3" xfId="26683"/>
    <cellStyle name="Normal 96 9 4" xfId="46527"/>
    <cellStyle name="Normal 97" xfId="175"/>
    <cellStyle name="Normal 97 10" xfId="10188"/>
    <cellStyle name="Normal 97 10 2" xfId="29703"/>
    <cellStyle name="Normal 97 10 3" xfId="49596"/>
    <cellStyle name="Normal 97 11" xfId="19909"/>
    <cellStyle name="Normal 97 12" xfId="39509"/>
    <cellStyle name="Normal 97 2" xfId="393"/>
    <cellStyle name="Normal 97 2 2" xfId="1479"/>
    <cellStyle name="Normal 97 2 2 2" xfId="3851"/>
    <cellStyle name="Normal 97 2 2 2 2" xfId="9288"/>
    <cellStyle name="Normal 97 2 2 2 2 2" xfId="19011"/>
    <cellStyle name="Normal 97 2 2 2 2 2 2" xfId="38524"/>
    <cellStyle name="Normal 97 2 2 2 2 2 3" xfId="58417"/>
    <cellStyle name="Normal 97 2 2 2 2 3" xfId="22806"/>
    <cellStyle name="Normal 97 2 2 2 2 4" xfId="42570"/>
    <cellStyle name="Normal 97 2 2 2 3" xfId="13705"/>
    <cellStyle name="Normal 97 2 2 2 3 2" xfId="33219"/>
    <cellStyle name="Normal 97 2 2 2 3 3" xfId="53112"/>
    <cellStyle name="Normal 97 2 2 2 4" xfId="24624"/>
    <cellStyle name="Normal 97 2 2 2 5" xfId="44390"/>
    <cellStyle name="Normal 97 2 2 3" xfId="7611"/>
    <cellStyle name="Normal 97 2 2 3 2" xfId="17334"/>
    <cellStyle name="Normal 97 2 2 3 2 2" xfId="36847"/>
    <cellStyle name="Normal 97 2 2 3 2 3" xfId="56740"/>
    <cellStyle name="Normal 97 2 2 3 3" xfId="25985"/>
    <cellStyle name="Normal 97 2 2 3 4" xfId="45755"/>
    <cellStyle name="Normal 97 2 2 4" xfId="5578"/>
    <cellStyle name="Normal 97 2 2 4 2" xfId="15315"/>
    <cellStyle name="Normal 97 2 2 4 2 2" xfId="34828"/>
    <cellStyle name="Normal 97 2 2 4 2 3" xfId="54721"/>
    <cellStyle name="Normal 97 2 2 4 3" xfId="27398"/>
    <cellStyle name="Normal 97 2 2 4 4" xfId="47286"/>
    <cellStyle name="Normal 97 2 2 5" xfId="11437"/>
    <cellStyle name="Normal 97 2 2 5 2" xfId="30952"/>
    <cellStyle name="Normal 97 2 2 5 3" xfId="50845"/>
    <cellStyle name="Normal 97 2 2 6" xfId="21158"/>
    <cellStyle name="Normal 97 2 2 7" xfId="40813"/>
    <cellStyle name="Normal 97 2 3" xfId="928"/>
    <cellStyle name="Normal 97 2 3 2" xfId="3313"/>
    <cellStyle name="Normal 97 2 3 2 2" xfId="8750"/>
    <cellStyle name="Normal 97 2 3 2 2 2" xfId="18473"/>
    <cellStyle name="Normal 97 2 3 2 2 2 2" xfId="37986"/>
    <cellStyle name="Normal 97 2 3 2 2 2 3" xfId="57879"/>
    <cellStyle name="Normal 97 2 3 2 2 3" xfId="25509"/>
    <cellStyle name="Normal 97 2 3 2 2 4" xfId="45276"/>
    <cellStyle name="Normal 97 2 3 2 3" xfId="13167"/>
    <cellStyle name="Normal 97 2 3 2 3 2" xfId="32681"/>
    <cellStyle name="Normal 97 2 3 2 3 3" xfId="52574"/>
    <cellStyle name="Normal 97 2 3 2 4" xfId="24086"/>
    <cellStyle name="Normal 97 2 3 2 5" xfId="43852"/>
    <cellStyle name="Normal 97 2 3 3" xfId="7151"/>
    <cellStyle name="Normal 97 2 3 3 2" xfId="16887"/>
    <cellStyle name="Normal 97 2 3 3 2 2" xfId="36400"/>
    <cellStyle name="Normal 97 2 3 3 2 3" xfId="56293"/>
    <cellStyle name="Normal 97 2 3 3 3" xfId="26219"/>
    <cellStyle name="Normal 97 2 3 3 4" xfId="45990"/>
    <cellStyle name="Normal 97 2 3 4" xfId="6113"/>
    <cellStyle name="Normal 97 2 3 4 2" xfId="15850"/>
    <cellStyle name="Normal 97 2 3 4 2 2" xfId="35363"/>
    <cellStyle name="Normal 97 2 3 4 2 3" xfId="55256"/>
    <cellStyle name="Normal 97 2 3 4 3" xfId="27933"/>
    <cellStyle name="Normal 97 2 3 4 4" xfId="47821"/>
    <cellStyle name="Normal 97 2 3 5" xfId="10899"/>
    <cellStyle name="Normal 97 2 3 5 2" xfId="30414"/>
    <cellStyle name="Normal 97 2 3 5 3" xfId="50307"/>
    <cellStyle name="Normal 97 2 3 6" xfId="20620"/>
    <cellStyle name="Normal 97 2 3 7" xfId="40262"/>
    <cellStyle name="Normal 97 2 4" xfId="2118"/>
    <cellStyle name="Normal 97 2 4 2" xfId="4387"/>
    <cellStyle name="Normal 97 2 4 2 2" xfId="9823"/>
    <cellStyle name="Normal 97 2 4 2 2 2" xfId="19546"/>
    <cellStyle name="Normal 97 2 4 2 2 2 2" xfId="39059"/>
    <cellStyle name="Normal 97 2 4 2 2 2 3" xfId="58952"/>
    <cellStyle name="Normal 97 2 4 2 2 3" xfId="29272"/>
    <cellStyle name="Normal 97 2 4 2 2 4" xfId="49160"/>
    <cellStyle name="Normal 97 2 4 2 3" xfId="14240"/>
    <cellStyle name="Normal 97 2 4 2 3 2" xfId="33754"/>
    <cellStyle name="Normal 97 2 4 2 3 3" xfId="53647"/>
    <cellStyle name="Normal 97 2 4 2 4" xfId="25159"/>
    <cellStyle name="Normal 97 2 4 2 5" xfId="44926"/>
    <cellStyle name="Normal 97 2 4 3" xfId="6648"/>
    <cellStyle name="Normal 97 2 4 3 2" xfId="16385"/>
    <cellStyle name="Normal 97 2 4 3 2 2" xfId="35898"/>
    <cellStyle name="Normal 97 2 4 3 2 3" xfId="55791"/>
    <cellStyle name="Normal 97 2 4 3 3" xfId="28468"/>
    <cellStyle name="Normal 97 2 4 3 4" xfId="48356"/>
    <cellStyle name="Normal 97 2 4 4" xfId="11972"/>
    <cellStyle name="Normal 97 2 4 4 2" xfId="31487"/>
    <cellStyle name="Normal 97 2 4 4 3" xfId="51380"/>
    <cellStyle name="Normal 97 2 4 5" xfId="21693"/>
    <cellStyle name="Normal 97 2 4 6" xfId="41452"/>
    <cellStyle name="Normal 97 2 5" xfId="2778"/>
    <cellStyle name="Normal 97 2 5 2" xfId="8215"/>
    <cellStyle name="Normal 97 2 5 2 2" xfId="17938"/>
    <cellStyle name="Normal 97 2 5 2 2 2" xfId="37451"/>
    <cellStyle name="Normal 97 2 5 2 2 3" xfId="57344"/>
    <cellStyle name="Normal 97 2 5 2 3" xfId="22017"/>
    <cellStyle name="Normal 97 2 5 2 4" xfId="41777"/>
    <cellStyle name="Normal 97 2 5 3" xfId="12632"/>
    <cellStyle name="Normal 97 2 5 3 2" xfId="32146"/>
    <cellStyle name="Normal 97 2 5 3 3" xfId="52039"/>
    <cellStyle name="Normal 97 2 5 4" xfId="23551"/>
    <cellStyle name="Normal 97 2 5 5" xfId="43317"/>
    <cellStyle name="Normal 97 2 6" xfId="5038"/>
    <cellStyle name="Normal 97 2 6 2" xfId="14778"/>
    <cellStyle name="Normal 97 2 6 2 2" xfId="34291"/>
    <cellStyle name="Normal 97 2 6 2 3" xfId="54184"/>
    <cellStyle name="Normal 97 2 6 3" xfId="26860"/>
    <cellStyle name="Normal 97 2 6 4" xfId="46746"/>
    <cellStyle name="Normal 97 2 7" xfId="10364"/>
    <cellStyle name="Normal 97 2 7 2" xfId="29879"/>
    <cellStyle name="Normal 97 2 7 3" xfId="49772"/>
    <cellStyle name="Normal 97 2 8" xfId="20085"/>
    <cellStyle name="Normal 97 2 9" xfId="39727"/>
    <cellStyle name="Normal 97 3" xfId="569"/>
    <cellStyle name="Normal 97 3 2" xfId="1655"/>
    <cellStyle name="Normal 97 3 2 2" xfId="4027"/>
    <cellStyle name="Normal 97 3 2 2 2" xfId="9464"/>
    <cellStyle name="Normal 97 3 2 2 2 2" xfId="19187"/>
    <cellStyle name="Normal 97 3 2 2 2 2 2" xfId="38700"/>
    <cellStyle name="Normal 97 3 2 2 2 2 3" xfId="58593"/>
    <cellStyle name="Normal 97 3 2 2 2 3" xfId="25788"/>
    <cellStyle name="Normal 97 3 2 2 2 4" xfId="45557"/>
    <cellStyle name="Normal 97 3 2 2 3" xfId="13881"/>
    <cellStyle name="Normal 97 3 2 2 3 2" xfId="33395"/>
    <cellStyle name="Normal 97 3 2 2 3 3" xfId="53288"/>
    <cellStyle name="Normal 97 3 2 2 4" xfId="24800"/>
    <cellStyle name="Normal 97 3 2 2 5" xfId="44566"/>
    <cellStyle name="Normal 97 3 2 3" xfId="7758"/>
    <cellStyle name="Normal 97 3 2 3 2" xfId="17481"/>
    <cellStyle name="Normal 97 3 2 3 2 2" xfId="36994"/>
    <cellStyle name="Normal 97 3 2 3 2 3" xfId="56887"/>
    <cellStyle name="Normal 97 3 2 3 3" xfId="25419"/>
    <cellStyle name="Normal 97 3 2 3 4" xfId="45186"/>
    <cellStyle name="Normal 97 3 2 4" xfId="5754"/>
    <cellStyle name="Normal 97 3 2 4 2" xfId="15491"/>
    <cellStyle name="Normal 97 3 2 4 2 2" xfId="35004"/>
    <cellStyle name="Normal 97 3 2 4 2 3" xfId="54897"/>
    <cellStyle name="Normal 97 3 2 4 3" xfId="27574"/>
    <cellStyle name="Normal 97 3 2 4 4" xfId="47462"/>
    <cellStyle name="Normal 97 3 2 5" xfId="11613"/>
    <cellStyle name="Normal 97 3 2 5 2" xfId="31128"/>
    <cellStyle name="Normal 97 3 2 5 3" xfId="51021"/>
    <cellStyle name="Normal 97 3 2 6" xfId="21334"/>
    <cellStyle name="Normal 97 3 2 7" xfId="40989"/>
    <cellStyle name="Normal 97 3 3" xfId="1104"/>
    <cellStyle name="Normal 97 3 3 2" xfId="3489"/>
    <cellStyle name="Normal 97 3 3 2 2" xfId="8926"/>
    <cellStyle name="Normal 97 3 3 2 2 2" xfId="18649"/>
    <cellStyle name="Normal 97 3 3 2 2 2 2" xfId="38162"/>
    <cellStyle name="Normal 97 3 3 2 2 2 3" xfId="58055"/>
    <cellStyle name="Normal 97 3 3 2 2 3" xfId="25409"/>
    <cellStyle name="Normal 97 3 3 2 2 4" xfId="45176"/>
    <cellStyle name="Normal 97 3 3 2 3" xfId="13343"/>
    <cellStyle name="Normal 97 3 3 2 3 2" xfId="32857"/>
    <cellStyle name="Normal 97 3 3 2 3 3" xfId="52750"/>
    <cellStyle name="Normal 97 3 3 2 4" xfId="24262"/>
    <cellStyle name="Normal 97 3 3 2 5" xfId="44028"/>
    <cellStyle name="Normal 97 3 3 3" xfId="7298"/>
    <cellStyle name="Normal 97 3 3 3 2" xfId="17034"/>
    <cellStyle name="Normal 97 3 3 3 2 2" xfId="36547"/>
    <cellStyle name="Normal 97 3 3 3 2 3" xfId="56440"/>
    <cellStyle name="Normal 97 3 3 3 3" xfId="22066"/>
    <cellStyle name="Normal 97 3 3 3 4" xfId="41826"/>
    <cellStyle name="Normal 97 3 3 4" xfId="6289"/>
    <cellStyle name="Normal 97 3 3 4 2" xfId="16026"/>
    <cellStyle name="Normal 97 3 3 4 2 2" xfId="35539"/>
    <cellStyle name="Normal 97 3 3 4 2 3" xfId="55432"/>
    <cellStyle name="Normal 97 3 3 4 3" xfId="28109"/>
    <cellStyle name="Normal 97 3 3 4 4" xfId="47997"/>
    <cellStyle name="Normal 97 3 3 5" xfId="11075"/>
    <cellStyle name="Normal 97 3 3 5 2" xfId="30590"/>
    <cellStyle name="Normal 97 3 3 5 3" xfId="50483"/>
    <cellStyle name="Normal 97 3 3 6" xfId="20796"/>
    <cellStyle name="Normal 97 3 3 7" xfId="40438"/>
    <cellStyle name="Normal 97 3 4" xfId="2294"/>
    <cellStyle name="Normal 97 3 4 2" xfId="4563"/>
    <cellStyle name="Normal 97 3 4 2 2" xfId="9999"/>
    <cellStyle name="Normal 97 3 4 2 2 2" xfId="19722"/>
    <cellStyle name="Normal 97 3 4 2 2 2 2" xfId="39235"/>
    <cellStyle name="Normal 97 3 4 2 2 2 3" xfId="59128"/>
    <cellStyle name="Normal 97 3 4 2 2 3" xfId="29448"/>
    <cellStyle name="Normal 97 3 4 2 2 4" xfId="49336"/>
    <cellStyle name="Normal 97 3 4 2 3" xfId="14416"/>
    <cellStyle name="Normal 97 3 4 2 3 2" xfId="33930"/>
    <cellStyle name="Normal 97 3 4 2 3 3" xfId="53823"/>
    <cellStyle name="Normal 97 3 4 2 4" xfId="25335"/>
    <cellStyle name="Normal 97 3 4 2 5" xfId="45102"/>
    <cellStyle name="Normal 97 3 4 3" xfId="6824"/>
    <cellStyle name="Normal 97 3 4 3 2" xfId="16561"/>
    <cellStyle name="Normal 97 3 4 3 2 2" xfId="36074"/>
    <cellStyle name="Normal 97 3 4 3 2 3" xfId="55967"/>
    <cellStyle name="Normal 97 3 4 3 3" xfId="28644"/>
    <cellStyle name="Normal 97 3 4 3 4" xfId="48532"/>
    <cellStyle name="Normal 97 3 4 4" xfId="12148"/>
    <cellStyle name="Normal 97 3 4 4 2" xfId="31663"/>
    <cellStyle name="Normal 97 3 4 4 3" xfId="51556"/>
    <cellStyle name="Normal 97 3 4 5" xfId="21869"/>
    <cellStyle name="Normal 97 3 4 6" xfId="41628"/>
    <cellStyle name="Normal 97 3 5" xfId="2954"/>
    <cellStyle name="Normal 97 3 5 2" xfId="8391"/>
    <cellStyle name="Normal 97 3 5 2 2" xfId="18114"/>
    <cellStyle name="Normal 97 3 5 2 2 2" xfId="37627"/>
    <cellStyle name="Normal 97 3 5 2 2 3" xfId="57520"/>
    <cellStyle name="Normal 97 3 5 2 3" xfId="26468"/>
    <cellStyle name="Normal 97 3 5 2 4" xfId="46241"/>
    <cellStyle name="Normal 97 3 5 3" xfId="12808"/>
    <cellStyle name="Normal 97 3 5 3 2" xfId="32322"/>
    <cellStyle name="Normal 97 3 5 3 3" xfId="52215"/>
    <cellStyle name="Normal 97 3 5 4" xfId="23727"/>
    <cellStyle name="Normal 97 3 5 5" xfId="43493"/>
    <cellStyle name="Normal 97 3 6" xfId="5214"/>
    <cellStyle name="Normal 97 3 6 2" xfId="14954"/>
    <cellStyle name="Normal 97 3 6 2 2" xfId="34467"/>
    <cellStyle name="Normal 97 3 6 2 3" xfId="54360"/>
    <cellStyle name="Normal 97 3 6 3" xfId="27036"/>
    <cellStyle name="Normal 97 3 6 4" xfId="46922"/>
    <cellStyle name="Normal 97 3 7" xfId="10540"/>
    <cellStyle name="Normal 97 3 7 2" xfId="30055"/>
    <cellStyle name="Normal 97 3 7 3" xfId="49948"/>
    <cellStyle name="Normal 97 3 8" xfId="20261"/>
    <cellStyle name="Normal 97 3 9" xfId="39903"/>
    <cellStyle name="Normal 97 4" xfId="1303"/>
    <cellStyle name="Normal 97 4 2" xfId="3675"/>
    <cellStyle name="Normal 97 4 2 2" xfId="9112"/>
    <cellStyle name="Normal 97 4 2 2 2" xfId="18835"/>
    <cellStyle name="Normal 97 4 2 2 2 2" xfId="38348"/>
    <cellStyle name="Normal 97 4 2 2 2 3" xfId="58241"/>
    <cellStyle name="Normal 97 4 2 2 3" xfId="22150"/>
    <cellStyle name="Normal 97 4 2 2 4" xfId="41910"/>
    <cellStyle name="Normal 97 4 2 3" xfId="13529"/>
    <cellStyle name="Normal 97 4 2 3 2" xfId="33043"/>
    <cellStyle name="Normal 97 4 2 3 3" xfId="52936"/>
    <cellStyle name="Normal 97 4 2 4" xfId="24448"/>
    <cellStyle name="Normal 97 4 2 5" xfId="44214"/>
    <cellStyle name="Normal 97 4 3" xfId="7464"/>
    <cellStyle name="Normal 97 4 3 2" xfId="17187"/>
    <cellStyle name="Normal 97 4 3 2 2" xfId="36700"/>
    <cellStyle name="Normal 97 4 3 2 3" xfId="56593"/>
    <cellStyle name="Normal 97 4 3 3" xfId="25910"/>
    <cellStyle name="Normal 97 4 3 4" xfId="45680"/>
    <cellStyle name="Normal 97 4 4" xfId="5402"/>
    <cellStyle name="Normal 97 4 4 2" xfId="15139"/>
    <cellStyle name="Normal 97 4 4 2 2" xfId="34652"/>
    <cellStyle name="Normal 97 4 4 2 3" xfId="54545"/>
    <cellStyle name="Normal 97 4 4 3" xfId="27222"/>
    <cellStyle name="Normal 97 4 4 4" xfId="47110"/>
    <cellStyle name="Normal 97 4 5" xfId="11261"/>
    <cellStyle name="Normal 97 4 5 2" xfId="30776"/>
    <cellStyle name="Normal 97 4 5 3" xfId="50669"/>
    <cellStyle name="Normal 97 4 6" xfId="20982"/>
    <cellStyle name="Normal 97 4 7" xfId="40637"/>
    <cellStyle name="Normal 97 5" xfId="752"/>
    <cellStyle name="Normal 97 5 2" xfId="3137"/>
    <cellStyle name="Normal 97 5 2 2" xfId="8574"/>
    <cellStyle name="Normal 97 5 2 2 2" xfId="18297"/>
    <cellStyle name="Normal 97 5 2 2 2 2" xfId="37810"/>
    <cellStyle name="Normal 97 5 2 2 2 3" xfId="57703"/>
    <cellStyle name="Normal 97 5 2 2 3" xfId="26449"/>
    <cellStyle name="Normal 97 5 2 2 4" xfId="46222"/>
    <cellStyle name="Normal 97 5 2 3" xfId="12991"/>
    <cellStyle name="Normal 97 5 2 3 2" xfId="32505"/>
    <cellStyle name="Normal 97 5 2 3 3" xfId="52398"/>
    <cellStyle name="Normal 97 5 2 4" xfId="23910"/>
    <cellStyle name="Normal 97 5 2 5" xfId="43676"/>
    <cellStyle name="Normal 97 5 3" xfId="7004"/>
    <cellStyle name="Normal 97 5 3 2" xfId="16740"/>
    <cellStyle name="Normal 97 5 3 2 2" xfId="36253"/>
    <cellStyle name="Normal 97 5 3 2 3" xfId="56146"/>
    <cellStyle name="Normal 97 5 3 3" xfId="22681"/>
    <cellStyle name="Normal 97 5 3 4" xfId="42445"/>
    <cellStyle name="Normal 97 5 4" xfId="5937"/>
    <cellStyle name="Normal 97 5 4 2" xfId="15674"/>
    <cellStyle name="Normal 97 5 4 2 2" xfId="35187"/>
    <cellStyle name="Normal 97 5 4 2 3" xfId="55080"/>
    <cellStyle name="Normal 97 5 4 3" xfId="27757"/>
    <cellStyle name="Normal 97 5 4 4" xfId="47645"/>
    <cellStyle name="Normal 97 5 5" xfId="10723"/>
    <cellStyle name="Normal 97 5 5 2" xfId="30238"/>
    <cellStyle name="Normal 97 5 5 3" xfId="50131"/>
    <cellStyle name="Normal 97 5 6" xfId="20444"/>
    <cellStyle name="Normal 97 5 7" xfId="40086"/>
    <cellStyle name="Normal 97 6" xfId="1900"/>
    <cellStyle name="Normal 97 6 2" xfId="4211"/>
    <cellStyle name="Normal 97 6 2 2" xfId="9647"/>
    <cellStyle name="Normal 97 6 2 2 2" xfId="19370"/>
    <cellStyle name="Normal 97 6 2 2 2 2" xfId="38883"/>
    <cellStyle name="Normal 97 6 2 2 2 3" xfId="58776"/>
    <cellStyle name="Normal 97 6 2 2 3" xfId="29096"/>
    <cellStyle name="Normal 97 6 2 2 4" xfId="48984"/>
    <cellStyle name="Normal 97 6 2 3" xfId="14064"/>
    <cellStyle name="Normal 97 6 2 3 2" xfId="33578"/>
    <cellStyle name="Normal 97 6 2 3 3" xfId="53471"/>
    <cellStyle name="Normal 97 6 2 4" xfId="24983"/>
    <cellStyle name="Normal 97 6 2 5" xfId="44750"/>
    <cellStyle name="Normal 97 6 3" xfId="6472"/>
    <cellStyle name="Normal 97 6 3 2" xfId="16209"/>
    <cellStyle name="Normal 97 6 3 2 2" xfId="35722"/>
    <cellStyle name="Normal 97 6 3 2 3" xfId="55615"/>
    <cellStyle name="Normal 97 6 3 3" xfId="28292"/>
    <cellStyle name="Normal 97 6 3 4" xfId="48180"/>
    <cellStyle name="Normal 97 6 4" xfId="11796"/>
    <cellStyle name="Normal 97 6 4 2" xfId="31311"/>
    <cellStyle name="Normal 97 6 4 3" xfId="51204"/>
    <cellStyle name="Normal 97 6 5" xfId="21517"/>
    <cellStyle name="Normal 97 6 6" xfId="41234"/>
    <cellStyle name="Normal 97 7" xfId="2463"/>
    <cellStyle name="Normal 97 7 2" xfId="7900"/>
    <cellStyle name="Normal 97 7 2 2" xfId="17623"/>
    <cellStyle name="Normal 97 7 2 2 2" xfId="37136"/>
    <cellStyle name="Normal 97 7 2 2 3" xfId="57029"/>
    <cellStyle name="Normal 97 7 2 3" xfId="22887"/>
    <cellStyle name="Normal 97 7 2 4" xfId="42652"/>
    <cellStyle name="Normal 97 7 3" xfId="12317"/>
    <cellStyle name="Normal 97 7 3 2" xfId="31831"/>
    <cellStyle name="Normal 97 7 3 3" xfId="51724"/>
    <cellStyle name="Normal 97 7 4" xfId="23236"/>
    <cellStyle name="Normal 97 7 5" xfId="43002"/>
    <cellStyle name="Normal 97 8" xfId="2602"/>
    <cellStyle name="Normal 97 8 2" xfId="8039"/>
    <cellStyle name="Normal 97 8 2 2" xfId="17762"/>
    <cellStyle name="Normal 97 8 2 2 2" xfId="37275"/>
    <cellStyle name="Normal 97 8 2 2 3" xfId="57168"/>
    <cellStyle name="Normal 97 8 2 3" xfId="25414"/>
    <cellStyle name="Normal 97 8 2 4" xfId="45181"/>
    <cellStyle name="Normal 97 8 3" xfId="12456"/>
    <cellStyle name="Normal 97 8 3 2" xfId="31970"/>
    <cellStyle name="Normal 97 8 3 3" xfId="51863"/>
    <cellStyle name="Normal 97 8 4" xfId="23375"/>
    <cellStyle name="Normal 97 8 5" xfId="43141"/>
    <cellStyle name="Normal 97 9" xfId="4820"/>
    <cellStyle name="Normal 97 9 2" xfId="14602"/>
    <cellStyle name="Normal 97 9 2 2" xfId="34115"/>
    <cellStyle name="Normal 97 9 2 3" xfId="54008"/>
    <cellStyle name="Normal 97 9 3" xfId="26684"/>
    <cellStyle name="Normal 97 9 4" xfId="46528"/>
    <cellStyle name="Normal 98" xfId="176"/>
    <cellStyle name="Normal 98 10" xfId="10189"/>
    <cellStyle name="Normal 98 10 2" xfId="29704"/>
    <cellStyle name="Normal 98 10 3" xfId="49597"/>
    <cellStyle name="Normal 98 11" xfId="19910"/>
    <cellStyle name="Normal 98 12" xfId="39510"/>
    <cellStyle name="Normal 98 2" xfId="394"/>
    <cellStyle name="Normal 98 2 2" xfId="1480"/>
    <cellStyle name="Normal 98 2 2 2" xfId="3852"/>
    <cellStyle name="Normal 98 2 2 2 2" xfId="9289"/>
    <cellStyle name="Normal 98 2 2 2 2 2" xfId="19012"/>
    <cellStyle name="Normal 98 2 2 2 2 2 2" xfId="38525"/>
    <cellStyle name="Normal 98 2 2 2 2 2 3" xfId="58418"/>
    <cellStyle name="Normal 98 2 2 2 2 3" xfId="22646"/>
    <cellStyle name="Normal 98 2 2 2 2 4" xfId="42410"/>
    <cellStyle name="Normal 98 2 2 2 3" xfId="13706"/>
    <cellStyle name="Normal 98 2 2 2 3 2" xfId="33220"/>
    <cellStyle name="Normal 98 2 2 2 3 3" xfId="53113"/>
    <cellStyle name="Normal 98 2 2 2 4" xfId="24625"/>
    <cellStyle name="Normal 98 2 2 2 5" xfId="44391"/>
    <cellStyle name="Normal 98 2 2 3" xfId="7612"/>
    <cellStyle name="Normal 98 2 2 3 2" xfId="17335"/>
    <cellStyle name="Normal 98 2 2 3 2 2" xfId="36848"/>
    <cellStyle name="Normal 98 2 2 3 2 3" xfId="56741"/>
    <cellStyle name="Normal 98 2 2 3 3" xfId="23048"/>
    <cellStyle name="Normal 98 2 2 3 4" xfId="42813"/>
    <cellStyle name="Normal 98 2 2 4" xfId="5579"/>
    <cellStyle name="Normal 98 2 2 4 2" xfId="15316"/>
    <cellStyle name="Normal 98 2 2 4 2 2" xfId="34829"/>
    <cellStyle name="Normal 98 2 2 4 2 3" xfId="54722"/>
    <cellStyle name="Normal 98 2 2 4 3" xfId="27399"/>
    <cellStyle name="Normal 98 2 2 4 4" xfId="47287"/>
    <cellStyle name="Normal 98 2 2 5" xfId="11438"/>
    <cellStyle name="Normal 98 2 2 5 2" xfId="30953"/>
    <cellStyle name="Normal 98 2 2 5 3" xfId="50846"/>
    <cellStyle name="Normal 98 2 2 6" xfId="21159"/>
    <cellStyle name="Normal 98 2 2 7" xfId="40814"/>
    <cellStyle name="Normal 98 2 3" xfId="929"/>
    <cellStyle name="Normal 98 2 3 2" xfId="3314"/>
    <cellStyle name="Normal 98 2 3 2 2" xfId="8751"/>
    <cellStyle name="Normal 98 2 3 2 2 2" xfId="18474"/>
    <cellStyle name="Normal 98 2 3 2 2 2 2" xfId="37987"/>
    <cellStyle name="Normal 98 2 3 2 2 2 3" xfId="57880"/>
    <cellStyle name="Normal 98 2 3 2 2 3" xfId="22785"/>
    <cellStyle name="Normal 98 2 3 2 2 4" xfId="42549"/>
    <cellStyle name="Normal 98 2 3 2 3" xfId="13168"/>
    <cellStyle name="Normal 98 2 3 2 3 2" xfId="32682"/>
    <cellStyle name="Normal 98 2 3 2 3 3" xfId="52575"/>
    <cellStyle name="Normal 98 2 3 2 4" xfId="24087"/>
    <cellStyle name="Normal 98 2 3 2 5" xfId="43853"/>
    <cellStyle name="Normal 98 2 3 3" xfId="7152"/>
    <cellStyle name="Normal 98 2 3 3 2" xfId="16888"/>
    <cellStyle name="Normal 98 2 3 3 2 2" xfId="36401"/>
    <cellStyle name="Normal 98 2 3 3 2 3" xfId="56294"/>
    <cellStyle name="Normal 98 2 3 3 3" xfId="25956"/>
    <cellStyle name="Normal 98 2 3 3 4" xfId="45726"/>
    <cellStyle name="Normal 98 2 3 4" xfId="6114"/>
    <cellStyle name="Normal 98 2 3 4 2" xfId="15851"/>
    <cellStyle name="Normal 98 2 3 4 2 2" xfId="35364"/>
    <cellStyle name="Normal 98 2 3 4 2 3" xfId="55257"/>
    <cellStyle name="Normal 98 2 3 4 3" xfId="27934"/>
    <cellStyle name="Normal 98 2 3 4 4" xfId="47822"/>
    <cellStyle name="Normal 98 2 3 5" xfId="10900"/>
    <cellStyle name="Normal 98 2 3 5 2" xfId="30415"/>
    <cellStyle name="Normal 98 2 3 5 3" xfId="50308"/>
    <cellStyle name="Normal 98 2 3 6" xfId="20621"/>
    <cellStyle name="Normal 98 2 3 7" xfId="40263"/>
    <cellStyle name="Normal 98 2 4" xfId="2119"/>
    <cellStyle name="Normal 98 2 4 2" xfId="4388"/>
    <cellStyle name="Normal 98 2 4 2 2" xfId="9824"/>
    <cellStyle name="Normal 98 2 4 2 2 2" xfId="19547"/>
    <cellStyle name="Normal 98 2 4 2 2 2 2" xfId="39060"/>
    <cellStyle name="Normal 98 2 4 2 2 2 3" xfId="58953"/>
    <cellStyle name="Normal 98 2 4 2 2 3" xfId="29273"/>
    <cellStyle name="Normal 98 2 4 2 2 4" xfId="49161"/>
    <cellStyle name="Normal 98 2 4 2 3" xfId="14241"/>
    <cellStyle name="Normal 98 2 4 2 3 2" xfId="33755"/>
    <cellStyle name="Normal 98 2 4 2 3 3" xfId="53648"/>
    <cellStyle name="Normal 98 2 4 2 4" xfId="25160"/>
    <cellStyle name="Normal 98 2 4 2 5" xfId="44927"/>
    <cellStyle name="Normal 98 2 4 3" xfId="6649"/>
    <cellStyle name="Normal 98 2 4 3 2" xfId="16386"/>
    <cellStyle name="Normal 98 2 4 3 2 2" xfId="35899"/>
    <cellStyle name="Normal 98 2 4 3 2 3" xfId="55792"/>
    <cellStyle name="Normal 98 2 4 3 3" xfId="28469"/>
    <cellStyle name="Normal 98 2 4 3 4" xfId="48357"/>
    <cellStyle name="Normal 98 2 4 4" xfId="11973"/>
    <cellStyle name="Normal 98 2 4 4 2" xfId="31488"/>
    <cellStyle name="Normal 98 2 4 4 3" xfId="51381"/>
    <cellStyle name="Normal 98 2 4 5" xfId="21694"/>
    <cellStyle name="Normal 98 2 4 6" xfId="41453"/>
    <cellStyle name="Normal 98 2 5" xfId="2779"/>
    <cellStyle name="Normal 98 2 5 2" xfId="8216"/>
    <cellStyle name="Normal 98 2 5 2 2" xfId="17939"/>
    <cellStyle name="Normal 98 2 5 2 2 2" xfId="37452"/>
    <cellStyle name="Normal 98 2 5 2 2 3" xfId="57345"/>
    <cellStyle name="Normal 98 2 5 2 3" xfId="26441"/>
    <cellStyle name="Normal 98 2 5 2 4" xfId="46214"/>
    <cellStyle name="Normal 98 2 5 3" xfId="12633"/>
    <cellStyle name="Normal 98 2 5 3 2" xfId="32147"/>
    <cellStyle name="Normal 98 2 5 3 3" xfId="52040"/>
    <cellStyle name="Normal 98 2 5 4" xfId="23552"/>
    <cellStyle name="Normal 98 2 5 5" xfId="43318"/>
    <cellStyle name="Normal 98 2 6" xfId="5039"/>
    <cellStyle name="Normal 98 2 6 2" xfId="14779"/>
    <cellStyle name="Normal 98 2 6 2 2" xfId="34292"/>
    <cellStyle name="Normal 98 2 6 2 3" xfId="54185"/>
    <cellStyle name="Normal 98 2 6 3" xfId="26861"/>
    <cellStyle name="Normal 98 2 6 4" xfId="46747"/>
    <cellStyle name="Normal 98 2 7" xfId="10365"/>
    <cellStyle name="Normal 98 2 7 2" xfId="29880"/>
    <cellStyle name="Normal 98 2 7 3" xfId="49773"/>
    <cellStyle name="Normal 98 2 8" xfId="20086"/>
    <cellStyle name="Normal 98 2 9" xfId="39728"/>
    <cellStyle name="Normal 98 3" xfId="570"/>
    <cellStyle name="Normal 98 3 2" xfId="1656"/>
    <cellStyle name="Normal 98 3 2 2" xfId="4028"/>
    <cellStyle name="Normal 98 3 2 2 2" xfId="9465"/>
    <cellStyle name="Normal 98 3 2 2 2 2" xfId="19188"/>
    <cellStyle name="Normal 98 3 2 2 2 2 2" xfId="38701"/>
    <cellStyle name="Normal 98 3 2 2 2 2 3" xfId="58594"/>
    <cellStyle name="Normal 98 3 2 2 2 3" xfId="26385"/>
    <cellStyle name="Normal 98 3 2 2 2 4" xfId="46158"/>
    <cellStyle name="Normal 98 3 2 2 3" xfId="13882"/>
    <cellStyle name="Normal 98 3 2 2 3 2" xfId="33396"/>
    <cellStyle name="Normal 98 3 2 2 3 3" xfId="53289"/>
    <cellStyle name="Normal 98 3 2 2 4" xfId="24801"/>
    <cellStyle name="Normal 98 3 2 2 5" xfId="44567"/>
    <cellStyle name="Normal 98 3 2 3" xfId="7759"/>
    <cellStyle name="Normal 98 3 2 3 2" xfId="17482"/>
    <cellStyle name="Normal 98 3 2 3 2 2" xfId="36995"/>
    <cellStyle name="Normal 98 3 2 3 2 3" xfId="56888"/>
    <cellStyle name="Normal 98 3 2 3 3" xfId="25415"/>
    <cellStyle name="Normal 98 3 2 3 4" xfId="45182"/>
    <cellStyle name="Normal 98 3 2 4" xfId="5755"/>
    <cellStyle name="Normal 98 3 2 4 2" xfId="15492"/>
    <cellStyle name="Normal 98 3 2 4 2 2" xfId="35005"/>
    <cellStyle name="Normal 98 3 2 4 2 3" xfId="54898"/>
    <cellStyle name="Normal 98 3 2 4 3" xfId="27575"/>
    <cellStyle name="Normal 98 3 2 4 4" xfId="47463"/>
    <cellStyle name="Normal 98 3 2 5" xfId="11614"/>
    <cellStyle name="Normal 98 3 2 5 2" xfId="31129"/>
    <cellStyle name="Normal 98 3 2 5 3" xfId="51022"/>
    <cellStyle name="Normal 98 3 2 6" xfId="21335"/>
    <cellStyle name="Normal 98 3 2 7" xfId="40990"/>
    <cellStyle name="Normal 98 3 3" xfId="1105"/>
    <cellStyle name="Normal 98 3 3 2" xfId="3490"/>
    <cellStyle name="Normal 98 3 3 2 2" xfId="8927"/>
    <cellStyle name="Normal 98 3 3 2 2 2" xfId="18650"/>
    <cellStyle name="Normal 98 3 3 2 2 2 2" xfId="38163"/>
    <cellStyle name="Normal 98 3 3 2 2 2 3" xfId="58056"/>
    <cellStyle name="Normal 98 3 3 2 2 3" xfId="22032"/>
    <cellStyle name="Normal 98 3 3 2 2 4" xfId="41792"/>
    <cellStyle name="Normal 98 3 3 2 3" xfId="13344"/>
    <cellStyle name="Normal 98 3 3 2 3 2" xfId="32858"/>
    <cellStyle name="Normal 98 3 3 2 3 3" xfId="52751"/>
    <cellStyle name="Normal 98 3 3 2 4" xfId="24263"/>
    <cellStyle name="Normal 98 3 3 2 5" xfId="44029"/>
    <cellStyle name="Normal 98 3 3 3" xfId="7299"/>
    <cellStyle name="Normal 98 3 3 3 2" xfId="17035"/>
    <cellStyle name="Normal 98 3 3 3 2 2" xfId="36548"/>
    <cellStyle name="Normal 98 3 3 3 2 3" xfId="56441"/>
    <cellStyle name="Normal 98 3 3 3 3" xfId="25947"/>
    <cellStyle name="Normal 98 3 3 3 4" xfId="45717"/>
    <cellStyle name="Normal 98 3 3 4" xfId="6290"/>
    <cellStyle name="Normal 98 3 3 4 2" xfId="16027"/>
    <cellStyle name="Normal 98 3 3 4 2 2" xfId="35540"/>
    <cellStyle name="Normal 98 3 3 4 2 3" xfId="55433"/>
    <cellStyle name="Normal 98 3 3 4 3" xfId="28110"/>
    <cellStyle name="Normal 98 3 3 4 4" xfId="47998"/>
    <cellStyle name="Normal 98 3 3 5" xfId="11076"/>
    <cellStyle name="Normal 98 3 3 5 2" xfId="30591"/>
    <cellStyle name="Normal 98 3 3 5 3" xfId="50484"/>
    <cellStyle name="Normal 98 3 3 6" xfId="20797"/>
    <cellStyle name="Normal 98 3 3 7" xfId="40439"/>
    <cellStyle name="Normal 98 3 4" xfId="2295"/>
    <cellStyle name="Normal 98 3 4 2" xfId="4564"/>
    <cellStyle name="Normal 98 3 4 2 2" xfId="10000"/>
    <cellStyle name="Normal 98 3 4 2 2 2" xfId="19723"/>
    <cellStyle name="Normal 98 3 4 2 2 2 2" xfId="39236"/>
    <cellStyle name="Normal 98 3 4 2 2 2 3" xfId="59129"/>
    <cellStyle name="Normal 98 3 4 2 2 3" xfId="29449"/>
    <cellStyle name="Normal 98 3 4 2 2 4" xfId="49337"/>
    <cellStyle name="Normal 98 3 4 2 3" xfId="14417"/>
    <cellStyle name="Normal 98 3 4 2 3 2" xfId="33931"/>
    <cellStyle name="Normal 98 3 4 2 3 3" xfId="53824"/>
    <cellStyle name="Normal 98 3 4 2 4" xfId="25336"/>
    <cellStyle name="Normal 98 3 4 2 5" xfId="45103"/>
    <cellStyle name="Normal 98 3 4 3" xfId="6825"/>
    <cellStyle name="Normal 98 3 4 3 2" xfId="16562"/>
    <cellStyle name="Normal 98 3 4 3 2 2" xfId="36075"/>
    <cellStyle name="Normal 98 3 4 3 2 3" xfId="55968"/>
    <cellStyle name="Normal 98 3 4 3 3" xfId="28645"/>
    <cellStyle name="Normal 98 3 4 3 4" xfId="48533"/>
    <cellStyle name="Normal 98 3 4 4" xfId="12149"/>
    <cellStyle name="Normal 98 3 4 4 2" xfId="31664"/>
    <cellStyle name="Normal 98 3 4 4 3" xfId="51557"/>
    <cellStyle name="Normal 98 3 4 5" xfId="21870"/>
    <cellStyle name="Normal 98 3 4 6" xfId="41629"/>
    <cellStyle name="Normal 98 3 5" xfId="2955"/>
    <cellStyle name="Normal 98 3 5 2" xfId="8392"/>
    <cellStyle name="Normal 98 3 5 2 2" xfId="18115"/>
    <cellStyle name="Normal 98 3 5 2 2 2" xfId="37628"/>
    <cellStyle name="Normal 98 3 5 2 2 3" xfId="57521"/>
    <cellStyle name="Normal 98 3 5 2 3" xfId="21961"/>
    <cellStyle name="Normal 98 3 5 2 4" xfId="41720"/>
    <cellStyle name="Normal 98 3 5 3" xfId="12809"/>
    <cellStyle name="Normal 98 3 5 3 2" xfId="32323"/>
    <cellStyle name="Normal 98 3 5 3 3" xfId="52216"/>
    <cellStyle name="Normal 98 3 5 4" xfId="23728"/>
    <cellStyle name="Normal 98 3 5 5" xfId="43494"/>
    <cellStyle name="Normal 98 3 6" xfId="5215"/>
    <cellStyle name="Normal 98 3 6 2" xfId="14955"/>
    <cellStyle name="Normal 98 3 6 2 2" xfId="34468"/>
    <cellStyle name="Normal 98 3 6 2 3" xfId="54361"/>
    <cellStyle name="Normal 98 3 6 3" xfId="27037"/>
    <cellStyle name="Normal 98 3 6 4" xfId="46923"/>
    <cellStyle name="Normal 98 3 7" xfId="10541"/>
    <cellStyle name="Normal 98 3 7 2" xfId="30056"/>
    <cellStyle name="Normal 98 3 7 3" xfId="49949"/>
    <cellStyle name="Normal 98 3 8" xfId="20262"/>
    <cellStyle name="Normal 98 3 9" xfId="39904"/>
    <cellStyle name="Normal 98 4" xfId="1304"/>
    <cellStyle name="Normal 98 4 2" xfId="3676"/>
    <cellStyle name="Normal 98 4 2 2" xfId="9113"/>
    <cellStyle name="Normal 98 4 2 2 2" xfId="18836"/>
    <cellStyle name="Normal 98 4 2 2 2 2" xfId="38349"/>
    <cellStyle name="Normal 98 4 2 2 2 3" xfId="58242"/>
    <cellStyle name="Normal 98 4 2 2 3" xfId="26114"/>
    <cellStyle name="Normal 98 4 2 2 4" xfId="45885"/>
    <cellStyle name="Normal 98 4 2 3" xfId="13530"/>
    <cellStyle name="Normal 98 4 2 3 2" xfId="33044"/>
    <cellStyle name="Normal 98 4 2 3 3" xfId="52937"/>
    <cellStyle name="Normal 98 4 2 4" xfId="24449"/>
    <cellStyle name="Normal 98 4 2 5" xfId="44215"/>
    <cellStyle name="Normal 98 4 3" xfId="7465"/>
    <cellStyle name="Normal 98 4 3 2" xfId="17188"/>
    <cellStyle name="Normal 98 4 3 2 2" xfId="36701"/>
    <cellStyle name="Normal 98 4 3 2 3" xfId="56594"/>
    <cellStyle name="Normal 98 4 3 3" xfId="26368"/>
    <cellStyle name="Normal 98 4 3 4" xfId="46141"/>
    <cellStyle name="Normal 98 4 4" xfId="5403"/>
    <cellStyle name="Normal 98 4 4 2" xfId="15140"/>
    <cellStyle name="Normal 98 4 4 2 2" xfId="34653"/>
    <cellStyle name="Normal 98 4 4 2 3" xfId="54546"/>
    <cellStyle name="Normal 98 4 4 3" xfId="27223"/>
    <cellStyle name="Normal 98 4 4 4" xfId="47111"/>
    <cellStyle name="Normal 98 4 5" xfId="11262"/>
    <cellStyle name="Normal 98 4 5 2" xfId="30777"/>
    <cellStyle name="Normal 98 4 5 3" xfId="50670"/>
    <cellStyle name="Normal 98 4 6" xfId="20983"/>
    <cellStyle name="Normal 98 4 7" xfId="40638"/>
    <cellStyle name="Normal 98 5" xfId="753"/>
    <cellStyle name="Normal 98 5 2" xfId="3138"/>
    <cellStyle name="Normal 98 5 2 2" xfId="8575"/>
    <cellStyle name="Normal 98 5 2 2 2" xfId="18298"/>
    <cellStyle name="Normal 98 5 2 2 2 2" xfId="37811"/>
    <cellStyle name="Normal 98 5 2 2 2 3" xfId="57704"/>
    <cellStyle name="Normal 98 5 2 2 3" xfId="25676"/>
    <cellStyle name="Normal 98 5 2 2 4" xfId="45445"/>
    <cellStyle name="Normal 98 5 2 3" xfId="12992"/>
    <cellStyle name="Normal 98 5 2 3 2" xfId="32506"/>
    <cellStyle name="Normal 98 5 2 3 3" xfId="52399"/>
    <cellStyle name="Normal 98 5 2 4" xfId="23911"/>
    <cellStyle name="Normal 98 5 2 5" xfId="43677"/>
    <cellStyle name="Normal 98 5 3" xfId="7005"/>
    <cellStyle name="Normal 98 5 3 2" xfId="16741"/>
    <cellStyle name="Normal 98 5 3 2 2" xfId="36254"/>
    <cellStyle name="Normal 98 5 3 2 3" xfId="56147"/>
    <cellStyle name="Normal 98 5 3 3" xfId="25594"/>
    <cellStyle name="Normal 98 5 3 4" xfId="45362"/>
    <cellStyle name="Normal 98 5 4" xfId="5938"/>
    <cellStyle name="Normal 98 5 4 2" xfId="15675"/>
    <cellStyle name="Normal 98 5 4 2 2" xfId="35188"/>
    <cellStyle name="Normal 98 5 4 2 3" xfId="55081"/>
    <cellStyle name="Normal 98 5 4 3" xfId="27758"/>
    <cellStyle name="Normal 98 5 4 4" xfId="47646"/>
    <cellStyle name="Normal 98 5 5" xfId="10724"/>
    <cellStyle name="Normal 98 5 5 2" xfId="30239"/>
    <cellStyle name="Normal 98 5 5 3" xfId="50132"/>
    <cellStyle name="Normal 98 5 6" xfId="20445"/>
    <cellStyle name="Normal 98 5 7" xfId="40087"/>
    <cellStyle name="Normal 98 6" xfId="1901"/>
    <cellStyle name="Normal 98 6 2" xfId="4212"/>
    <cellStyle name="Normal 98 6 2 2" xfId="9648"/>
    <cellStyle name="Normal 98 6 2 2 2" xfId="19371"/>
    <cellStyle name="Normal 98 6 2 2 2 2" xfId="38884"/>
    <cellStyle name="Normal 98 6 2 2 2 3" xfId="58777"/>
    <cellStyle name="Normal 98 6 2 2 3" xfId="29097"/>
    <cellStyle name="Normal 98 6 2 2 4" xfId="48985"/>
    <cellStyle name="Normal 98 6 2 3" xfId="14065"/>
    <cellStyle name="Normal 98 6 2 3 2" xfId="33579"/>
    <cellStyle name="Normal 98 6 2 3 3" xfId="53472"/>
    <cellStyle name="Normal 98 6 2 4" xfId="24984"/>
    <cellStyle name="Normal 98 6 2 5" xfId="44751"/>
    <cellStyle name="Normal 98 6 3" xfId="6473"/>
    <cellStyle name="Normal 98 6 3 2" xfId="16210"/>
    <cellStyle name="Normal 98 6 3 2 2" xfId="35723"/>
    <cellStyle name="Normal 98 6 3 2 3" xfId="55616"/>
    <cellStyle name="Normal 98 6 3 3" xfId="28293"/>
    <cellStyle name="Normal 98 6 3 4" xfId="48181"/>
    <cellStyle name="Normal 98 6 4" xfId="11797"/>
    <cellStyle name="Normal 98 6 4 2" xfId="31312"/>
    <cellStyle name="Normal 98 6 4 3" xfId="51205"/>
    <cellStyle name="Normal 98 6 5" xfId="21518"/>
    <cellStyle name="Normal 98 6 6" xfId="41235"/>
    <cellStyle name="Normal 98 7" xfId="2464"/>
    <cellStyle name="Normal 98 7 2" xfId="7901"/>
    <cellStyle name="Normal 98 7 2 2" xfId="17624"/>
    <cellStyle name="Normal 98 7 2 2 2" xfId="37137"/>
    <cellStyle name="Normal 98 7 2 2 3" xfId="57030"/>
    <cellStyle name="Normal 98 7 2 3" xfId="26330"/>
    <cellStyle name="Normal 98 7 2 4" xfId="46103"/>
    <cellStyle name="Normal 98 7 3" xfId="12318"/>
    <cellStyle name="Normal 98 7 3 2" xfId="31832"/>
    <cellStyle name="Normal 98 7 3 3" xfId="51725"/>
    <cellStyle name="Normal 98 7 4" xfId="23237"/>
    <cellStyle name="Normal 98 7 5" xfId="43003"/>
    <cellStyle name="Normal 98 8" xfId="2603"/>
    <cellStyle name="Normal 98 8 2" xfId="8040"/>
    <cellStyle name="Normal 98 8 2 2" xfId="17763"/>
    <cellStyle name="Normal 98 8 2 2 2" xfId="37276"/>
    <cellStyle name="Normal 98 8 2 2 3" xfId="57169"/>
    <cellStyle name="Normal 98 8 2 3" xfId="22870"/>
    <cellStyle name="Normal 98 8 2 4" xfId="42635"/>
    <cellStyle name="Normal 98 8 3" xfId="12457"/>
    <cellStyle name="Normal 98 8 3 2" xfId="31971"/>
    <cellStyle name="Normal 98 8 3 3" xfId="51864"/>
    <cellStyle name="Normal 98 8 4" xfId="23376"/>
    <cellStyle name="Normal 98 8 5" xfId="43142"/>
    <cellStyle name="Normal 98 9" xfId="4821"/>
    <cellStyle name="Normal 98 9 2" xfId="14603"/>
    <cellStyle name="Normal 98 9 2 2" xfId="34116"/>
    <cellStyle name="Normal 98 9 2 3" xfId="54009"/>
    <cellStyle name="Normal 98 9 3" xfId="26685"/>
    <cellStyle name="Normal 98 9 4" xfId="46529"/>
    <cellStyle name="Normal 99" xfId="177"/>
    <cellStyle name="Normal 99 10" xfId="10190"/>
    <cellStyle name="Normal 99 10 2" xfId="29705"/>
    <cellStyle name="Normal 99 10 3" xfId="49598"/>
    <cellStyle name="Normal 99 11" xfId="19911"/>
    <cellStyle name="Normal 99 12" xfId="39511"/>
    <cellStyle name="Normal 99 2" xfId="395"/>
    <cellStyle name="Normal 99 2 2" xfId="1481"/>
    <cellStyle name="Normal 99 2 2 2" xfId="3853"/>
    <cellStyle name="Normal 99 2 2 2 2" xfId="9290"/>
    <cellStyle name="Normal 99 2 2 2 2 2" xfId="19013"/>
    <cellStyle name="Normal 99 2 2 2 2 2 2" xfId="38526"/>
    <cellStyle name="Normal 99 2 2 2 2 2 3" xfId="58419"/>
    <cellStyle name="Normal 99 2 2 2 2 3" xfId="22301"/>
    <cellStyle name="Normal 99 2 2 2 2 4" xfId="42063"/>
    <cellStyle name="Normal 99 2 2 2 3" xfId="13707"/>
    <cellStyle name="Normal 99 2 2 2 3 2" xfId="33221"/>
    <cellStyle name="Normal 99 2 2 2 3 3" xfId="53114"/>
    <cellStyle name="Normal 99 2 2 2 4" xfId="24626"/>
    <cellStyle name="Normal 99 2 2 2 5" xfId="44392"/>
    <cellStyle name="Normal 99 2 2 3" xfId="7613"/>
    <cellStyle name="Normal 99 2 2 3 2" xfId="17336"/>
    <cellStyle name="Normal 99 2 2 3 2 2" xfId="36849"/>
    <cellStyle name="Normal 99 2 2 3 2 3" xfId="56742"/>
    <cellStyle name="Normal 99 2 2 3 3" xfId="22641"/>
    <cellStyle name="Normal 99 2 2 3 4" xfId="42405"/>
    <cellStyle name="Normal 99 2 2 4" xfId="5580"/>
    <cellStyle name="Normal 99 2 2 4 2" xfId="15317"/>
    <cellStyle name="Normal 99 2 2 4 2 2" xfId="34830"/>
    <cellStyle name="Normal 99 2 2 4 2 3" xfId="54723"/>
    <cellStyle name="Normal 99 2 2 4 3" xfId="27400"/>
    <cellStyle name="Normal 99 2 2 4 4" xfId="47288"/>
    <cellStyle name="Normal 99 2 2 5" xfId="11439"/>
    <cellStyle name="Normal 99 2 2 5 2" xfId="30954"/>
    <cellStyle name="Normal 99 2 2 5 3" xfId="50847"/>
    <cellStyle name="Normal 99 2 2 6" xfId="21160"/>
    <cellStyle name="Normal 99 2 2 7" xfId="40815"/>
    <cellStyle name="Normal 99 2 3" xfId="930"/>
    <cellStyle name="Normal 99 2 3 2" xfId="3315"/>
    <cellStyle name="Normal 99 2 3 2 2" xfId="8752"/>
    <cellStyle name="Normal 99 2 3 2 2 2" xfId="18475"/>
    <cellStyle name="Normal 99 2 3 2 2 2 2" xfId="37988"/>
    <cellStyle name="Normal 99 2 3 2 2 2 3" xfId="57881"/>
    <cellStyle name="Normal 99 2 3 2 2 3" xfId="26334"/>
    <cellStyle name="Normal 99 2 3 2 2 4" xfId="46107"/>
    <cellStyle name="Normal 99 2 3 2 3" xfId="13169"/>
    <cellStyle name="Normal 99 2 3 2 3 2" xfId="32683"/>
    <cellStyle name="Normal 99 2 3 2 3 3" xfId="52576"/>
    <cellStyle name="Normal 99 2 3 2 4" xfId="24088"/>
    <cellStyle name="Normal 99 2 3 2 5" xfId="43854"/>
    <cellStyle name="Normal 99 2 3 3" xfId="7153"/>
    <cellStyle name="Normal 99 2 3 3 2" xfId="16889"/>
    <cellStyle name="Normal 99 2 3 3 2 2" xfId="36402"/>
    <cellStyle name="Normal 99 2 3 3 2 3" xfId="56295"/>
    <cellStyle name="Normal 99 2 3 3 3" xfId="22305"/>
    <cellStyle name="Normal 99 2 3 3 4" xfId="42067"/>
    <cellStyle name="Normal 99 2 3 4" xfId="6115"/>
    <cellStyle name="Normal 99 2 3 4 2" xfId="15852"/>
    <cellStyle name="Normal 99 2 3 4 2 2" xfId="35365"/>
    <cellStyle name="Normal 99 2 3 4 2 3" xfId="55258"/>
    <cellStyle name="Normal 99 2 3 4 3" xfId="27935"/>
    <cellStyle name="Normal 99 2 3 4 4" xfId="47823"/>
    <cellStyle name="Normal 99 2 3 5" xfId="10901"/>
    <cellStyle name="Normal 99 2 3 5 2" xfId="30416"/>
    <cellStyle name="Normal 99 2 3 5 3" xfId="50309"/>
    <cellStyle name="Normal 99 2 3 6" xfId="20622"/>
    <cellStyle name="Normal 99 2 3 7" xfId="40264"/>
    <cellStyle name="Normal 99 2 4" xfId="2120"/>
    <cellStyle name="Normal 99 2 4 2" xfId="4389"/>
    <cellStyle name="Normal 99 2 4 2 2" xfId="9825"/>
    <cellStyle name="Normal 99 2 4 2 2 2" xfId="19548"/>
    <cellStyle name="Normal 99 2 4 2 2 2 2" xfId="39061"/>
    <cellStyle name="Normal 99 2 4 2 2 2 3" xfId="58954"/>
    <cellStyle name="Normal 99 2 4 2 2 3" xfId="29274"/>
    <cellStyle name="Normal 99 2 4 2 2 4" xfId="49162"/>
    <cellStyle name="Normal 99 2 4 2 3" xfId="14242"/>
    <cellStyle name="Normal 99 2 4 2 3 2" xfId="33756"/>
    <cellStyle name="Normal 99 2 4 2 3 3" xfId="53649"/>
    <cellStyle name="Normal 99 2 4 2 4" xfId="25161"/>
    <cellStyle name="Normal 99 2 4 2 5" xfId="44928"/>
    <cellStyle name="Normal 99 2 4 3" xfId="6650"/>
    <cellStyle name="Normal 99 2 4 3 2" xfId="16387"/>
    <cellStyle name="Normal 99 2 4 3 2 2" xfId="35900"/>
    <cellStyle name="Normal 99 2 4 3 2 3" xfId="55793"/>
    <cellStyle name="Normal 99 2 4 3 3" xfId="28470"/>
    <cellStyle name="Normal 99 2 4 3 4" xfId="48358"/>
    <cellStyle name="Normal 99 2 4 4" xfId="11974"/>
    <cellStyle name="Normal 99 2 4 4 2" xfId="31489"/>
    <cellStyle name="Normal 99 2 4 4 3" xfId="51382"/>
    <cellStyle name="Normal 99 2 4 5" xfId="21695"/>
    <cellStyle name="Normal 99 2 4 6" xfId="41454"/>
    <cellStyle name="Normal 99 2 5" xfId="2780"/>
    <cellStyle name="Normal 99 2 5 2" xfId="8217"/>
    <cellStyle name="Normal 99 2 5 2 2" xfId="17940"/>
    <cellStyle name="Normal 99 2 5 2 2 2" xfId="37453"/>
    <cellStyle name="Normal 99 2 5 2 2 3" xfId="57346"/>
    <cellStyle name="Normal 99 2 5 2 3" xfId="22154"/>
    <cellStyle name="Normal 99 2 5 2 4" xfId="41914"/>
    <cellStyle name="Normal 99 2 5 3" xfId="12634"/>
    <cellStyle name="Normal 99 2 5 3 2" xfId="32148"/>
    <cellStyle name="Normal 99 2 5 3 3" xfId="52041"/>
    <cellStyle name="Normal 99 2 5 4" xfId="23553"/>
    <cellStyle name="Normal 99 2 5 5" xfId="43319"/>
    <cellStyle name="Normal 99 2 6" xfId="5040"/>
    <cellStyle name="Normal 99 2 6 2" xfId="14780"/>
    <cellStyle name="Normal 99 2 6 2 2" xfId="34293"/>
    <cellStyle name="Normal 99 2 6 2 3" xfId="54186"/>
    <cellStyle name="Normal 99 2 6 3" xfId="26862"/>
    <cellStyle name="Normal 99 2 6 4" xfId="46748"/>
    <cellStyle name="Normal 99 2 7" xfId="10366"/>
    <cellStyle name="Normal 99 2 7 2" xfId="29881"/>
    <cellStyle name="Normal 99 2 7 3" xfId="49774"/>
    <cellStyle name="Normal 99 2 8" xfId="20087"/>
    <cellStyle name="Normal 99 2 9" xfId="39729"/>
    <cellStyle name="Normal 99 3" xfId="571"/>
    <cellStyle name="Normal 99 3 2" xfId="1657"/>
    <cellStyle name="Normal 99 3 2 2" xfId="4029"/>
    <cellStyle name="Normal 99 3 2 2 2" xfId="9466"/>
    <cellStyle name="Normal 99 3 2 2 2 2" xfId="19189"/>
    <cellStyle name="Normal 99 3 2 2 2 2 2" xfId="38702"/>
    <cellStyle name="Normal 99 3 2 2 2 2 3" xfId="58595"/>
    <cellStyle name="Normal 99 3 2 2 2 3" xfId="22491"/>
    <cellStyle name="Normal 99 3 2 2 2 4" xfId="42254"/>
    <cellStyle name="Normal 99 3 2 2 3" xfId="13883"/>
    <cellStyle name="Normal 99 3 2 2 3 2" xfId="33397"/>
    <cellStyle name="Normal 99 3 2 2 3 3" xfId="53290"/>
    <cellStyle name="Normal 99 3 2 2 4" xfId="24802"/>
    <cellStyle name="Normal 99 3 2 2 5" xfId="44568"/>
    <cellStyle name="Normal 99 3 2 3" xfId="7760"/>
    <cellStyle name="Normal 99 3 2 3 2" xfId="17483"/>
    <cellStyle name="Normal 99 3 2 3 2 2" xfId="36996"/>
    <cellStyle name="Normal 99 3 2 3 2 3" xfId="56889"/>
    <cellStyle name="Normal 99 3 2 3 3" xfId="26537"/>
    <cellStyle name="Normal 99 3 2 3 4" xfId="46310"/>
    <cellStyle name="Normal 99 3 2 4" xfId="5756"/>
    <cellStyle name="Normal 99 3 2 4 2" xfId="15493"/>
    <cellStyle name="Normal 99 3 2 4 2 2" xfId="35006"/>
    <cellStyle name="Normal 99 3 2 4 2 3" xfId="54899"/>
    <cellStyle name="Normal 99 3 2 4 3" xfId="27576"/>
    <cellStyle name="Normal 99 3 2 4 4" xfId="47464"/>
    <cellStyle name="Normal 99 3 2 5" xfId="11615"/>
    <cellStyle name="Normal 99 3 2 5 2" xfId="31130"/>
    <cellStyle name="Normal 99 3 2 5 3" xfId="51023"/>
    <cellStyle name="Normal 99 3 2 6" xfId="21336"/>
    <cellStyle name="Normal 99 3 2 7" xfId="40991"/>
    <cellStyle name="Normal 99 3 3" xfId="1106"/>
    <cellStyle name="Normal 99 3 3 2" xfId="3491"/>
    <cellStyle name="Normal 99 3 3 2 2" xfId="8928"/>
    <cellStyle name="Normal 99 3 3 2 2 2" xfId="18651"/>
    <cellStyle name="Normal 99 3 3 2 2 2 2" xfId="38164"/>
    <cellStyle name="Normal 99 3 3 2 2 2 3" xfId="58057"/>
    <cellStyle name="Normal 99 3 3 2 2 3" xfId="25677"/>
    <cellStyle name="Normal 99 3 3 2 2 4" xfId="45446"/>
    <cellStyle name="Normal 99 3 3 2 3" xfId="13345"/>
    <cellStyle name="Normal 99 3 3 2 3 2" xfId="32859"/>
    <cellStyle name="Normal 99 3 3 2 3 3" xfId="52752"/>
    <cellStyle name="Normal 99 3 3 2 4" xfId="24264"/>
    <cellStyle name="Normal 99 3 3 2 5" xfId="44030"/>
    <cellStyle name="Normal 99 3 3 3" xfId="7300"/>
    <cellStyle name="Normal 99 3 3 3 2" xfId="17036"/>
    <cellStyle name="Normal 99 3 3 3 2 2" xfId="36549"/>
    <cellStyle name="Normal 99 3 3 3 2 3" xfId="56442"/>
    <cellStyle name="Normal 99 3 3 3 3" xfId="22995"/>
    <cellStyle name="Normal 99 3 3 3 4" xfId="42760"/>
    <cellStyle name="Normal 99 3 3 4" xfId="6291"/>
    <cellStyle name="Normal 99 3 3 4 2" xfId="16028"/>
    <cellStyle name="Normal 99 3 3 4 2 2" xfId="35541"/>
    <cellStyle name="Normal 99 3 3 4 2 3" xfId="55434"/>
    <cellStyle name="Normal 99 3 3 4 3" xfId="28111"/>
    <cellStyle name="Normal 99 3 3 4 4" xfId="47999"/>
    <cellStyle name="Normal 99 3 3 5" xfId="11077"/>
    <cellStyle name="Normal 99 3 3 5 2" xfId="30592"/>
    <cellStyle name="Normal 99 3 3 5 3" xfId="50485"/>
    <cellStyle name="Normal 99 3 3 6" xfId="20798"/>
    <cellStyle name="Normal 99 3 3 7" xfId="40440"/>
    <cellStyle name="Normal 99 3 4" xfId="2296"/>
    <cellStyle name="Normal 99 3 4 2" xfId="4565"/>
    <cellStyle name="Normal 99 3 4 2 2" xfId="10001"/>
    <cellStyle name="Normal 99 3 4 2 2 2" xfId="19724"/>
    <cellStyle name="Normal 99 3 4 2 2 2 2" xfId="39237"/>
    <cellStyle name="Normal 99 3 4 2 2 2 3" xfId="59130"/>
    <cellStyle name="Normal 99 3 4 2 2 3" xfId="29450"/>
    <cellStyle name="Normal 99 3 4 2 2 4" xfId="49338"/>
    <cellStyle name="Normal 99 3 4 2 3" xfId="14418"/>
    <cellStyle name="Normal 99 3 4 2 3 2" xfId="33932"/>
    <cellStyle name="Normal 99 3 4 2 3 3" xfId="53825"/>
    <cellStyle name="Normal 99 3 4 2 4" xfId="25337"/>
    <cellStyle name="Normal 99 3 4 2 5" xfId="45104"/>
    <cellStyle name="Normal 99 3 4 3" xfId="6826"/>
    <cellStyle name="Normal 99 3 4 3 2" xfId="16563"/>
    <cellStyle name="Normal 99 3 4 3 2 2" xfId="36076"/>
    <cellStyle name="Normal 99 3 4 3 2 3" xfId="55969"/>
    <cellStyle name="Normal 99 3 4 3 3" xfId="28646"/>
    <cellStyle name="Normal 99 3 4 3 4" xfId="48534"/>
    <cellStyle name="Normal 99 3 4 4" xfId="12150"/>
    <cellStyle name="Normal 99 3 4 4 2" xfId="31665"/>
    <cellStyle name="Normal 99 3 4 4 3" xfId="51558"/>
    <cellStyle name="Normal 99 3 4 5" xfId="21871"/>
    <cellStyle name="Normal 99 3 4 6" xfId="41630"/>
    <cellStyle name="Normal 99 3 5" xfId="2956"/>
    <cellStyle name="Normal 99 3 5 2" xfId="8393"/>
    <cellStyle name="Normal 99 3 5 2 2" xfId="18116"/>
    <cellStyle name="Normal 99 3 5 2 2 2" xfId="37629"/>
    <cellStyle name="Normal 99 3 5 2 2 3" xfId="57522"/>
    <cellStyle name="Normal 99 3 5 2 3" xfId="22613"/>
    <cellStyle name="Normal 99 3 5 2 4" xfId="42376"/>
    <cellStyle name="Normal 99 3 5 3" xfId="12810"/>
    <cellStyle name="Normal 99 3 5 3 2" xfId="32324"/>
    <cellStyle name="Normal 99 3 5 3 3" xfId="52217"/>
    <cellStyle name="Normal 99 3 5 4" xfId="23729"/>
    <cellStyle name="Normal 99 3 5 5" xfId="43495"/>
    <cellStyle name="Normal 99 3 6" xfId="5216"/>
    <cellStyle name="Normal 99 3 6 2" xfId="14956"/>
    <cellStyle name="Normal 99 3 6 2 2" xfId="34469"/>
    <cellStyle name="Normal 99 3 6 2 3" xfId="54362"/>
    <cellStyle name="Normal 99 3 6 3" xfId="27038"/>
    <cellStyle name="Normal 99 3 6 4" xfId="46924"/>
    <cellStyle name="Normal 99 3 7" xfId="10542"/>
    <cellStyle name="Normal 99 3 7 2" xfId="30057"/>
    <cellStyle name="Normal 99 3 7 3" xfId="49950"/>
    <cellStyle name="Normal 99 3 8" xfId="20263"/>
    <cellStyle name="Normal 99 3 9" xfId="39905"/>
    <cellStyle name="Normal 99 4" xfId="1305"/>
    <cellStyle name="Normal 99 4 2" xfId="3677"/>
    <cellStyle name="Normal 99 4 2 2" xfId="9114"/>
    <cellStyle name="Normal 99 4 2 2 2" xfId="18837"/>
    <cellStyle name="Normal 99 4 2 2 2 2" xfId="38350"/>
    <cellStyle name="Normal 99 4 2 2 2 3" xfId="58243"/>
    <cellStyle name="Normal 99 4 2 2 3" xfId="26153"/>
    <cellStyle name="Normal 99 4 2 2 4" xfId="45924"/>
    <cellStyle name="Normal 99 4 2 3" xfId="13531"/>
    <cellStyle name="Normal 99 4 2 3 2" xfId="33045"/>
    <cellStyle name="Normal 99 4 2 3 3" xfId="52938"/>
    <cellStyle name="Normal 99 4 2 4" xfId="24450"/>
    <cellStyle name="Normal 99 4 2 5" xfId="44216"/>
    <cellStyle name="Normal 99 4 3" xfId="7466"/>
    <cellStyle name="Normal 99 4 3 2" xfId="17189"/>
    <cellStyle name="Normal 99 4 3 2 2" xfId="36702"/>
    <cellStyle name="Normal 99 4 3 2 3" xfId="56595"/>
    <cellStyle name="Normal 99 4 3 3" xfId="25835"/>
    <cellStyle name="Normal 99 4 3 4" xfId="45604"/>
    <cellStyle name="Normal 99 4 4" xfId="5404"/>
    <cellStyle name="Normal 99 4 4 2" xfId="15141"/>
    <cellStyle name="Normal 99 4 4 2 2" xfId="34654"/>
    <cellStyle name="Normal 99 4 4 2 3" xfId="54547"/>
    <cellStyle name="Normal 99 4 4 3" xfId="27224"/>
    <cellStyle name="Normal 99 4 4 4" xfId="47112"/>
    <cellStyle name="Normal 99 4 5" xfId="11263"/>
    <cellStyle name="Normal 99 4 5 2" xfId="30778"/>
    <cellStyle name="Normal 99 4 5 3" xfId="50671"/>
    <cellStyle name="Normal 99 4 6" xfId="20984"/>
    <cellStyle name="Normal 99 4 7" xfId="40639"/>
    <cellStyle name="Normal 99 5" xfId="754"/>
    <cellStyle name="Normal 99 5 2" xfId="3139"/>
    <cellStyle name="Normal 99 5 2 2" xfId="8576"/>
    <cellStyle name="Normal 99 5 2 2 2" xfId="18299"/>
    <cellStyle name="Normal 99 5 2 2 2 2" xfId="37812"/>
    <cellStyle name="Normal 99 5 2 2 2 3" xfId="57705"/>
    <cellStyle name="Normal 99 5 2 2 3" xfId="25912"/>
    <cellStyle name="Normal 99 5 2 2 4" xfId="45682"/>
    <cellStyle name="Normal 99 5 2 3" xfId="12993"/>
    <cellStyle name="Normal 99 5 2 3 2" xfId="32507"/>
    <cellStyle name="Normal 99 5 2 3 3" xfId="52400"/>
    <cellStyle name="Normal 99 5 2 4" xfId="23912"/>
    <cellStyle name="Normal 99 5 2 5" xfId="43678"/>
    <cellStyle name="Normal 99 5 3" xfId="7006"/>
    <cellStyle name="Normal 99 5 3 2" xfId="16742"/>
    <cellStyle name="Normal 99 5 3 2 2" xfId="36255"/>
    <cellStyle name="Normal 99 5 3 2 3" xfId="56148"/>
    <cellStyle name="Normal 99 5 3 3" xfId="22642"/>
    <cellStyle name="Normal 99 5 3 4" xfId="42406"/>
    <cellStyle name="Normal 99 5 4" xfId="5939"/>
    <cellStyle name="Normal 99 5 4 2" xfId="15676"/>
    <cellStyle name="Normal 99 5 4 2 2" xfId="35189"/>
    <cellStyle name="Normal 99 5 4 2 3" xfId="55082"/>
    <cellStyle name="Normal 99 5 4 3" xfId="27759"/>
    <cellStyle name="Normal 99 5 4 4" xfId="47647"/>
    <cellStyle name="Normal 99 5 5" xfId="10725"/>
    <cellStyle name="Normal 99 5 5 2" xfId="30240"/>
    <cellStyle name="Normal 99 5 5 3" xfId="50133"/>
    <cellStyle name="Normal 99 5 6" xfId="20446"/>
    <cellStyle name="Normal 99 5 7" xfId="40088"/>
    <cellStyle name="Normal 99 6" xfId="1902"/>
    <cellStyle name="Normal 99 6 2" xfId="4213"/>
    <cellStyle name="Normal 99 6 2 2" xfId="9649"/>
    <cellStyle name="Normal 99 6 2 2 2" xfId="19372"/>
    <cellStyle name="Normal 99 6 2 2 2 2" xfId="38885"/>
    <cellStyle name="Normal 99 6 2 2 2 3" xfId="58778"/>
    <cellStyle name="Normal 99 6 2 2 3" xfId="29098"/>
    <cellStyle name="Normal 99 6 2 2 4" xfId="48986"/>
    <cellStyle name="Normal 99 6 2 3" xfId="14066"/>
    <cellStyle name="Normal 99 6 2 3 2" xfId="33580"/>
    <cellStyle name="Normal 99 6 2 3 3" xfId="53473"/>
    <cellStyle name="Normal 99 6 2 4" xfId="24985"/>
    <cellStyle name="Normal 99 6 2 5" xfId="44752"/>
    <cellStyle name="Normal 99 6 3" xfId="6474"/>
    <cellStyle name="Normal 99 6 3 2" xfId="16211"/>
    <cellStyle name="Normal 99 6 3 2 2" xfId="35724"/>
    <cellStyle name="Normal 99 6 3 2 3" xfId="55617"/>
    <cellStyle name="Normal 99 6 3 3" xfId="28294"/>
    <cellStyle name="Normal 99 6 3 4" xfId="48182"/>
    <cellStyle name="Normal 99 6 4" xfId="11798"/>
    <cellStyle name="Normal 99 6 4 2" xfId="31313"/>
    <cellStyle name="Normal 99 6 4 3" xfId="51206"/>
    <cellStyle name="Normal 99 6 5" xfId="21519"/>
    <cellStyle name="Normal 99 6 6" xfId="41236"/>
    <cellStyle name="Normal 99 7" xfId="2465"/>
    <cellStyle name="Normal 99 7 2" xfId="7902"/>
    <cellStyle name="Normal 99 7 2 2" xfId="17625"/>
    <cellStyle name="Normal 99 7 2 2 2" xfId="37138"/>
    <cellStyle name="Normal 99 7 2 2 3" xfId="57031"/>
    <cellStyle name="Normal 99 7 2 3" xfId="25885"/>
    <cellStyle name="Normal 99 7 2 4" xfId="45655"/>
    <cellStyle name="Normal 99 7 3" xfId="12319"/>
    <cellStyle name="Normal 99 7 3 2" xfId="31833"/>
    <cellStyle name="Normal 99 7 3 3" xfId="51726"/>
    <cellStyle name="Normal 99 7 4" xfId="23238"/>
    <cellStyle name="Normal 99 7 5" xfId="43004"/>
    <cellStyle name="Normal 99 8" xfId="2604"/>
    <cellStyle name="Normal 99 8 2" xfId="8041"/>
    <cellStyle name="Normal 99 8 2 2" xfId="17764"/>
    <cellStyle name="Normal 99 8 2 2 2" xfId="37277"/>
    <cellStyle name="Normal 99 8 2 2 3" xfId="57170"/>
    <cellStyle name="Normal 99 8 2 3" xfId="22809"/>
    <cellStyle name="Normal 99 8 2 4" xfId="42573"/>
    <cellStyle name="Normal 99 8 3" xfId="12458"/>
    <cellStyle name="Normal 99 8 3 2" xfId="31972"/>
    <cellStyle name="Normal 99 8 3 3" xfId="51865"/>
    <cellStyle name="Normal 99 8 4" xfId="23377"/>
    <cellStyle name="Normal 99 8 5" xfId="43143"/>
    <cellStyle name="Normal 99 9" xfId="4822"/>
    <cellStyle name="Normal 99 9 2" xfId="14604"/>
    <cellStyle name="Normal 99 9 2 2" xfId="34117"/>
    <cellStyle name="Normal 99 9 2 3" xfId="54010"/>
    <cellStyle name="Normal 99 9 3" xfId="26686"/>
    <cellStyle name="Normal 99 9 4" xfId="46530"/>
    <cellStyle name="Note 2" xfId="77"/>
    <cellStyle name="Note 2 2" xfId="1802"/>
    <cellStyle name="Note 2 2 2" xfId="29574"/>
    <cellStyle name="Note 2 2 2 2" xfId="59263"/>
    <cellStyle name="Note 2 2 2 3" xfId="49467"/>
    <cellStyle name="Note 2 2 3" xfId="39328"/>
    <cellStyle name="Note 2 2 3 2" xfId="59286"/>
    <cellStyle name="Note 2 2 3 3" xfId="59221"/>
    <cellStyle name="Note 2 2 4" xfId="29590"/>
    <cellStyle name="Note 2 2 4 2" xfId="49483"/>
    <cellStyle name="Note 2 2 5" xfId="41136"/>
    <cellStyle name="Note 2 3" xfId="4722"/>
    <cellStyle name="Note 2 3 2" xfId="29565"/>
    <cellStyle name="Note 2 3 2 2" xfId="59257"/>
    <cellStyle name="Note 2 3 2 3" xfId="49458"/>
    <cellStyle name="Note 2 3 3" xfId="29572"/>
    <cellStyle name="Note 2 3 3 2" xfId="59262"/>
    <cellStyle name="Note 2 3 3 3" xfId="49465"/>
    <cellStyle name="Note 2 3 4" xfId="29553"/>
    <cellStyle name="Note 2 3 4 2" xfId="49446"/>
    <cellStyle name="Note 2 3 5" xfId="46430"/>
    <cellStyle name="Note 2 4" xfId="29541"/>
    <cellStyle name="Note 2 4 2" xfId="59237"/>
    <cellStyle name="Note 2 4 3" xfId="49434"/>
    <cellStyle name="Note 2 5" xfId="29557"/>
    <cellStyle name="Note 2 5 2" xfId="59251"/>
    <cellStyle name="Note 2 5 3" xfId="49450"/>
    <cellStyle name="Note 2 6" xfId="39317"/>
    <cellStyle name="Note 2 6 2" xfId="59210"/>
    <cellStyle name="Note 2 7" xfId="39411"/>
    <cellStyle name="Note 3" xfId="286"/>
    <cellStyle name="Note 3 2" xfId="2011"/>
    <cellStyle name="Note 3 2 2" xfId="29538"/>
    <cellStyle name="Note 3 2 2 2" xfId="59235"/>
    <cellStyle name="Note 3 2 2 3" xfId="49431"/>
    <cellStyle name="Note 3 2 3" xfId="39313"/>
    <cellStyle name="Note 3 2 3 2" xfId="59280"/>
    <cellStyle name="Note 3 2 3 3" xfId="59206"/>
    <cellStyle name="Note 3 2 4" xfId="39324"/>
    <cellStyle name="Note 3 2 4 2" xfId="59217"/>
    <cellStyle name="Note 3 2 5" xfId="41345"/>
    <cellStyle name="Note 3 3" xfId="4931"/>
    <cellStyle name="Note 3 3 2" xfId="29584"/>
    <cellStyle name="Note 3 3 2 2" xfId="59273"/>
    <cellStyle name="Note 3 3 2 3" xfId="49477"/>
    <cellStyle name="Note 3 3 3" xfId="29589"/>
    <cellStyle name="Note 3 3 3 2" xfId="59276"/>
    <cellStyle name="Note 3 3 3 3" xfId="49482"/>
    <cellStyle name="Note 3 3 4" xfId="29535"/>
    <cellStyle name="Note 3 3 4 2" xfId="49428"/>
    <cellStyle name="Note 3 3 5" xfId="46639"/>
    <cellStyle name="Note 3 4" xfId="29582"/>
    <cellStyle name="Note 3 4 2" xfId="59271"/>
    <cellStyle name="Note 3 4 3" xfId="49475"/>
    <cellStyle name="Note 3 5" xfId="39326"/>
    <cellStyle name="Note 3 5 2" xfId="59284"/>
    <cellStyle name="Note 3 5 3" xfId="59219"/>
    <cellStyle name="Note 3 6" xfId="39316"/>
    <cellStyle name="Note 3 6 2" xfId="59209"/>
    <cellStyle name="Note 3 7" xfId="39620"/>
    <cellStyle name="Output 2" xfId="78"/>
    <cellStyle name="Output 2 2" xfId="1803"/>
    <cellStyle name="Output 2 2 2" xfId="29587"/>
    <cellStyle name="Output 2 2 2 2" xfId="59275"/>
    <cellStyle name="Output 2 2 2 3" xfId="49480"/>
    <cellStyle name="Output 2 2 3" xfId="29548"/>
    <cellStyle name="Output 2 2 3 2" xfId="59243"/>
    <cellStyle name="Output 2 2 3 3" xfId="49441"/>
    <cellStyle name="Output 2 2 4" xfId="29564"/>
    <cellStyle name="Output 2 2 4 2" xfId="49457"/>
    <cellStyle name="Output 2 2 5" xfId="41137"/>
    <cellStyle name="Output 2 3" xfId="4723"/>
    <cellStyle name="Output 2 3 2" xfId="29575"/>
    <cellStyle name="Output 2 3 2 2" xfId="59264"/>
    <cellStyle name="Output 2 3 2 3" xfId="49468"/>
    <cellStyle name="Output 2 3 3" xfId="29577"/>
    <cellStyle name="Output 2 3 3 2" xfId="59266"/>
    <cellStyle name="Output 2 3 3 3" xfId="49470"/>
    <cellStyle name="Output 2 3 4" xfId="29540"/>
    <cellStyle name="Output 2 3 4 2" xfId="49433"/>
    <cellStyle name="Output 2 3 5" xfId="46431"/>
    <cellStyle name="Output 2 4" xfId="29570"/>
    <cellStyle name="Output 2 4 2" xfId="59260"/>
    <cellStyle name="Output 2 4 3" xfId="49463"/>
    <cellStyle name="Output 2 5" xfId="29552"/>
    <cellStyle name="Output 2 5 2" xfId="59247"/>
    <cellStyle name="Output 2 5 3" xfId="49445"/>
    <cellStyle name="Output 2 6" xfId="39325"/>
    <cellStyle name="Output 2 6 2" xfId="59218"/>
    <cellStyle name="Output 2 7" xfId="39412"/>
    <cellStyle name="Output 3" xfId="287"/>
    <cellStyle name="Output 3 2" xfId="2012"/>
    <cellStyle name="Output 3 2 2" xfId="29533"/>
    <cellStyle name="Output 3 2 2 2" xfId="59231"/>
    <cellStyle name="Output 3 2 2 3" xfId="49426"/>
    <cellStyle name="Output 3 2 3" xfId="39330"/>
    <cellStyle name="Output 3 2 3 2" xfId="59287"/>
    <cellStyle name="Output 3 2 3 3" xfId="59223"/>
    <cellStyle name="Output 3 2 4" xfId="29561"/>
    <cellStyle name="Output 3 2 4 2" xfId="49454"/>
    <cellStyle name="Output 3 2 5" xfId="41346"/>
    <cellStyle name="Output 3 3" xfId="4932"/>
    <cellStyle name="Output 3 3 2" xfId="29550"/>
    <cellStyle name="Output 3 3 2 2" xfId="59245"/>
    <cellStyle name="Output 3 3 2 3" xfId="49443"/>
    <cellStyle name="Output 3 3 3" xfId="29547"/>
    <cellStyle name="Output 3 3 3 2" xfId="59242"/>
    <cellStyle name="Output 3 3 3 3" xfId="49440"/>
    <cellStyle name="Output 3 3 4" xfId="39329"/>
    <cellStyle name="Output 3 3 4 2" xfId="59222"/>
    <cellStyle name="Output 3 3 5" xfId="46640"/>
    <cellStyle name="Output 3 4" xfId="29549"/>
    <cellStyle name="Output 3 4 2" xfId="59244"/>
    <cellStyle name="Output 3 4 3" xfId="49442"/>
    <cellStyle name="Output 3 5" xfId="29560"/>
    <cellStyle name="Output 3 5 2" xfId="59254"/>
    <cellStyle name="Output 3 5 3" xfId="49453"/>
    <cellStyle name="Output 3 6" xfId="29568"/>
    <cellStyle name="Output 3 6 2" xfId="49461"/>
    <cellStyle name="Output 3 7" xfId="39621"/>
    <cellStyle name="Title 2" xfId="79"/>
    <cellStyle name="Title 2 2" xfId="1804"/>
    <cellStyle name="Title 2 2 2" xfId="41138"/>
    <cellStyle name="Title 2 3" xfId="4724"/>
    <cellStyle name="Title 2 3 2" xfId="46432"/>
    <cellStyle name="Title 2 4" xfId="39413"/>
    <cellStyle name="Title 3" xfId="288"/>
    <cellStyle name="Title 3 2" xfId="2013"/>
    <cellStyle name="Title 3 2 2" xfId="41347"/>
    <cellStyle name="Title 3 3" xfId="4933"/>
    <cellStyle name="Title 3 3 2" xfId="46641"/>
    <cellStyle name="Title 3 4" xfId="39622"/>
    <cellStyle name="Total 2" xfId="80"/>
    <cellStyle name="Total 2 2" xfId="1805"/>
    <cellStyle name="Total 2 2 2" xfId="29536"/>
    <cellStyle name="Total 2 2 2 2" xfId="59233"/>
    <cellStyle name="Total 2 2 2 3" xfId="49429"/>
    <cellStyle name="Total 2 2 3" xfId="39333"/>
    <cellStyle name="Total 2 2 3 2" xfId="59289"/>
    <cellStyle name="Total 2 2 3 3" xfId="59226"/>
    <cellStyle name="Total 2 2 4" xfId="29531"/>
    <cellStyle name="Total 2 2 4 2" xfId="49424"/>
    <cellStyle name="Total 2 2 5" xfId="41139"/>
    <cellStyle name="Total 2 3" xfId="4725"/>
    <cellStyle name="Total 2 3 2" xfId="29555"/>
    <cellStyle name="Total 2 3 2 2" xfId="59249"/>
    <cellStyle name="Total 2 3 2 3" xfId="49448"/>
    <cellStyle name="Total 2 3 3" xfId="39312"/>
    <cellStyle name="Total 2 3 3 2" xfId="59279"/>
    <cellStyle name="Total 2 3 3 3" xfId="59205"/>
    <cellStyle name="Total 2 3 4" xfId="29567"/>
    <cellStyle name="Total 2 3 4 2" xfId="49460"/>
    <cellStyle name="Total 2 3 5" xfId="46433"/>
    <cellStyle name="Total 2 4" xfId="29580"/>
    <cellStyle name="Total 2 4 2" xfId="59269"/>
    <cellStyle name="Total 2 4 3" xfId="49473"/>
    <cellStyle name="Total 2 5" xfId="39322"/>
    <cellStyle name="Total 2 5 2" xfId="59283"/>
    <cellStyle name="Total 2 5 3" xfId="59215"/>
    <cellStyle name="Total 2 6" xfId="39334"/>
    <cellStyle name="Total 2 6 2" xfId="59227"/>
    <cellStyle name="Total 2 7" xfId="39414"/>
    <cellStyle name="Total 3" xfId="289"/>
    <cellStyle name="Total 3 2" xfId="2014"/>
    <cellStyle name="Total 3 2 2" xfId="29578"/>
    <cellStyle name="Total 3 2 2 2" xfId="59267"/>
    <cellStyle name="Total 3 2 2 3" xfId="49471"/>
    <cellStyle name="Total 3 2 3" xfId="29556"/>
    <cellStyle name="Total 3 2 3 2" xfId="59250"/>
    <cellStyle name="Total 3 2 3 3" xfId="49449"/>
    <cellStyle name="Total 3 2 4" xfId="29546"/>
    <cellStyle name="Total 3 2 4 2" xfId="49439"/>
    <cellStyle name="Total 3 2 5" xfId="41348"/>
    <cellStyle name="Total 3 3" xfId="4934"/>
    <cellStyle name="Total 3 3 2" xfId="29563"/>
    <cellStyle name="Total 3 3 2 2" xfId="59256"/>
    <cellStyle name="Total 3 3 2 3" xfId="49456"/>
    <cellStyle name="Total 3 3 3" xfId="39310"/>
    <cellStyle name="Total 3 3 3 2" xfId="59278"/>
    <cellStyle name="Total 3 3 3 3" xfId="59203"/>
    <cellStyle name="Total 3 3 4" xfId="39320"/>
    <cellStyle name="Total 3 3 4 2" xfId="59213"/>
    <cellStyle name="Total 3 3 5" xfId="46642"/>
    <cellStyle name="Total 3 4" xfId="29566"/>
    <cellStyle name="Total 3 4 2" xfId="59258"/>
    <cellStyle name="Total 3 4 3" xfId="49459"/>
    <cellStyle name="Total 3 5" xfId="39336"/>
    <cellStyle name="Total 3 5 2" xfId="59290"/>
    <cellStyle name="Total 3 5 3" xfId="59229"/>
    <cellStyle name="Total 3 6" xfId="29532"/>
    <cellStyle name="Total 3 6 2" xfId="49425"/>
    <cellStyle name="Total 3 7" xfId="39623"/>
    <cellStyle name="Warning Text 2" xfId="81"/>
    <cellStyle name="Warning Text 2 2" xfId="1806"/>
    <cellStyle name="Warning Text 2 2 2" xfId="41140"/>
    <cellStyle name="Warning Text 2 3" xfId="4726"/>
    <cellStyle name="Warning Text 2 3 2" xfId="46434"/>
    <cellStyle name="Warning Text 2 4" xfId="39415"/>
    <cellStyle name="Warning Text 3" xfId="290"/>
    <cellStyle name="Warning Text 3 2" xfId="2015"/>
    <cellStyle name="Warning Text 3 2 2" xfId="41349"/>
    <cellStyle name="Warning Text 3 3" xfId="4935"/>
    <cellStyle name="Warning Text 3 3 2" xfId="46643"/>
    <cellStyle name="Warning Text 3 4" xfId="39624"/>
  </cellStyles>
  <dxfs count="85">
    <dxf>
      <fill>
        <patternFill>
          <bgColor theme="7" tint="0.79998168889431442"/>
        </patternFill>
      </fill>
    </dxf>
    <dxf>
      <fill>
        <patternFill>
          <bgColor rgb="FFFFFFCC"/>
        </patternFill>
      </fill>
    </dxf>
    <dxf>
      <fill>
        <patternFill>
          <bgColor theme="9" tint="0.59996337778862885"/>
        </patternFill>
      </fill>
    </dxf>
    <dxf>
      <fill>
        <patternFill>
          <bgColor theme="9"/>
        </patternFill>
      </fill>
    </dxf>
    <dxf>
      <fill>
        <patternFill>
          <bgColor rgb="FFFFFF00"/>
        </patternFill>
      </fill>
    </dxf>
    <dxf>
      <fill>
        <patternFill>
          <bgColor theme="7" tint="0.39994506668294322"/>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7" tint="0.39994506668294322"/>
        </patternFill>
      </fill>
    </dxf>
    <dxf>
      <fill>
        <patternFill>
          <bgColor rgb="FFFFFF00"/>
        </patternFill>
      </fill>
    </dxf>
    <dxf>
      <fill>
        <patternFill>
          <bgColor theme="9"/>
        </patternFill>
      </fill>
    </dxf>
    <dxf>
      <fill>
        <patternFill>
          <bgColor rgb="FFFFFF00"/>
        </patternFill>
      </fill>
    </dxf>
    <dxf>
      <fill>
        <patternFill>
          <bgColor rgb="FFFFFF00"/>
        </patternFill>
      </fill>
    </dxf>
    <dxf>
      <fill>
        <patternFill>
          <bgColor theme="9"/>
        </patternFill>
      </fill>
    </dxf>
    <dxf>
      <fill>
        <patternFill>
          <bgColor rgb="FFFFFF00"/>
        </patternFill>
      </fill>
    </dxf>
    <dxf>
      <fill>
        <patternFill>
          <bgColor theme="7" tint="0.39994506668294322"/>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rgb="FFFFFFCC"/>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39994506668294322"/>
        </patternFill>
      </fill>
    </dxf>
    <dxf>
      <fill>
        <patternFill>
          <bgColor rgb="FFFFFF00"/>
        </patternFill>
      </fill>
    </dxf>
    <dxf>
      <fill>
        <patternFill>
          <bgColor theme="9"/>
        </patternFill>
      </fill>
    </dxf>
    <dxf>
      <fill>
        <patternFill>
          <bgColor theme="7" tint="0.59996337778862885"/>
        </patternFill>
      </fill>
    </dxf>
    <dxf>
      <fill>
        <patternFill>
          <bgColor rgb="FFFFFF00"/>
        </patternFill>
      </fill>
    </dxf>
    <dxf>
      <fill>
        <patternFill>
          <bgColor theme="7" tint="0.59996337778862885"/>
        </patternFill>
      </fill>
    </dxf>
    <dxf>
      <fill>
        <patternFill>
          <bgColor rgb="FFFFFF00"/>
        </patternFill>
      </fill>
    </dxf>
  </dxfs>
  <tableStyles count="0" defaultTableStyle="TableStyleMedium9" defaultPivotStyle="PivotStyleLight16"/>
  <colors>
    <mruColors>
      <color rgb="FFFFFFCC"/>
      <color rgb="FF30F0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V317"/>
  <sheetViews>
    <sheetView tabSelected="1" zoomScaleNormal="100" workbookViewId="0">
      <selection activeCell="J33" sqref="J33:K33"/>
    </sheetView>
  </sheetViews>
  <sheetFormatPr defaultRowHeight="15" outlineLevelRow="1" x14ac:dyDescent="0.25"/>
  <cols>
    <col min="1" max="1" width="9.140625" style="139" customWidth="1"/>
    <col min="2" max="2" width="0.42578125" style="92" customWidth="1"/>
    <col min="3" max="3" width="37" style="143" customWidth="1"/>
    <col min="4" max="4" width="59.85546875" style="139" customWidth="1"/>
    <col min="5" max="5" width="0.42578125" style="21" customWidth="1"/>
    <col min="6" max="6" width="4" style="140" customWidth="1"/>
    <col min="7" max="7" width="3.28515625" style="141" customWidth="1"/>
    <col min="8" max="8" width="5.7109375" style="141" customWidth="1"/>
    <col min="9" max="9" width="0.5703125" style="34" customWidth="1"/>
    <col min="10" max="10" width="44.42578125" style="89" customWidth="1"/>
    <col min="11" max="11" width="41" style="89" customWidth="1"/>
    <col min="12" max="12" width="24.140625" style="89" customWidth="1"/>
    <col min="13" max="13" width="5.42578125" style="142" customWidth="1"/>
    <col min="14" max="14" width="3.5703125" style="142" customWidth="1"/>
    <col min="15" max="15" width="3.42578125" style="142" customWidth="1"/>
    <col min="16" max="16" width="4.140625" style="142" customWidth="1"/>
    <col min="17" max="17" width="4" style="142" customWidth="1"/>
    <col min="18" max="18" width="6.7109375" style="142" customWidth="1"/>
    <col min="19" max="19" width="0.85546875" style="39" customWidth="1"/>
    <col min="20" max="32" width="9.140625" style="98"/>
    <col min="33" max="47" width="9.140625" style="99"/>
    <col min="48" max="16384" width="9.140625" style="103"/>
  </cols>
  <sheetData>
    <row r="1" spans="1:48" s="100" customFormat="1" ht="27" customHeight="1" x14ac:dyDescent="0.25">
      <c r="A1" s="91" t="s">
        <v>728</v>
      </c>
      <c r="B1" s="92"/>
      <c r="C1" s="174" t="s">
        <v>892</v>
      </c>
      <c r="D1" s="175"/>
      <c r="E1" s="93"/>
      <c r="F1" s="94"/>
      <c r="G1" s="95"/>
      <c r="H1" s="96"/>
      <c r="I1" s="34"/>
      <c r="J1" s="178" t="s">
        <v>783</v>
      </c>
      <c r="K1" s="179"/>
      <c r="L1" s="95"/>
      <c r="M1" s="95"/>
      <c r="N1" s="95"/>
      <c r="O1" s="95"/>
      <c r="P1" s="95"/>
      <c r="Q1" s="95"/>
      <c r="R1" s="97"/>
      <c r="S1" s="34"/>
      <c r="T1" s="98"/>
      <c r="U1" s="98"/>
      <c r="V1" s="98"/>
      <c r="W1" s="98"/>
      <c r="X1" s="98"/>
      <c r="Y1" s="98"/>
      <c r="Z1" s="98"/>
      <c r="AA1" s="98"/>
      <c r="AB1" s="98"/>
      <c r="AC1" s="98"/>
      <c r="AD1" s="98"/>
      <c r="AE1" s="98"/>
      <c r="AF1" s="98"/>
      <c r="AG1" s="99"/>
      <c r="AH1" s="99"/>
      <c r="AI1" s="99"/>
      <c r="AJ1" s="99"/>
      <c r="AK1" s="99"/>
      <c r="AL1" s="99"/>
      <c r="AM1" s="99"/>
      <c r="AN1" s="99"/>
      <c r="AO1" s="99"/>
      <c r="AP1" s="99"/>
      <c r="AQ1" s="99"/>
      <c r="AR1" s="99"/>
      <c r="AS1" s="99"/>
      <c r="AT1" s="99"/>
      <c r="AU1" s="99"/>
    </row>
    <row r="2" spans="1:48" ht="21.75" customHeight="1" x14ac:dyDescent="0.25">
      <c r="A2" s="101" t="s">
        <v>704</v>
      </c>
      <c r="C2" s="102" t="s">
        <v>492</v>
      </c>
      <c r="D2" s="102" t="s">
        <v>491</v>
      </c>
      <c r="E2" s="22"/>
      <c r="F2" s="101" t="s">
        <v>483</v>
      </c>
      <c r="G2" s="101" t="s">
        <v>575</v>
      </c>
      <c r="H2" s="101" t="s">
        <v>307</v>
      </c>
      <c r="J2" s="102" t="s">
        <v>492</v>
      </c>
      <c r="K2" s="102" t="s">
        <v>491</v>
      </c>
      <c r="L2" s="102" t="s">
        <v>493</v>
      </c>
      <c r="M2" s="101" t="s">
        <v>494</v>
      </c>
      <c r="N2" s="169" t="s">
        <v>495</v>
      </c>
      <c r="O2" s="170"/>
      <c r="P2" s="101" t="s">
        <v>483</v>
      </c>
      <c r="Q2" s="101" t="s">
        <v>575</v>
      </c>
      <c r="R2" s="101" t="s">
        <v>307</v>
      </c>
      <c r="S2" s="34"/>
    </row>
    <row r="3" spans="1:48" s="108" customFormat="1" ht="73.5" hidden="1" customHeight="1" outlineLevel="1" x14ac:dyDescent="0.2">
      <c r="A3" s="104" t="s">
        <v>729</v>
      </c>
      <c r="B3" s="92"/>
      <c r="C3" s="32" t="s">
        <v>784</v>
      </c>
      <c r="D3" s="32" t="s">
        <v>709</v>
      </c>
      <c r="E3" s="57"/>
      <c r="F3" s="104" t="s">
        <v>200</v>
      </c>
      <c r="G3" s="104" t="s">
        <v>65</v>
      </c>
      <c r="H3" s="104"/>
      <c r="I3" s="31"/>
      <c r="J3" s="32" t="s">
        <v>785</v>
      </c>
      <c r="K3" s="32" t="s">
        <v>501</v>
      </c>
      <c r="L3" s="32"/>
      <c r="M3" s="104" t="s">
        <v>521</v>
      </c>
      <c r="N3" s="104">
        <v>2</v>
      </c>
      <c r="O3" s="104" t="s">
        <v>496</v>
      </c>
      <c r="P3" s="104" t="s">
        <v>200</v>
      </c>
      <c r="Q3" s="104" t="s">
        <v>65</v>
      </c>
      <c r="R3" s="105"/>
      <c r="S3" s="31"/>
      <c r="T3" s="40"/>
      <c r="U3" s="40"/>
      <c r="V3" s="40"/>
      <c r="W3" s="40"/>
      <c r="X3" s="40"/>
      <c r="Y3" s="40"/>
      <c r="Z3" s="40"/>
      <c r="AA3" s="40"/>
      <c r="AB3" s="40"/>
      <c r="AC3" s="40"/>
      <c r="AD3" s="40"/>
      <c r="AE3" s="40"/>
      <c r="AF3" s="40"/>
      <c r="AG3" s="106"/>
      <c r="AH3" s="106"/>
      <c r="AI3" s="106"/>
      <c r="AJ3" s="106"/>
      <c r="AK3" s="106"/>
      <c r="AL3" s="106"/>
      <c r="AM3" s="106"/>
      <c r="AN3" s="106"/>
      <c r="AO3" s="106"/>
      <c r="AP3" s="106"/>
      <c r="AQ3" s="106"/>
      <c r="AR3" s="106"/>
      <c r="AS3" s="106"/>
      <c r="AT3" s="106"/>
      <c r="AU3" s="106"/>
      <c r="AV3" s="107"/>
    </row>
    <row r="4" spans="1:48" s="108" customFormat="1" ht="49.5" hidden="1" customHeight="1" outlineLevel="1" x14ac:dyDescent="0.2">
      <c r="A4" s="104" t="s">
        <v>730</v>
      </c>
      <c r="B4" s="92"/>
      <c r="C4" s="32" t="s">
        <v>786</v>
      </c>
      <c r="D4" s="32" t="s">
        <v>709</v>
      </c>
      <c r="E4" s="57"/>
      <c r="F4" s="104" t="s">
        <v>200</v>
      </c>
      <c r="G4" s="104" t="s">
        <v>65</v>
      </c>
      <c r="H4" s="104"/>
      <c r="I4" s="31"/>
      <c r="J4" s="32" t="s">
        <v>787</v>
      </c>
      <c r="K4" s="32" t="s">
        <v>502</v>
      </c>
      <c r="L4" s="32"/>
      <c r="M4" s="104" t="s">
        <v>521</v>
      </c>
      <c r="N4" s="104">
        <v>2</v>
      </c>
      <c r="O4" s="104" t="s">
        <v>497</v>
      </c>
      <c r="P4" s="104" t="s">
        <v>200</v>
      </c>
      <c r="Q4" s="104" t="s">
        <v>65</v>
      </c>
      <c r="R4" s="105"/>
      <c r="S4" s="31"/>
      <c r="T4" s="40"/>
      <c r="U4" s="40"/>
      <c r="V4" s="40"/>
      <c r="W4" s="40"/>
      <c r="X4" s="40"/>
      <c r="Y4" s="40"/>
      <c r="Z4" s="40"/>
      <c r="AA4" s="40"/>
      <c r="AB4" s="40"/>
      <c r="AC4" s="40"/>
      <c r="AD4" s="40"/>
      <c r="AE4" s="40"/>
      <c r="AF4" s="40"/>
      <c r="AG4" s="106"/>
      <c r="AH4" s="106"/>
      <c r="AI4" s="106"/>
      <c r="AJ4" s="106"/>
      <c r="AK4" s="106"/>
      <c r="AL4" s="106"/>
      <c r="AM4" s="106"/>
      <c r="AN4" s="106"/>
      <c r="AO4" s="106"/>
      <c r="AP4" s="106"/>
      <c r="AQ4" s="106"/>
      <c r="AR4" s="106"/>
      <c r="AS4" s="106"/>
      <c r="AT4" s="106"/>
      <c r="AU4" s="106"/>
      <c r="AV4" s="107"/>
    </row>
    <row r="5" spans="1:48" s="108" customFormat="1" ht="60.75" hidden="1" customHeight="1" outlineLevel="1" x14ac:dyDescent="0.2">
      <c r="A5" s="104" t="s">
        <v>731</v>
      </c>
      <c r="B5" s="92"/>
      <c r="C5" s="32" t="s">
        <v>788</v>
      </c>
      <c r="D5" s="32" t="s">
        <v>709</v>
      </c>
      <c r="E5" s="57"/>
      <c r="F5" s="104" t="s">
        <v>200</v>
      </c>
      <c r="G5" s="104" t="s">
        <v>65</v>
      </c>
      <c r="H5" s="104"/>
      <c r="I5" s="31"/>
      <c r="J5" s="32" t="s">
        <v>789</v>
      </c>
      <c r="K5" s="32" t="s">
        <v>502</v>
      </c>
      <c r="L5" s="32"/>
      <c r="M5" s="104" t="s">
        <v>521</v>
      </c>
      <c r="N5" s="104">
        <v>2</v>
      </c>
      <c r="O5" s="104" t="s">
        <v>498</v>
      </c>
      <c r="P5" s="104" t="s">
        <v>200</v>
      </c>
      <c r="Q5" s="104" t="s">
        <v>65</v>
      </c>
      <c r="R5" s="105"/>
      <c r="S5" s="31"/>
      <c r="T5" s="40"/>
      <c r="U5" s="40"/>
      <c r="V5" s="40"/>
      <c r="W5" s="40"/>
      <c r="X5" s="40"/>
      <c r="Y5" s="40"/>
      <c r="Z5" s="40"/>
      <c r="AA5" s="40"/>
      <c r="AB5" s="40"/>
      <c r="AC5" s="40"/>
      <c r="AD5" s="40"/>
      <c r="AE5" s="40"/>
      <c r="AF5" s="40"/>
      <c r="AG5" s="106"/>
      <c r="AH5" s="106"/>
      <c r="AI5" s="106"/>
      <c r="AJ5" s="106"/>
      <c r="AK5" s="106"/>
      <c r="AL5" s="106"/>
      <c r="AM5" s="106"/>
      <c r="AN5" s="106"/>
      <c r="AO5" s="106"/>
      <c r="AP5" s="106"/>
      <c r="AQ5" s="106"/>
      <c r="AR5" s="106"/>
      <c r="AS5" s="106"/>
      <c r="AT5" s="106"/>
      <c r="AU5" s="106"/>
      <c r="AV5" s="107"/>
    </row>
    <row r="6" spans="1:48" s="108" customFormat="1" ht="62.25" hidden="1" customHeight="1" outlineLevel="1" x14ac:dyDescent="0.2">
      <c r="A6" s="104" t="s">
        <v>732</v>
      </c>
      <c r="B6" s="92"/>
      <c r="C6" s="32" t="s">
        <v>790</v>
      </c>
      <c r="D6" s="32" t="s">
        <v>709</v>
      </c>
      <c r="E6" s="57"/>
      <c r="F6" s="104" t="s">
        <v>200</v>
      </c>
      <c r="G6" s="104" t="s">
        <v>65</v>
      </c>
      <c r="H6" s="104"/>
      <c r="I6" s="31"/>
      <c r="J6" s="32" t="s">
        <v>791</v>
      </c>
      <c r="K6" s="32" t="s">
        <v>502</v>
      </c>
      <c r="L6" s="32"/>
      <c r="M6" s="104" t="s">
        <v>521</v>
      </c>
      <c r="N6" s="104">
        <v>2</v>
      </c>
      <c r="O6" s="104" t="s">
        <v>499</v>
      </c>
      <c r="P6" s="104" t="s">
        <v>200</v>
      </c>
      <c r="Q6" s="104" t="s">
        <v>65</v>
      </c>
      <c r="R6" s="105"/>
      <c r="S6" s="31"/>
      <c r="T6" s="40"/>
      <c r="U6" s="40"/>
      <c r="V6" s="40"/>
      <c r="W6" s="40"/>
      <c r="X6" s="40"/>
      <c r="Y6" s="40"/>
      <c r="Z6" s="40"/>
      <c r="AA6" s="40"/>
      <c r="AB6" s="40"/>
      <c r="AC6" s="40"/>
      <c r="AD6" s="40"/>
      <c r="AE6" s="40"/>
      <c r="AF6" s="40"/>
      <c r="AG6" s="106"/>
      <c r="AH6" s="106"/>
      <c r="AI6" s="106"/>
      <c r="AJ6" s="106"/>
      <c r="AK6" s="106"/>
      <c r="AL6" s="106"/>
      <c r="AM6" s="106"/>
      <c r="AN6" s="106"/>
      <c r="AO6" s="106"/>
      <c r="AP6" s="106"/>
      <c r="AQ6" s="106"/>
      <c r="AR6" s="106"/>
      <c r="AS6" s="106"/>
      <c r="AT6" s="106"/>
      <c r="AU6" s="106"/>
      <c r="AV6" s="107"/>
    </row>
    <row r="7" spans="1:48" s="108" customFormat="1" ht="52.5" hidden="1" customHeight="1" outlineLevel="1" x14ac:dyDescent="0.2">
      <c r="A7" s="104" t="s">
        <v>733</v>
      </c>
      <c r="B7" s="92"/>
      <c r="C7" s="32" t="s">
        <v>792</v>
      </c>
      <c r="D7" s="32" t="s">
        <v>709</v>
      </c>
      <c r="E7" s="57"/>
      <c r="F7" s="104" t="s">
        <v>200</v>
      </c>
      <c r="G7" s="104" t="s">
        <v>65</v>
      </c>
      <c r="H7" s="104"/>
      <c r="I7" s="31"/>
      <c r="J7" s="32" t="s">
        <v>793</v>
      </c>
      <c r="K7" s="32" t="s">
        <v>502</v>
      </c>
      <c r="L7" s="32"/>
      <c r="M7" s="104" t="s">
        <v>521</v>
      </c>
      <c r="N7" s="104">
        <v>2</v>
      </c>
      <c r="O7" s="104" t="s">
        <v>500</v>
      </c>
      <c r="P7" s="104" t="s">
        <v>200</v>
      </c>
      <c r="Q7" s="104" t="s">
        <v>65</v>
      </c>
      <c r="R7" s="105"/>
      <c r="S7" s="31"/>
      <c r="T7" s="40"/>
      <c r="U7" s="40"/>
      <c r="V7" s="40"/>
      <c r="W7" s="40"/>
      <c r="X7" s="40"/>
      <c r="Y7" s="40"/>
      <c r="Z7" s="40"/>
      <c r="AA7" s="40"/>
      <c r="AB7" s="40"/>
      <c r="AC7" s="40"/>
      <c r="AD7" s="40"/>
      <c r="AE7" s="40"/>
      <c r="AF7" s="40"/>
      <c r="AG7" s="106"/>
      <c r="AH7" s="106"/>
      <c r="AI7" s="106"/>
      <c r="AJ7" s="106"/>
      <c r="AK7" s="106"/>
      <c r="AL7" s="106"/>
      <c r="AM7" s="106"/>
      <c r="AN7" s="106"/>
      <c r="AO7" s="106"/>
      <c r="AP7" s="106"/>
      <c r="AQ7" s="106"/>
      <c r="AR7" s="106"/>
      <c r="AS7" s="106"/>
      <c r="AT7" s="106"/>
      <c r="AU7" s="106"/>
      <c r="AV7" s="107"/>
    </row>
    <row r="8" spans="1:48" s="106" customFormat="1" ht="156.75" hidden="1" customHeight="1" outlineLevel="1" x14ac:dyDescent="0.2">
      <c r="A8" s="104" t="s">
        <v>734</v>
      </c>
      <c r="B8" s="92"/>
      <c r="C8" s="32" t="s">
        <v>794</v>
      </c>
      <c r="D8" s="32" t="s">
        <v>782</v>
      </c>
      <c r="E8" s="57"/>
      <c r="F8" s="104" t="s">
        <v>200</v>
      </c>
      <c r="G8" s="104" t="s">
        <v>73</v>
      </c>
      <c r="H8" s="104">
        <v>2015</v>
      </c>
      <c r="I8" s="31"/>
      <c r="J8" s="32" t="s">
        <v>795</v>
      </c>
      <c r="K8" s="32" t="s">
        <v>513</v>
      </c>
      <c r="L8" s="109"/>
      <c r="M8" s="104" t="s">
        <v>521</v>
      </c>
      <c r="N8" s="104">
        <v>2</v>
      </c>
      <c r="O8" s="104" t="s">
        <v>517</v>
      </c>
      <c r="P8" s="104" t="s">
        <v>200</v>
      </c>
      <c r="Q8" s="104" t="s">
        <v>65</v>
      </c>
      <c r="R8" s="105"/>
      <c r="S8" s="31"/>
      <c r="T8" s="40"/>
      <c r="U8" s="40"/>
      <c r="V8" s="40"/>
      <c r="W8" s="40"/>
      <c r="X8" s="40"/>
      <c r="Y8" s="40"/>
      <c r="Z8" s="40"/>
      <c r="AA8" s="40"/>
      <c r="AB8" s="40"/>
      <c r="AC8" s="40"/>
      <c r="AD8" s="40"/>
      <c r="AE8" s="40"/>
      <c r="AF8" s="40"/>
    </row>
    <row r="9" spans="1:48" s="113" customFormat="1" ht="188.25" hidden="1" customHeight="1" outlineLevel="1" x14ac:dyDescent="0.25">
      <c r="A9" s="104" t="s">
        <v>735</v>
      </c>
      <c r="B9" s="92"/>
      <c r="C9" s="32" t="s">
        <v>796</v>
      </c>
      <c r="D9" s="32" t="s">
        <v>797</v>
      </c>
      <c r="E9" s="110"/>
      <c r="F9" s="104" t="s">
        <v>200</v>
      </c>
      <c r="G9" s="111" t="s">
        <v>39</v>
      </c>
      <c r="H9" s="112">
        <v>2015</v>
      </c>
      <c r="I9" s="34"/>
      <c r="J9" s="32" t="s">
        <v>798</v>
      </c>
      <c r="K9" s="32" t="s">
        <v>547</v>
      </c>
      <c r="L9" s="32"/>
      <c r="M9" s="104" t="s">
        <v>521</v>
      </c>
      <c r="N9" s="104">
        <v>2</v>
      </c>
      <c r="O9" s="104" t="s">
        <v>549</v>
      </c>
      <c r="P9" s="104" t="s">
        <v>200</v>
      </c>
      <c r="Q9" s="104" t="s">
        <v>65</v>
      </c>
      <c r="R9" s="105"/>
      <c r="S9" s="31"/>
      <c r="T9" s="40"/>
      <c r="U9" s="40"/>
      <c r="V9" s="98"/>
      <c r="W9" s="98"/>
      <c r="X9" s="98"/>
      <c r="Y9" s="98"/>
      <c r="Z9" s="98"/>
      <c r="AA9" s="98"/>
      <c r="AB9" s="98"/>
      <c r="AC9" s="98"/>
      <c r="AD9" s="98"/>
      <c r="AE9" s="98"/>
      <c r="AF9" s="98"/>
      <c r="AG9" s="99"/>
      <c r="AH9" s="99"/>
      <c r="AI9" s="99"/>
      <c r="AJ9" s="99"/>
      <c r="AK9" s="99"/>
      <c r="AL9" s="99"/>
      <c r="AM9" s="99"/>
      <c r="AN9" s="99"/>
      <c r="AO9" s="99"/>
      <c r="AP9" s="99"/>
      <c r="AQ9" s="99"/>
      <c r="AR9" s="99"/>
      <c r="AS9" s="99"/>
      <c r="AT9" s="99"/>
      <c r="AU9" s="99"/>
    </row>
    <row r="10" spans="1:48" s="113" customFormat="1" ht="156" hidden="1" customHeight="1" outlineLevel="1" x14ac:dyDescent="0.25">
      <c r="A10" s="104" t="s">
        <v>736</v>
      </c>
      <c r="B10" s="92"/>
      <c r="C10" s="32" t="s">
        <v>799</v>
      </c>
      <c r="D10" s="32" t="s">
        <v>800</v>
      </c>
      <c r="E10" s="110"/>
      <c r="F10" s="112" t="s">
        <v>200</v>
      </c>
      <c r="G10" s="111" t="s">
        <v>73</v>
      </c>
      <c r="H10" s="112">
        <v>2015</v>
      </c>
      <c r="I10" s="34"/>
      <c r="J10" s="32" t="s">
        <v>801</v>
      </c>
      <c r="K10" s="32" t="s">
        <v>548</v>
      </c>
      <c r="L10" s="32"/>
      <c r="M10" s="104" t="s">
        <v>521</v>
      </c>
      <c r="N10" s="104">
        <v>2</v>
      </c>
      <c r="O10" s="104" t="s">
        <v>504</v>
      </c>
      <c r="P10" s="104" t="s">
        <v>509</v>
      </c>
      <c r="Q10" s="104" t="s">
        <v>65</v>
      </c>
      <c r="R10" s="105"/>
      <c r="S10" s="31"/>
      <c r="T10" s="40"/>
      <c r="U10" s="40"/>
      <c r="V10" s="98"/>
      <c r="W10" s="98"/>
      <c r="X10" s="98"/>
      <c r="Y10" s="98"/>
      <c r="Z10" s="98"/>
      <c r="AA10" s="98"/>
      <c r="AB10" s="98"/>
      <c r="AC10" s="98"/>
      <c r="AD10" s="98"/>
      <c r="AE10" s="98"/>
      <c r="AF10" s="98"/>
      <c r="AG10" s="99"/>
      <c r="AH10" s="99"/>
      <c r="AI10" s="99"/>
      <c r="AJ10" s="99"/>
      <c r="AK10" s="99"/>
      <c r="AL10" s="99"/>
      <c r="AM10" s="99"/>
      <c r="AN10" s="99"/>
      <c r="AO10" s="99"/>
      <c r="AP10" s="99"/>
      <c r="AQ10" s="99"/>
      <c r="AR10" s="99"/>
      <c r="AS10" s="99"/>
      <c r="AT10" s="99"/>
      <c r="AU10" s="99"/>
    </row>
    <row r="11" spans="1:48" s="108" customFormat="1" ht="150.75" hidden="1" customHeight="1" outlineLevel="1" x14ac:dyDescent="0.2">
      <c r="A11" s="104" t="s">
        <v>737</v>
      </c>
      <c r="B11" s="92"/>
      <c r="C11" s="32" t="s">
        <v>802</v>
      </c>
      <c r="D11" s="32" t="s">
        <v>803</v>
      </c>
      <c r="E11" s="57"/>
      <c r="F11" s="104" t="s">
        <v>200</v>
      </c>
      <c r="G11" s="104" t="s">
        <v>73</v>
      </c>
      <c r="H11" s="104">
        <v>2015</v>
      </c>
      <c r="I11" s="31"/>
      <c r="J11" s="114" t="s">
        <v>707</v>
      </c>
      <c r="K11" s="32"/>
      <c r="L11" s="32"/>
      <c r="M11" s="104"/>
      <c r="N11" s="104"/>
      <c r="O11" s="104"/>
      <c r="P11" s="104"/>
      <c r="Q11" s="104"/>
      <c r="R11" s="105"/>
      <c r="S11" s="31"/>
      <c r="T11" s="40"/>
      <c r="U11" s="40"/>
      <c r="V11" s="40"/>
      <c r="W11" s="40"/>
      <c r="X11" s="40"/>
      <c r="Y11" s="40"/>
      <c r="Z11" s="40"/>
      <c r="AA11" s="40"/>
      <c r="AB11" s="40"/>
      <c r="AC11" s="40"/>
      <c r="AD11" s="40"/>
      <c r="AE11" s="40"/>
      <c r="AF11" s="40"/>
      <c r="AG11" s="106"/>
      <c r="AH11" s="106"/>
      <c r="AI11" s="106"/>
      <c r="AJ11" s="106"/>
      <c r="AK11" s="106"/>
      <c r="AL11" s="106"/>
      <c r="AM11" s="106"/>
      <c r="AN11" s="106"/>
      <c r="AO11" s="106"/>
      <c r="AP11" s="106"/>
      <c r="AQ11" s="106"/>
      <c r="AR11" s="106"/>
      <c r="AS11" s="106"/>
      <c r="AT11" s="106"/>
      <c r="AU11" s="106"/>
      <c r="AV11" s="107"/>
    </row>
    <row r="12" spans="1:48" s="106" customFormat="1" ht="78" hidden="1" customHeight="1" outlineLevel="1" x14ac:dyDescent="0.2">
      <c r="A12" s="104" t="s">
        <v>738</v>
      </c>
      <c r="B12" s="92"/>
      <c r="C12" s="32" t="s">
        <v>804</v>
      </c>
      <c r="D12" s="32" t="s">
        <v>698</v>
      </c>
      <c r="E12" s="57"/>
      <c r="F12" s="104" t="s">
        <v>200</v>
      </c>
      <c r="G12" s="104" t="s">
        <v>39</v>
      </c>
      <c r="H12" s="104">
        <v>2015</v>
      </c>
      <c r="I12" s="31"/>
      <c r="J12" s="32"/>
      <c r="K12" s="32"/>
      <c r="L12" s="32"/>
      <c r="M12" s="104"/>
      <c r="N12" s="104"/>
      <c r="O12" s="104"/>
      <c r="P12" s="104"/>
      <c r="Q12" s="104"/>
      <c r="R12" s="105"/>
      <c r="S12" s="31"/>
      <c r="T12" s="40"/>
      <c r="U12" s="40"/>
      <c r="V12" s="40"/>
      <c r="W12" s="40"/>
      <c r="X12" s="40"/>
      <c r="Y12" s="40"/>
      <c r="Z12" s="40"/>
      <c r="AA12" s="40"/>
      <c r="AB12" s="40"/>
      <c r="AC12" s="40"/>
      <c r="AD12" s="40"/>
      <c r="AE12" s="40"/>
      <c r="AF12" s="40"/>
    </row>
    <row r="13" spans="1:48" s="108" customFormat="1" ht="111.75" hidden="1" customHeight="1" outlineLevel="1" x14ac:dyDescent="0.2">
      <c r="A13" s="171" t="s">
        <v>739</v>
      </c>
      <c r="B13" s="92"/>
      <c r="C13" s="176" t="s">
        <v>805</v>
      </c>
      <c r="D13" s="176" t="s">
        <v>806</v>
      </c>
      <c r="E13" s="57"/>
      <c r="F13" s="171" t="s">
        <v>200</v>
      </c>
      <c r="G13" s="171" t="s">
        <v>39</v>
      </c>
      <c r="H13" s="171">
        <v>2015</v>
      </c>
      <c r="I13" s="31"/>
      <c r="J13" s="32" t="s">
        <v>807</v>
      </c>
      <c r="K13" s="32" t="s">
        <v>551</v>
      </c>
      <c r="L13" s="32" t="s">
        <v>522</v>
      </c>
      <c r="M13" s="104" t="s">
        <v>521</v>
      </c>
      <c r="N13" s="104">
        <v>2</v>
      </c>
      <c r="O13" s="104" t="s">
        <v>550</v>
      </c>
      <c r="P13" s="104" t="s">
        <v>200</v>
      </c>
      <c r="Q13" s="104" t="s">
        <v>65</v>
      </c>
      <c r="R13" s="105"/>
      <c r="S13" s="31"/>
      <c r="T13" s="40"/>
      <c r="U13" s="40"/>
      <c r="V13" s="40"/>
      <c r="W13" s="40"/>
      <c r="X13" s="40"/>
      <c r="Y13" s="40"/>
      <c r="Z13" s="40"/>
      <c r="AA13" s="40"/>
      <c r="AB13" s="40"/>
      <c r="AC13" s="40"/>
      <c r="AD13" s="40"/>
      <c r="AE13" s="40"/>
      <c r="AF13" s="40"/>
      <c r="AG13" s="106"/>
      <c r="AH13" s="106"/>
      <c r="AI13" s="106"/>
      <c r="AJ13" s="106"/>
      <c r="AK13" s="106"/>
      <c r="AL13" s="106"/>
      <c r="AM13" s="106"/>
      <c r="AN13" s="106"/>
      <c r="AO13" s="106"/>
      <c r="AP13" s="106"/>
      <c r="AQ13" s="106"/>
      <c r="AR13" s="106"/>
      <c r="AS13" s="106"/>
      <c r="AT13" s="106"/>
      <c r="AU13" s="106"/>
      <c r="AV13" s="107"/>
    </row>
    <row r="14" spans="1:48" s="106" customFormat="1" ht="114" hidden="1" customHeight="1" outlineLevel="1" x14ac:dyDescent="0.2">
      <c r="A14" s="172"/>
      <c r="B14" s="92"/>
      <c r="C14" s="177"/>
      <c r="D14" s="177"/>
      <c r="E14" s="57"/>
      <c r="F14" s="172"/>
      <c r="G14" s="172"/>
      <c r="H14" s="173"/>
      <c r="I14" s="31"/>
      <c r="J14" s="32" t="s">
        <v>808</v>
      </c>
      <c r="K14" s="32" t="s">
        <v>552</v>
      </c>
      <c r="M14" s="104" t="s">
        <v>521</v>
      </c>
      <c r="N14" s="104">
        <v>2</v>
      </c>
      <c r="O14" s="104" t="s">
        <v>727</v>
      </c>
      <c r="P14" s="104" t="s">
        <v>200</v>
      </c>
      <c r="Q14" s="104" t="s">
        <v>65</v>
      </c>
      <c r="R14" s="105"/>
      <c r="S14" s="31"/>
      <c r="T14" s="40"/>
      <c r="U14" s="40"/>
      <c r="V14" s="40"/>
      <c r="W14" s="40"/>
      <c r="X14" s="40"/>
      <c r="Y14" s="40"/>
      <c r="Z14" s="40"/>
      <c r="AA14" s="40"/>
      <c r="AB14" s="40"/>
      <c r="AC14" s="40"/>
      <c r="AD14" s="40"/>
      <c r="AE14" s="40"/>
      <c r="AF14" s="40"/>
    </row>
    <row r="15" spans="1:48" s="106" customFormat="1" ht="102.75" hidden="1" customHeight="1" outlineLevel="1" x14ac:dyDescent="0.2">
      <c r="A15" s="104" t="s">
        <v>740</v>
      </c>
      <c r="B15" s="92"/>
      <c r="C15" s="32" t="s">
        <v>809</v>
      </c>
      <c r="D15" s="32" t="s">
        <v>715</v>
      </c>
      <c r="E15" s="57"/>
      <c r="F15" s="104" t="s">
        <v>200</v>
      </c>
      <c r="G15" s="104" t="s">
        <v>73</v>
      </c>
      <c r="H15" s="104">
        <v>2015</v>
      </c>
      <c r="I15" s="31"/>
      <c r="J15" s="114" t="s">
        <v>705</v>
      </c>
      <c r="K15" s="108"/>
      <c r="L15" s="32"/>
      <c r="M15" s="104" t="s">
        <v>521</v>
      </c>
      <c r="N15" s="104">
        <v>2</v>
      </c>
      <c r="O15" s="104" t="s">
        <v>727</v>
      </c>
      <c r="P15" s="104" t="s">
        <v>200</v>
      </c>
      <c r="Q15" s="104"/>
      <c r="R15" s="105"/>
      <c r="S15" s="31"/>
      <c r="T15" s="40"/>
      <c r="U15" s="40"/>
      <c r="V15" s="40"/>
      <c r="W15" s="40"/>
      <c r="X15" s="40"/>
      <c r="Y15" s="40"/>
      <c r="Z15" s="40"/>
      <c r="AA15" s="40"/>
      <c r="AB15" s="40"/>
      <c r="AC15" s="40"/>
      <c r="AD15" s="40"/>
      <c r="AE15" s="40"/>
      <c r="AF15" s="40"/>
    </row>
    <row r="16" spans="1:48" s="106" customFormat="1" ht="105.75" hidden="1" customHeight="1" outlineLevel="1" x14ac:dyDescent="0.2">
      <c r="A16" s="104" t="s">
        <v>741</v>
      </c>
      <c r="B16" s="92"/>
      <c r="C16" s="32" t="s">
        <v>810</v>
      </c>
      <c r="D16" s="32" t="s">
        <v>714</v>
      </c>
      <c r="E16" s="57"/>
      <c r="F16" s="104" t="s">
        <v>200</v>
      </c>
      <c r="G16" s="104" t="s">
        <v>73</v>
      </c>
      <c r="H16" s="104">
        <v>2015</v>
      </c>
      <c r="I16" s="31"/>
      <c r="J16" s="114" t="s">
        <v>705</v>
      </c>
      <c r="K16" s="32"/>
      <c r="L16" s="32"/>
      <c r="M16" s="104"/>
      <c r="N16" s="104"/>
      <c r="O16" s="104"/>
      <c r="P16" s="104"/>
      <c r="Q16" s="104"/>
      <c r="R16" s="105"/>
      <c r="S16" s="31"/>
      <c r="T16" s="40"/>
      <c r="U16" s="40"/>
      <c r="V16" s="40"/>
      <c r="W16" s="40"/>
      <c r="X16" s="40"/>
      <c r="Y16" s="40"/>
      <c r="Z16" s="40"/>
      <c r="AA16" s="40"/>
      <c r="AB16" s="40"/>
      <c r="AC16" s="40"/>
      <c r="AD16" s="40"/>
      <c r="AE16" s="40"/>
      <c r="AF16" s="40"/>
    </row>
    <row r="17" spans="1:48" s="108" customFormat="1" ht="136.5" hidden="1" customHeight="1" outlineLevel="1" x14ac:dyDescent="0.2">
      <c r="A17" s="104" t="s">
        <v>742</v>
      </c>
      <c r="B17" s="92"/>
      <c r="C17" s="32" t="s">
        <v>523</v>
      </c>
      <c r="D17" s="32" t="s">
        <v>699</v>
      </c>
      <c r="E17" s="57"/>
      <c r="F17" s="104" t="s">
        <v>200</v>
      </c>
      <c r="G17" s="104" t="s">
        <v>73</v>
      </c>
      <c r="H17" s="104">
        <v>2015</v>
      </c>
      <c r="I17" s="31"/>
      <c r="J17" s="32" t="s">
        <v>811</v>
      </c>
      <c r="K17" s="32" t="s">
        <v>503</v>
      </c>
      <c r="L17" s="32" t="s">
        <v>506</v>
      </c>
      <c r="M17" s="104" t="s">
        <v>521</v>
      </c>
      <c r="N17" s="104">
        <v>2</v>
      </c>
      <c r="O17" s="104" t="s">
        <v>505</v>
      </c>
      <c r="P17" s="104" t="s">
        <v>200</v>
      </c>
      <c r="Q17" s="104" t="s">
        <v>65</v>
      </c>
      <c r="R17" s="105"/>
      <c r="S17" s="31"/>
      <c r="T17" s="40"/>
      <c r="U17" s="40"/>
      <c r="V17" s="40"/>
      <c r="W17" s="40"/>
      <c r="X17" s="40"/>
      <c r="Y17" s="40"/>
      <c r="Z17" s="40"/>
      <c r="AA17" s="40"/>
      <c r="AB17" s="40"/>
      <c r="AC17" s="40"/>
      <c r="AD17" s="40"/>
      <c r="AE17" s="40"/>
      <c r="AF17" s="40"/>
      <c r="AG17" s="106"/>
      <c r="AH17" s="106"/>
      <c r="AI17" s="106"/>
      <c r="AJ17" s="106"/>
      <c r="AK17" s="106"/>
      <c r="AL17" s="106"/>
      <c r="AM17" s="106"/>
      <c r="AN17" s="106"/>
      <c r="AO17" s="106"/>
      <c r="AP17" s="106"/>
      <c r="AQ17" s="106"/>
      <c r="AR17" s="106"/>
      <c r="AS17" s="106"/>
      <c r="AT17" s="106"/>
      <c r="AU17" s="106"/>
      <c r="AV17" s="107"/>
    </row>
    <row r="18" spans="1:48" s="108" customFormat="1" ht="99.75" hidden="1" customHeight="1" outlineLevel="1" x14ac:dyDescent="0.2">
      <c r="A18" s="104" t="s">
        <v>743</v>
      </c>
      <c r="B18" s="92"/>
      <c r="C18" s="32" t="s">
        <v>710</v>
      </c>
      <c r="D18" s="32" t="s">
        <v>812</v>
      </c>
      <c r="E18" s="57"/>
      <c r="F18" s="104" t="s">
        <v>509</v>
      </c>
      <c r="G18" s="104" t="s">
        <v>73</v>
      </c>
      <c r="H18" s="104">
        <v>2015</v>
      </c>
      <c r="I18" s="31"/>
      <c r="J18" s="32" t="s">
        <v>813</v>
      </c>
      <c r="K18" s="32" t="s">
        <v>713</v>
      </c>
      <c r="L18" s="32"/>
      <c r="M18" s="104" t="s">
        <v>521</v>
      </c>
      <c r="N18" s="104">
        <v>2</v>
      </c>
      <c r="O18" s="104" t="s">
        <v>726</v>
      </c>
      <c r="P18" s="104" t="s">
        <v>509</v>
      </c>
      <c r="Q18" s="104" t="s">
        <v>65</v>
      </c>
      <c r="R18" s="105"/>
      <c r="S18" s="31"/>
      <c r="T18" s="40"/>
      <c r="U18" s="40"/>
      <c r="V18" s="40"/>
      <c r="W18" s="40"/>
      <c r="X18" s="40"/>
      <c r="Y18" s="40"/>
      <c r="Z18" s="40"/>
      <c r="AA18" s="40"/>
      <c r="AB18" s="40"/>
      <c r="AC18" s="40"/>
      <c r="AD18" s="40"/>
      <c r="AE18" s="40"/>
      <c r="AF18" s="40"/>
      <c r="AG18" s="106"/>
      <c r="AH18" s="106"/>
      <c r="AI18" s="106"/>
      <c r="AJ18" s="106"/>
      <c r="AK18" s="106"/>
      <c r="AL18" s="106"/>
      <c r="AM18" s="106"/>
      <c r="AN18" s="106"/>
      <c r="AO18" s="106"/>
      <c r="AP18" s="106"/>
      <c r="AQ18" s="106"/>
      <c r="AR18" s="106"/>
      <c r="AS18" s="106"/>
      <c r="AT18" s="106"/>
      <c r="AU18" s="106"/>
      <c r="AV18" s="107"/>
    </row>
    <row r="19" spans="1:48" s="108" customFormat="1" ht="64.5" hidden="1" customHeight="1" outlineLevel="1" x14ac:dyDescent="0.2">
      <c r="A19" s="104" t="s">
        <v>744</v>
      </c>
      <c r="B19" s="92"/>
      <c r="C19" s="32" t="s">
        <v>712</v>
      </c>
      <c r="D19" s="32" t="s">
        <v>553</v>
      </c>
      <c r="E19" s="57"/>
      <c r="F19" s="104" t="s">
        <v>200</v>
      </c>
      <c r="G19" s="104" t="s">
        <v>73</v>
      </c>
      <c r="H19" s="104">
        <v>2015</v>
      </c>
      <c r="I19" s="31"/>
      <c r="J19" s="32" t="s">
        <v>814</v>
      </c>
      <c r="K19" s="32" t="s">
        <v>507</v>
      </c>
      <c r="L19" s="32"/>
      <c r="M19" s="104" t="s">
        <v>521</v>
      </c>
      <c r="N19" s="104">
        <v>2</v>
      </c>
      <c r="O19" s="104" t="s">
        <v>44</v>
      </c>
      <c r="P19" s="104" t="s">
        <v>200</v>
      </c>
      <c r="Q19" s="104" t="s">
        <v>65</v>
      </c>
      <c r="R19" s="105"/>
      <c r="S19" s="31"/>
      <c r="T19" s="40"/>
      <c r="U19" s="40"/>
      <c r="V19" s="40"/>
      <c r="W19" s="40"/>
      <c r="X19" s="40"/>
      <c r="Y19" s="40"/>
      <c r="Z19" s="40"/>
      <c r="AA19" s="40"/>
      <c r="AB19" s="40"/>
      <c r="AC19" s="40"/>
      <c r="AD19" s="40"/>
      <c r="AE19" s="40"/>
      <c r="AF19" s="40"/>
      <c r="AG19" s="106"/>
      <c r="AH19" s="106"/>
      <c r="AI19" s="106"/>
      <c r="AJ19" s="106"/>
      <c r="AK19" s="106"/>
      <c r="AL19" s="106"/>
      <c r="AM19" s="106"/>
      <c r="AN19" s="106"/>
      <c r="AO19" s="106"/>
      <c r="AP19" s="106"/>
      <c r="AQ19" s="106"/>
      <c r="AR19" s="106"/>
      <c r="AS19" s="106"/>
      <c r="AT19" s="106"/>
      <c r="AU19" s="106"/>
      <c r="AV19" s="107"/>
    </row>
    <row r="20" spans="1:48" s="108" customFormat="1" ht="109.5" hidden="1" customHeight="1" outlineLevel="1" x14ac:dyDescent="0.2">
      <c r="A20" s="104" t="s">
        <v>745</v>
      </c>
      <c r="B20" s="92"/>
      <c r="C20" s="32" t="s">
        <v>711</v>
      </c>
      <c r="D20" s="32" t="s">
        <v>815</v>
      </c>
      <c r="E20" s="57"/>
      <c r="F20" s="104" t="s">
        <v>200</v>
      </c>
      <c r="G20" s="104" t="s">
        <v>73</v>
      </c>
      <c r="H20" s="104">
        <v>2015</v>
      </c>
      <c r="I20" s="31"/>
      <c r="J20" s="32" t="s">
        <v>816</v>
      </c>
      <c r="K20" s="32" t="s">
        <v>508</v>
      </c>
      <c r="L20" s="32"/>
      <c r="M20" s="104" t="s">
        <v>521</v>
      </c>
      <c r="N20" s="104">
        <v>2</v>
      </c>
      <c r="O20" s="104" t="s">
        <v>510</v>
      </c>
      <c r="P20" s="104" t="s">
        <v>200</v>
      </c>
      <c r="Q20" s="104" t="s">
        <v>65</v>
      </c>
      <c r="R20" s="105"/>
      <c r="S20" s="31"/>
      <c r="T20" s="40"/>
      <c r="U20" s="40"/>
      <c r="V20" s="40"/>
      <c r="W20" s="40"/>
      <c r="X20" s="40"/>
      <c r="Y20" s="40"/>
      <c r="Z20" s="40"/>
      <c r="AA20" s="40"/>
      <c r="AB20" s="40"/>
      <c r="AC20" s="40"/>
      <c r="AD20" s="40"/>
      <c r="AE20" s="40"/>
      <c r="AF20" s="40"/>
      <c r="AG20" s="106"/>
      <c r="AH20" s="106"/>
      <c r="AI20" s="106"/>
      <c r="AJ20" s="106"/>
      <c r="AK20" s="106"/>
      <c r="AL20" s="106"/>
      <c r="AM20" s="106"/>
      <c r="AN20" s="106"/>
      <c r="AO20" s="106"/>
      <c r="AP20" s="106"/>
      <c r="AQ20" s="106"/>
      <c r="AR20" s="106"/>
      <c r="AS20" s="106"/>
      <c r="AT20" s="106"/>
      <c r="AU20" s="106"/>
      <c r="AV20" s="107"/>
    </row>
    <row r="21" spans="1:48" s="113" customFormat="1" ht="123.75" hidden="1" customHeight="1" outlineLevel="1" x14ac:dyDescent="0.25">
      <c r="A21" s="104" t="s">
        <v>746</v>
      </c>
      <c r="B21" s="92"/>
      <c r="C21" s="32" t="s">
        <v>524</v>
      </c>
      <c r="D21" s="32" t="s">
        <v>817</v>
      </c>
      <c r="E21" s="57"/>
      <c r="F21" s="104" t="s">
        <v>200</v>
      </c>
      <c r="G21" s="104" t="s">
        <v>73</v>
      </c>
      <c r="H21" s="104">
        <v>2015</v>
      </c>
      <c r="I21" s="34"/>
      <c r="J21" s="32" t="s">
        <v>818</v>
      </c>
      <c r="K21" s="32" t="s">
        <v>514</v>
      </c>
      <c r="L21" s="109"/>
      <c r="M21" s="104" t="s">
        <v>521</v>
      </c>
      <c r="N21" s="104">
        <v>2</v>
      </c>
      <c r="O21" s="104" t="s">
        <v>518</v>
      </c>
      <c r="P21" s="104" t="s">
        <v>509</v>
      </c>
      <c r="Q21" s="104" t="s">
        <v>65</v>
      </c>
      <c r="R21" s="105"/>
      <c r="S21" s="34"/>
      <c r="T21" s="98"/>
      <c r="U21" s="98"/>
      <c r="V21" s="98"/>
      <c r="W21" s="98"/>
      <c r="X21" s="98"/>
      <c r="Y21" s="98"/>
      <c r="Z21" s="98"/>
      <c r="AA21" s="98"/>
      <c r="AB21" s="98"/>
      <c r="AC21" s="98"/>
      <c r="AD21" s="98"/>
      <c r="AE21" s="98"/>
      <c r="AF21" s="98"/>
      <c r="AG21" s="99"/>
      <c r="AH21" s="99"/>
      <c r="AI21" s="99"/>
      <c r="AJ21" s="99"/>
      <c r="AK21" s="99"/>
      <c r="AL21" s="99"/>
      <c r="AM21" s="99"/>
      <c r="AN21" s="99"/>
      <c r="AO21" s="99"/>
      <c r="AP21" s="99"/>
      <c r="AQ21" s="99"/>
      <c r="AR21" s="99"/>
      <c r="AS21" s="99"/>
      <c r="AT21" s="99"/>
      <c r="AU21" s="99"/>
    </row>
    <row r="22" spans="1:48" s="113" customFormat="1" ht="149.25" hidden="1" customHeight="1" outlineLevel="1" x14ac:dyDescent="0.25">
      <c r="A22" s="104" t="s">
        <v>747</v>
      </c>
      <c r="B22" s="92"/>
      <c r="C22" s="32" t="s">
        <v>819</v>
      </c>
      <c r="D22" s="32" t="s">
        <v>820</v>
      </c>
      <c r="E22" s="57"/>
      <c r="F22" s="104" t="s">
        <v>200</v>
      </c>
      <c r="G22" s="104" t="s">
        <v>73</v>
      </c>
      <c r="H22" s="104">
        <v>2015</v>
      </c>
      <c r="I22" s="34"/>
      <c r="J22" s="32" t="s">
        <v>47</v>
      </c>
      <c r="K22" s="32"/>
      <c r="L22" s="109"/>
      <c r="M22" s="104"/>
      <c r="N22" s="104"/>
      <c r="O22" s="104"/>
      <c r="P22" s="104"/>
      <c r="Q22" s="104"/>
      <c r="R22" s="115"/>
      <c r="S22" s="34"/>
      <c r="T22" s="98"/>
      <c r="U22" s="98"/>
      <c r="V22" s="98"/>
      <c r="W22" s="98"/>
      <c r="X22" s="98"/>
      <c r="Y22" s="98"/>
      <c r="Z22" s="98"/>
      <c r="AA22" s="98"/>
      <c r="AB22" s="98"/>
      <c r="AC22" s="98"/>
      <c r="AD22" s="98"/>
      <c r="AE22" s="98"/>
      <c r="AF22" s="98"/>
      <c r="AG22" s="99"/>
      <c r="AH22" s="99"/>
      <c r="AI22" s="99"/>
      <c r="AJ22" s="99"/>
      <c r="AK22" s="99"/>
      <c r="AL22" s="99"/>
      <c r="AM22" s="99"/>
      <c r="AN22" s="99"/>
      <c r="AO22" s="99"/>
      <c r="AP22" s="99"/>
      <c r="AQ22" s="99"/>
      <c r="AR22" s="99"/>
      <c r="AS22" s="99"/>
      <c r="AT22" s="99"/>
      <c r="AU22" s="99"/>
    </row>
    <row r="23" spans="1:48" s="113" customFormat="1" ht="123" hidden="1" customHeight="1" outlineLevel="1" x14ac:dyDescent="0.25">
      <c r="A23" s="104" t="s">
        <v>748</v>
      </c>
      <c r="B23" s="92"/>
      <c r="C23" s="32" t="s">
        <v>821</v>
      </c>
      <c r="D23" s="32" t="s">
        <v>822</v>
      </c>
      <c r="E23" s="57"/>
      <c r="F23" s="104" t="s">
        <v>200</v>
      </c>
      <c r="G23" s="104" t="s">
        <v>73</v>
      </c>
      <c r="H23" s="104">
        <v>2015</v>
      </c>
      <c r="I23" s="34"/>
      <c r="J23" s="32" t="s">
        <v>823</v>
      </c>
      <c r="K23" s="32" t="s">
        <v>520</v>
      </c>
      <c r="L23" s="109"/>
      <c r="M23" s="104" t="s">
        <v>521</v>
      </c>
      <c r="N23" s="104">
        <v>2</v>
      </c>
      <c r="O23" s="104" t="s">
        <v>519</v>
      </c>
      <c r="P23" s="104" t="s">
        <v>509</v>
      </c>
      <c r="Q23" s="104" t="s">
        <v>73</v>
      </c>
      <c r="R23" s="105">
        <v>2011</v>
      </c>
      <c r="S23" s="34"/>
      <c r="T23" s="98"/>
      <c r="U23" s="98"/>
      <c r="V23" s="98"/>
      <c r="W23" s="98"/>
      <c r="X23" s="98"/>
      <c r="Y23" s="98"/>
      <c r="Z23" s="98"/>
      <c r="AA23" s="98"/>
      <c r="AB23" s="98"/>
      <c r="AC23" s="98"/>
      <c r="AD23" s="98"/>
      <c r="AE23" s="98"/>
      <c r="AF23" s="98"/>
      <c r="AG23" s="99"/>
      <c r="AH23" s="99"/>
      <c r="AI23" s="99"/>
      <c r="AJ23" s="99"/>
      <c r="AK23" s="99"/>
      <c r="AL23" s="99"/>
      <c r="AM23" s="99"/>
      <c r="AN23" s="99"/>
      <c r="AO23" s="99"/>
      <c r="AP23" s="99"/>
      <c r="AQ23" s="99"/>
      <c r="AR23" s="99"/>
      <c r="AS23" s="99"/>
      <c r="AT23" s="99"/>
      <c r="AU23" s="99"/>
    </row>
    <row r="24" spans="1:48" s="108" customFormat="1" ht="184.5" hidden="1" customHeight="1" outlineLevel="1" x14ac:dyDescent="0.2">
      <c r="A24" s="104" t="s">
        <v>749</v>
      </c>
      <c r="B24" s="92"/>
      <c r="C24" s="32" t="s">
        <v>824</v>
      </c>
      <c r="D24" s="32" t="s">
        <v>725</v>
      </c>
      <c r="E24" s="57"/>
      <c r="F24" s="104" t="s">
        <v>200</v>
      </c>
      <c r="G24" s="104" t="s">
        <v>73</v>
      </c>
      <c r="H24" s="104">
        <v>2015</v>
      </c>
      <c r="I24" s="31"/>
      <c r="J24" s="32" t="s">
        <v>825</v>
      </c>
      <c r="K24" s="32" t="s">
        <v>511</v>
      </c>
      <c r="L24" s="32"/>
      <c r="M24" s="104" t="s">
        <v>521</v>
      </c>
      <c r="N24" s="104">
        <v>2</v>
      </c>
      <c r="O24" s="104" t="s">
        <v>515</v>
      </c>
      <c r="P24" s="104" t="s">
        <v>200</v>
      </c>
      <c r="Q24" s="104" t="s">
        <v>65</v>
      </c>
      <c r="R24" s="105"/>
      <c r="S24" s="31"/>
      <c r="T24" s="40"/>
      <c r="U24" s="40"/>
      <c r="V24" s="40"/>
      <c r="W24" s="40"/>
      <c r="X24" s="40"/>
      <c r="Y24" s="40"/>
      <c r="Z24" s="40"/>
      <c r="AA24" s="40"/>
      <c r="AB24" s="40"/>
      <c r="AC24" s="40"/>
      <c r="AD24" s="40"/>
      <c r="AE24" s="40"/>
      <c r="AF24" s="40"/>
      <c r="AG24" s="106"/>
      <c r="AH24" s="106"/>
      <c r="AI24" s="106"/>
      <c r="AJ24" s="106"/>
      <c r="AK24" s="106"/>
      <c r="AL24" s="106"/>
      <c r="AM24" s="106"/>
      <c r="AN24" s="106"/>
      <c r="AO24" s="106"/>
      <c r="AP24" s="106"/>
      <c r="AQ24" s="106"/>
      <c r="AR24" s="106"/>
      <c r="AS24" s="106"/>
      <c r="AT24" s="106"/>
      <c r="AU24" s="106"/>
      <c r="AV24" s="107"/>
    </row>
    <row r="25" spans="1:48" s="113" customFormat="1" ht="339.75" hidden="1" customHeight="1" outlineLevel="1" x14ac:dyDescent="0.25">
      <c r="A25" s="104" t="s">
        <v>750</v>
      </c>
      <c r="B25" s="92"/>
      <c r="C25" s="32" t="s">
        <v>706</v>
      </c>
      <c r="D25" s="32" t="s">
        <v>826</v>
      </c>
      <c r="E25" s="116"/>
      <c r="F25" s="112" t="s">
        <v>200</v>
      </c>
      <c r="G25" s="111" t="s">
        <v>65</v>
      </c>
      <c r="H25" s="112"/>
      <c r="I25" s="34"/>
      <c r="J25" s="32" t="s">
        <v>827</v>
      </c>
      <c r="K25" s="32" t="s">
        <v>512</v>
      </c>
      <c r="L25" s="109"/>
      <c r="M25" s="104" t="s">
        <v>521</v>
      </c>
      <c r="N25" s="104">
        <v>2</v>
      </c>
      <c r="O25" s="104" t="s">
        <v>516</v>
      </c>
      <c r="P25" s="104" t="s">
        <v>200</v>
      </c>
      <c r="Q25" s="104" t="s">
        <v>65</v>
      </c>
      <c r="R25" s="105"/>
      <c r="S25" s="34"/>
      <c r="T25" s="98"/>
      <c r="U25" s="98"/>
      <c r="V25" s="98"/>
      <c r="W25" s="98"/>
      <c r="X25" s="98"/>
      <c r="Y25" s="98"/>
      <c r="Z25" s="98"/>
      <c r="AA25" s="98"/>
      <c r="AB25" s="98"/>
      <c r="AC25" s="98"/>
      <c r="AD25" s="98"/>
      <c r="AE25" s="98"/>
      <c r="AF25" s="98"/>
      <c r="AG25" s="99"/>
      <c r="AH25" s="99"/>
      <c r="AI25" s="99"/>
      <c r="AJ25" s="99"/>
      <c r="AK25" s="99"/>
      <c r="AL25" s="99"/>
      <c r="AM25" s="99"/>
      <c r="AN25" s="99"/>
      <c r="AO25" s="99"/>
      <c r="AP25" s="99"/>
      <c r="AQ25" s="99"/>
      <c r="AR25" s="99"/>
      <c r="AS25" s="99"/>
      <c r="AT25" s="99"/>
      <c r="AU25" s="99"/>
    </row>
    <row r="26" spans="1:48" s="113" customFormat="1" ht="61.5" hidden="1" customHeight="1" outlineLevel="1" x14ac:dyDescent="0.25">
      <c r="A26" s="104" t="s">
        <v>751</v>
      </c>
      <c r="B26" s="92"/>
      <c r="C26" s="32" t="s">
        <v>526</v>
      </c>
      <c r="D26" s="32" t="s">
        <v>525</v>
      </c>
      <c r="E26" s="57"/>
      <c r="F26" s="104" t="s">
        <v>509</v>
      </c>
      <c r="G26" s="104" t="s">
        <v>39</v>
      </c>
      <c r="H26" s="104">
        <v>2015</v>
      </c>
      <c r="I26" s="34"/>
      <c r="J26" s="109"/>
      <c r="K26" s="109"/>
      <c r="L26" s="109"/>
      <c r="M26" s="104"/>
      <c r="N26" s="104"/>
      <c r="O26" s="104"/>
      <c r="P26" s="104"/>
      <c r="Q26" s="111"/>
      <c r="R26" s="111"/>
      <c r="S26" s="39"/>
      <c r="T26" s="98"/>
      <c r="U26" s="98"/>
      <c r="V26" s="98"/>
      <c r="W26" s="98"/>
      <c r="X26" s="98"/>
      <c r="Y26" s="98"/>
      <c r="Z26" s="98"/>
      <c r="AA26" s="98"/>
      <c r="AB26" s="98"/>
      <c r="AC26" s="98"/>
      <c r="AD26" s="98"/>
      <c r="AE26" s="98"/>
      <c r="AF26" s="98"/>
      <c r="AG26" s="99"/>
      <c r="AH26" s="99"/>
      <c r="AI26" s="99"/>
      <c r="AJ26" s="99"/>
      <c r="AK26" s="99"/>
      <c r="AL26" s="99"/>
      <c r="AM26" s="99"/>
      <c r="AN26" s="99"/>
      <c r="AO26" s="99"/>
      <c r="AP26" s="99"/>
      <c r="AQ26" s="99"/>
      <c r="AR26" s="99"/>
      <c r="AS26" s="99"/>
      <c r="AT26" s="99"/>
      <c r="AU26" s="99"/>
    </row>
    <row r="27" spans="1:48" s="99" customFormat="1" collapsed="1" x14ac:dyDescent="0.25">
      <c r="A27" s="117"/>
      <c r="B27" s="118"/>
      <c r="C27" s="40"/>
      <c r="D27" s="40"/>
      <c r="E27" s="69"/>
      <c r="F27" s="55"/>
      <c r="G27" s="55"/>
      <c r="H27" s="55"/>
      <c r="I27" s="39"/>
      <c r="J27" s="98"/>
      <c r="K27" s="98"/>
      <c r="L27" s="98"/>
      <c r="M27" s="119"/>
      <c r="N27" s="119"/>
      <c r="O27" s="119"/>
      <c r="P27" s="119"/>
      <c r="Q27" s="119"/>
      <c r="R27" s="119"/>
      <c r="S27" s="39"/>
      <c r="T27" s="98"/>
      <c r="U27" s="98"/>
      <c r="V27" s="98"/>
      <c r="W27" s="98"/>
      <c r="X27" s="98"/>
      <c r="Y27" s="98"/>
      <c r="Z27" s="98"/>
      <c r="AA27" s="98"/>
      <c r="AB27" s="98"/>
      <c r="AC27" s="98"/>
      <c r="AD27" s="98"/>
      <c r="AE27" s="98"/>
      <c r="AF27" s="98"/>
    </row>
    <row r="28" spans="1:48" s="99" customFormat="1" x14ac:dyDescent="0.25">
      <c r="A28" s="117"/>
      <c r="B28" s="118"/>
      <c r="C28" s="40"/>
      <c r="D28" s="40"/>
      <c r="E28" s="69"/>
      <c r="F28" s="55"/>
      <c r="G28" s="55"/>
      <c r="H28" s="55"/>
      <c r="I28" s="39"/>
      <c r="J28" s="98"/>
      <c r="K28" s="98"/>
      <c r="L28" s="98"/>
      <c r="M28" s="119"/>
      <c r="N28" s="119"/>
      <c r="O28" s="119"/>
      <c r="P28" s="119"/>
      <c r="Q28" s="119"/>
      <c r="R28" s="119"/>
      <c r="S28" s="39"/>
      <c r="T28" s="98"/>
      <c r="U28" s="98"/>
      <c r="V28" s="98"/>
      <c r="W28" s="98"/>
      <c r="X28" s="98"/>
      <c r="Y28" s="98"/>
      <c r="Z28" s="98"/>
      <c r="AA28" s="98"/>
      <c r="AB28" s="98"/>
      <c r="AC28" s="98"/>
      <c r="AD28" s="98"/>
      <c r="AE28" s="98"/>
      <c r="AF28" s="98"/>
    </row>
    <row r="29" spans="1:48" s="99" customFormat="1" x14ac:dyDescent="0.25">
      <c r="A29" s="117"/>
      <c r="B29" s="118"/>
      <c r="C29" s="55"/>
      <c r="D29" s="40"/>
      <c r="E29" s="69"/>
      <c r="F29" s="55"/>
      <c r="G29" s="55"/>
      <c r="H29" s="55"/>
      <c r="I29" s="39"/>
      <c r="J29" s="98"/>
      <c r="K29" s="98"/>
      <c r="L29" s="98"/>
      <c r="M29" s="119"/>
      <c r="N29" s="119"/>
      <c r="O29" s="119"/>
      <c r="P29" s="119"/>
      <c r="Q29" s="119"/>
      <c r="R29" s="119"/>
      <c r="S29" s="39"/>
      <c r="T29" s="98"/>
      <c r="U29" s="98"/>
      <c r="V29" s="98"/>
      <c r="W29" s="98"/>
      <c r="X29" s="98"/>
      <c r="Y29" s="98"/>
      <c r="Z29" s="98"/>
      <c r="AA29" s="98"/>
      <c r="AB29" s="98"/>
      <c r="AC29" s="98"/>
      <c r="AD29" s="98"/>
      <c r="AE29" s="98"/>
      <c r="AF29" s="98"/>
    </row>
    <row r="30" spans="1:48" s="99" customFormat="1" ht="15.75" customHeight="1" x14ac:dyDescent="0.25">
      <c r="A30" s="117"/>
      <c r="B30" s="118"/>
      <c r="C30" s="120" t="s">
        <v>700</v>
      </c>
      <c r="D30" s="121">
        <f>COUNTIF(G3:G27,"N")</f>
        <v>4</v>
      </c>
      <c r="E30" s="69"/>
      <c r="F30" s="55"/>
      <c r="G30" s="55"/>
      <c r="H30" s="55"/>
      <c r="I30" s="39"/>
      <c r="J30" s="120" t="s">
        <v>700</v>
      </c>
      <c r="K30" s="122">
        <f>COUNTIF(Q3:Q27,"N")</f>
        <v>0</v>
      </c>
      <c r="L30" s="98"/>
      <c r="M30" s="119"/>
      <c r="N30" s="119"/>
      <c r="O30" s="119"/>
      <c r="P30" s="119"/>
      <c r="Q30" s="119"/>
      <c r="R30" s="119"/>
      <c r="S30" s="39"/>
      <c r="T30" s="98"/>
      <c r="U30" s="98"/>
      <c r="V30" s="98"/>
      <c r="W30" s="98"/>
      <c r="X30" s="98"/>
      <c r="Y30" s="98"/>
      <c r="Z30" s="98"/>
      <c r="AA30" s="98"/>
      <c r="AB30" s="98"/>
      <c r="AC30" s="98"/>
      <c r="AD30" s="98"/>
      <c r="AE30" s="98"/>
      <c r="AF30" s="98"/>
    </row>
    <row r="31" spans="1:48" s="99" customFormat="1" ht="14.25" customHeight="1" x14ac:dyDescent="0.25">
      <c r="A31" s="117"/>
      <c r="B31" s="118"/>
      <c r="C31" s="120" t="s">
        <v>703</v>
      </c>
      <c r="D31" s="121">
        <f>COUNTIF(G3:G27,"U")</f>
        <v>13</v>
      </c>
      <c r="E31" s="69"/>
      <c r="F31" s="55"/>
      <c r="G31" s="55"/>
      <c r="H31" s="55"/>
      <c r="I31" s="39"/>
      <c r="J31" s="120" t="s">
        <v>703</v>
      </c>
      <c r="K31" s="122">
        <f>COUNTIF(Q3:Q27,"U")</f>
        <v>1</v>
      </c>
      <c r="L31" s="98"/>
      <c r="M31" s="119"/>
      <c r="N31" s="119"/>
      <c r="O31" s="119"/>
      <c r="P31" s="119"/>
      <c r="Q31" s="119"/>
      <c r="R31" s="119"/>
      <c r="S31" s="39"/>
      <c r="T31" s="98"/>
      <c r="U31" s="98"/>
      <c r="V31" s="98"/>
      <c r="W31" s="98"/>
      <c r="X31" s="98"/>
      <c r="Y31" s="98"/>
      <c r="Z31" s="98"/>
      <c r="AA31" s="98"/>
      <c r="AB31" s="98"/>
      <c r="AC31" s="98"/>
      <c r="AD31" s="98"/>
      <c r="AE31" s="98"/>
      <c r="AF31" s="98"/>
    </row>
    <row r="32" spans="1:48" s="99" customFormat="1" ht="13.5" customHeight="1" x14ac:dyDescent="0.25">
      <c r="A32" s="117"/>
      <c r="B32" s="118"/>
      <c r="C32" s="120" t="s">
        <v>701</v>
      </c>
      <c r="D32" s="121">
        <f>COUNTIF(G3:G27,"P")</f>
        <v>6</v>
      </c>
      <c r="E32" s="69"/>
      <c r="F32" s="55"/>
      <c r="G32" s="55"/>
      <c r="H32" s="55"/>
      <c r="I32" s="39"/>
      <c r="J32" s="120" t="s">
        <v>701</v>
      </c>
      <c r="K32" s="122">
        <f>COUNTIF(Q3:Q27,"P")</f>
        <v>17</v>
      </c>
      <c r="L32" s="98"/>
      <c r="M32" s="119"/>
      <c r="N32" s="119"/>
      <c r="O32" s="119"/>
      <c r="P32" s="119"/>
      <c r="Q32" s="119"/>
      <c r="R32" s="119"/>
      <c r="S32" s="39"/>
      <c r="T32" s="98"/>
      <c r="U32" s="98"/>
      <c r="V32" s="98"/>
      <c r="W32" s="98"/>
      <c r="X32" s="98"/>
      <c r="Y32" s="98"/>
      <c r="Z32" s="98"/>
      <c r="AA32" s="98"/>
      <c r="AB32" s="98"/>
      <c r="AC32" s="98"/>
      <c r="AD32" s="98"/>
      <c r="AE32" s="98"/>
      <c r="AF32" s="98"/>
    </row>
    <row r="33" spans="1:32" s="99" customFormat="1" ht="17.25" customHeight="1" x14ac:dyDescent="0.25">
      <c r="A33" s="117"/>
      <c r="B33" s="118"/>
      <c r="C33" s="168" t="s">
        <v>702</v>
      </c>
      <c r="D33" s="168">
        <f>SUM(D30:D32)</f>
        <v>23</v>
      </c>
      <c r="E33" s="69"/>
      <c r="F33" s="55"/>
      <c r="G33" s="55"/>
      <c r="H33" s="55"/>
      <c r="I33" s="39"/>
      <c r="J33" s="168" t="s">
        <v>702</v>
      </c>
      <c r="K33" s="168">
        <f>SUM(K30:K32)</f>
        <v>18</v>
      </c>
      <c r="L33" s="98"/>
      <c r="M33" s="119"/>
      <c r="N33" s="119"/>
      <c r="O33" s="119"/>
      <c r="P33" s="119"/>
      <c r="Q33" s="119"/>
      <c r="R33" s="119"/>
      <c r="S33" s="39"/>
      <c r="T33" s="98"/>
      <c r="U33" s="98"/>
      <c r="V33" s="98"/>
      <c r="W33" s="98"/>
      <c r="X33" s="98"/>
      <c r="Y33" s="98"/>
      <c r="Z33" s="98"/>
      <c r="AA33" s="98"/>
      <c r="AB33" s="98"/>
      <c r="AC33" s="98"/>
      <c r="AD33" s="98"/>
      <c r="AE33" s="98"/>
      <c r="AF33" s="98"/>
    </row>
    <row r="34" spans="1:32" s="99" customFormat="1" x14ac:dyDescent="0.25">
      <c r="A34" s="117"/>
      <c r="B34" s="118"/>
      <c r="C34" s="55"/>
      <c r="D34" s="40"/>
      <c r="E34" s="69"/>
      <c r="F34" s="55"/>
      <c r="G34" s="55"/>
      <c r="H34" s="55"/>
      <c r="I34" s="39"/>
      <c r="J34" s="98"/>
      <c r="K34" s="98"/>
      <c r="L34" s="98"/>
      <c r="M34" s="119"/>
      <c r="N34" s="119"/>
      <c r="O34" s="119"/>
      <c r="P34" s="119"/>
      <c r="Q34" s="119"/>
      <c r="R34" s="119"/>
      <c r="S34" s="39"/>
      <c r="T34" s="98"/>
      <c r="U34" s="98"/>
      <c r="V34" s="98"/>
      <c r="W34" s="98"/>
      <c r="X34" s="98"/>
      <c r="Y34" s="98"/>
      <c r="Z34" s="98"/>
      <c r="AA34" s="98"/>
      <c r="AB34" s="98"/>
      <c r="AC34" s="98"/>
      <c r="AD34" s="98"/>
      <c r="AE34" s="98"/>
      <c r="AF34" s="98"/>
    </row>
    <row r="35" spans="1:32" s="99" customFormat="1" ht="40.5" customHeight="1" x14ac:dyDescent="0.25">
      <c r="A35" s="117"/>
      <c r="B35" s="118"/>
      <c r="C35" s="55"/>
      <c r="D35" s="40"/>
      <c r="E35" s="69"/>
      <c r="F35" s="55"/>
      <c r="G35" s="55"/>
      <c r="H35" s="55"/>
      <c r="I35" s="39"/>
      <c r="J35" s="98"/>
      <c r="K35" s="98"/>
      <c r="L35" s="98"/>
      <c r="M35" s="119"/>
      <c r="N35" s="119"/>
      <c r="O35" s="119"/>
      <c r="P35" s="119"/>
      <c r="Q35" s="119"/>
      <c r="R35" s="119"/>
      <c r="S35" s="39"/>
      <c r="T35" s="98"/>
      <c r="U35" s="98"/>
      <c r="V35" s="98"/>
      <c r="W35" s="98"/>
      <c r="X35" s="98"/>
      <c r="Y35" s="98"/>
      <c r="Z35" s="98"/>
      <c r="AA35" s="98"/>
      <c r="AB35" s="98"/>
      <c r="AC35" s="98"/>
      <c r="AD35" s="98"/>
      <c r="AE35" s="98"/>
      <c r="AF35" s="98"/>
    </row>
    <row r="36" spans="1:32" s="99" customFormat="1" ht="24.75" customHeight="1" x14ac:dyDescent="0.25">
      <c r="A36" s="117"/>
      <c r="B36" s="118"/>
      <c r="C36" s="55"/>
      <c r="D36" s="40"/>
      <c r="E36" s="69"/>
      <c r="F36" s="55"/>
      <c r="G36" s="55"/>
      <c r="H36" s="55"/>
      <c r="I36" s="39"/>
      <c r="J36" s="98"/>
      <c r="K36" s="98"/>
      <c r="L36" s="98"/>
      <c r="M36" s="119"/>
      <c r="N36" s="119"/>
      <c r="O36" s="119"/>
      <c r="P36" s="119"/>
      <c r="Q36" s="119"/>
      <c r="R36" s="119"/>
      <c r="S36" s="39"/>
      <c r="T36" s="98"/>
      <c r="U36" s="98"/>
      <c r="V36" s="98"/>
      <c r="W36" s="98"/>
      <c r="X36" s="98"/>
      <c r="Y36" s="98"/>
      <c r="Z36" s="98"/>
      <c r="AA36" s="98"/>
      <c r="AB36" s="98"/>
      <c r="AC36" s="98"/>
      <c r="AD36" s="98"/>
      <c r="AE36" s="98"/>
      <c r="AF36" s="98"/>
    </row>
    <row r="37" spans="1:32" s="99" customFormat="1" x14ac:dyDescent="0.25">
      <c r="A37" s="117"/>
      <c r="B37" s="118"/>
      <c r="C37" s="55"/>
      <c r="D37" s="40"/>
      <c r="E37" s="69"/>
      <c r="F37" s="55"/>
      <c r="G37" s="55"/>
      <c r="H37" s="55"/>
      <c r="I37" s="39"/>
      <c r="J37" s="98"/>
      <c r="K37" s="98"/>
      <c r="L37" s="98"/>
      <c r="M37" s="119"/>
      <c r="N37" s="119"/>
      <c r="O37" s="119"/>
      <c r="P37" s="119"/>
      <c r="Q37" s="119"/>
      <c r="R37" s="119"/>
      <c r="S37" s="39"/>
      <c r="T37" s="98"/>
      <c r="U37" s="98"/>
      <c r="V37" s="98"/>
      <c r="W37" s="98"/>
      <c r="X37" s="98"/>
      <c r="Y37" s="98"/>
      <c r="Z37" s="98"/>
      <c r="AA37" s="98"/>
      <c r="AB37" s="98"/>
      <c r="AC37" s="98"/>
      <c r="AD37" s="98"/>
      <c r="AE37" s="98"/>
      <c r="AF37" s="98"/>
    </row>
    <row r="38" spans="1:32" s="99" customFormat="1" ht="38.25" customHeight="1" x14ac:dyDescent="0.25">
      <c r="A38" s="117"/>
      <c r="B38" s="118"/>
      <c r="C38" s="55"/>
      <c r="D38" s="40"/>
      <c r="E38" s="69"/>
      <c r="F38" s="55"/>
      <c r="G38" s="55"/>
      <c r="H38" s="55"/>
      <c r="I38" s="39"/>
      <c r="J38" s="98"/>
      <c r="K38" s="98"/>
      <c r="L38" s="98"/>
      <c r="M38" s="119"/>
      <c r="N38" s="119"/>
      <c r="O38" s="119"/>
      <c r="P38" s="119"/>
      <c r="Q38" s="119"/>
      <c r="R38" s="119"/>
      <c r="S38" s="39"/>
      <c r="T38" s="98"/>
      <c r="U38" s="98"/>
      <c r="V38" s="98"/>
      <c r="W38" s="98"/>
      <c r="X38" s="98"/>
      <c r="Y38" s="98"/>
      <c r="Z38" s="98"/>
      <c r="AA38" s="98"/>
      <c r="AB38" s="98"/>
      <c r="AC38" s="98"/>
      <c r="AD38" s="98"/>
      <c r="AE38" s="98"/>
      <c r="AF38" s="98"/>
    </row>
    <row r="39" spans="1:32" s="99" customFormat="1" ht="97.5" customHeight="1" x14ac:dyDescent="0.25">
      <c r="A39" s="117"/>
      <c r="B39" s="118"/>
      <c r="C39" s="55"/>
      <c r="D39" s="40"/>
      <c r="E39" s="69"/>
      <c r="F39" s="55"/>
      <c r="G39" s="55"/>
      <c r="H39" s="55"/>
      <c r="I39" s="39"/>
      <c r="J39" s="98"/>
      <c r="K39" s="98"/>
      <c r="L39" s="98"/>
      <c r="M39" s="119"/>
      <c r="N39" s="119"/>
      <c r="O39" s="119"/>
      <c r="P39" s="119"/>
      <c r="Q39" s="119"/>
      <c r="R39" s="119"/>
      <c r="S39" s="39"/>
      <c r="T39" s="98"/>
      <c r="U39" s="98"/>
      <c r="V39" s="98"/>
      <c r="W39" s="98"/>
      <c r="X39" s="98"/>
      <c r="Y39" s="98"/>
      <c r="Z39" s="98"/>
      <c r="AA39" s="98"/>
      <c r="AB39" s="98"/>
      <c r="AC39" s="98"/>
      <c r="AD39" s="98"/>
      <c r="AE39" s="98"/>
      <c r="AF39" s="98"/>
    </row>
    <row r="40" spans="1:32" s="99" customFormat="1" x14ac:dyDescent="0.25">
      <c r="A40" s="117"/>
      <c r="B40" s="118"/>
      <c r="C40" s="55"/>
      <c r="D40" s="40"/>
      <c r="E40" s="69"/>
      <c r="F40" s="55"/>
      <c r="G40" s="55"/>
      <c r="H40" s="55"/>
      <c r="I40" s="39"/>
      <c r="J40" s="98"/>
      <c r="K40" s="98"/>
      <c r="L40" s="98"/>
      <c r="M40" s="119"/>
      <c r="N40" s="119"/>
      <c r="O40" s="119"/>
      <c r="P40" s="119"/>
      <c r="Q40" s="119"/>
      <c r="R40" s="119"/>
      <c r="S40" s="39"/>
      <c r="T40" s="98"/>
      <c r="U40" s="98"/>
      <c r="V40" s="98"/>
      <c r="W40" s="98"/>
      <c r="X40" s="98"/>
      <c r="Y40" s="98"/>
      <c r="Z40" s="98"/>
      <c r="AA40" s="98"/>
      <c r="AB40" s="98"/>
      <c r="AC40" s="98"/>
      <c r="AD40" s="98"/>
      <c r="AE40" s="98"/>
      <c r="AF40" s="98"/>
    </row>
    <row r="41" spans="1:32" s="99" customFormat="1" ht="48" customHeight="1" x14ac:dyDescent="0.25">
      <c r="A41" s="117"/>
      <c r="B41" s="118"/>
      <c r="C41" s="55"/>
      <c r="D41" s="40"/>
      <c r="E41" s="69"/>
      <c r="F41" s="55"/>
      <c r="G41" s="55"/>
      <c r="H41" s="55"/>
      <c r="I41" s="39"/>
      <c r="J41" s="98"/>
      <c r="K41" s="98"/>
      <c r="L41" s="98"/>
      <c r="M41" s="119"/>
      <c r="N41" s="119"/>
      <c r="O41" s="119"/>
      <c r="P41" s="119"/>
      <c r="Q41" s="119"/>
      <c r="R41" s="119"/>
      <c r="S41" s="39"/>
      <c r="T41" s="98"/>
      <c r="U41" s="98"/>
      <c r="V41" s="98"/>
      <c r="W41" s="98"/>
      <c r="X41" s="98"/>
      <c r="Y41" s="98"/>
      <c r="Z41" s="98"/>
      <c r="AA41" s="98"/>
      <c r="AB41" s="98"/>
      <c r="AC41" s="98"/>
      <c r="AD41" s="98"/>
      <c r="AE41" s="98"/>
      <c r="AF41" s="98"/>
    </row>
    <row r="42" spans="1:32" s="99" customFormat="1" ht="24.75" customHeight="1" x14ac:dyDescent="0.25">
      <c r="A42" s="117"/>
      <c r="B42" s="118"/>
      <c r="C42" s="55"/>
      <c r="D42" s="40"/>
      <c r="E42" s="69"/>
      <c r="F42" s="55"/>
      <c r="G42" s="55"/>
      <c r="H42" s="55"/>
      <c r="I42" s="39"/>
      <c r="J42" s="98"/>
      <c r="K42" s="98"/>
      <c r="L42" s="98"/>
      <c r="M42" s="119"/>
      <c r="N42" s="119"/>
      <c r="O42" s="119"/>
      <c r="P42" s="119"/>
      <c r="Q42" s="119"/>
      <c r="R42" s="119"/>
      <c r="S42" s="39"/>
      <c r="T42" s="98"/>
      <c r="U42" s="98"/>
      <c r="V42" s="98"/>
      <c r="W42" s="98"/>
      <c r="X42" s="98"/>
      <c r="Y42" s="98"/>
      <c r="Z42" s="98"/>
      <c r="AA42" s="98"/>
      <c r="AB42" s="98"/>
      <c r="AC42" s="98"/>
      <c r="AD42" s="98"/>
      <c r="AE42" s="98"/>
      <c r="AF42" s="98"/>
    </row>
    <row r="43" spans="1:32" s="99" customFormat="1" ht="49.5" customHeight="1" x14ac:dyDescent="0.25">
      <c r="A43" s="117"/>
      <c r="B43" s="118"/>
      <c r="C43" s="55"/>
      <c r="D43" s="40"/>
      <c r="E43" s="69"/>
      <c r="F43" s="55"/>
      <c r="G43" s="119"/>
      <c r="H43" s="55"/>
      <c r="I43" s="39"/>
      <c r="J43" s="98"/>
      <c r="K43" s="98"/>
      <c r="L43" s="98"/>
      <c r="M43" s="119"/>
      <c r="N43" s="119"/>
      <c r="O43" s="119"/>
      <c r="P43" s="119"/>
      <c r="Q43" s="119"/>
      <c r="R43" s="119"/>
      <c r="S43" s="39"/>
      <c r="T43" s="98"/>
      <c r="U43" s="98"/>
      <c r="V43" s="98"/>
      <c r="W43" s="98"/>
      <c r="X43" s="98"/>
      <c r="Y43" s="98"/>
      <c r="Z43" s="98"/>
      <c r="AA43" s="98"/>
      <c r="AB43" s="98"/>
      <c r="AC43" s="98"/>
      <c r="AD43" s="98"/>
      <c r="AE43" s="98"/>
      <c r="AF43" s="98"/>
    </row>
    <row r="44" spans="1:32" s="99" customFormat="1" ht="31.5" customHeight="1" x14ac:dyDescent="0.25">
      <c r="A44" s="117"/>
      <c r="B44" s="118"/>
      <c r="C44" s="55"/>
      <c r="D44" s="40"/>
      <c r="E44" s="69"/>
      <c r="F44" s="55"/>
      <c r="G44" s="55"/>
      <c r="H44" s="55"/>
      <c r="I44" s="39"/>
      <c r="J44" s="98"/>
      <c r="K44" s="98"/>
      <c r="L44" s="98"/>
      <c r="M44" s="119"/>
      <c r="N44" s="119"/>
      <c r="O44" s="119"/>
      <c r="P44" s="119"/>
      <c r="Q44" s="119"/>
      <c r="R44" s="119"/>
      <c r="S44" s="39"/>
      <c r="T44" s="98"/>
      <c r="U44" s="98"/>
      <c r="V44" s="98"/>
      <c r="W44" s="98"/>
      <c r="X44" s="98"/>
      <c r="Y44" s="98"/>
      <c r="Z44" s="98"/>
      <c r="AA44" s="98"/>
      <c r="AB44" s="98"/>
      <c r="AC44" s="98"/>
      <c r="AD44" s="98"/>
      <c r="AE44" s="98"/>
      <c r="AF44" s="98"/>
    </row>
    <row r="45" spans="1:32" s="99" customFormat="1" ht="33.75" customHeight="1" x14ac:dyDescent="0.25">
      <c r="A45" s="117"/>
      <c r="B45" s="118"/>
      <c r="C45" s="55"/>
      <c r="D45" s="40"/>
      <c r="E45" s="69"/>
      <c r="F45" s="55"/>
      <c r="G45" s="55"/>
      <c r="H45" s="55"/>
      <c r="I45" s="39"/>
      <c r="J45" s="98"/>
      <c r="K45" s="98"/>
      <c r="L45" s="98"/>
      <c r="M45" s="119"/>
      <c r="N45" s="119"/>
      <c r="O45" s="119"/>
      <c r="P45" s="119"/>
      <c r="Q45" s="119"/>
      <c r="R45" s="119"/>
      <c r="S45" s="39"/>
      <c r="T45" s="98"/>
      <c r="U45" s="98"/>
      <c r="V45" s="98"/>
      <c r="W45" s="98"/>
      <c r="X45" s="98"/>
      <c r="Y45" s="98"/>
      <c r="Z45" s="98"/>
      <c r="AA45" s="98"/>
      <c r="AB45" s="98"/>
      <c r="AC45" s="98"/>
      <c r="AD45" s="98"/>
      <c r="AE45" s="98"/>
      <c r="AF45" s="98"/>
    </row>
    <row r="46" spans="1:32" s="99" customFormat="1" ht="21" customHeight="1" x14ac:dyDescent="0.25">
      <c r="A46" s="117"/>
      <c r="B46" s="118"/>
      <c r="C46" s="55"/>
      <c r="D46" s="40"/>
      <c r="E46" s="69"/>
      <c r="F46" s="55"/>
      <c r="G46" s="55"/>
      <c r="H46" s="55"/>
      <c r="I46" s="39"/>
      <c r="J46" s="98"/>
      <c r="K46" s="98"/>
      <c r="L46" s="98"/>
      <c r="M46" s="119"/>
      <c r="N46" s="119"/>
      <c r="O46" s="119"/>
      <c r="P46" s="119"/>
      <c r="Q46" s="119"/>
      <c r="R46" s="119"/>
      <c r="S46" s="39"/>
      <c r="T46" s="98"/>
      <c r="U46" s="98"/>
      <c r="V46" s="98"/>
      <c r="W46" s="98"/>
      <c r="X46" s="98"/>
      <c r="Y46" s="98"/>
      <c r="Z46" s="98"/>
      <c r="AA46" s="98"/>
      <c r="AB46" s="98"/>
      <c r="AC46" s="98"/>
      <c r="AD46" s="98"/>
      <c r="AE46" s="98"/>
      <c r="AF46" s="98"/>
    </row>
    <row r="47" spans="1:32" s="99" customFormat="1" ht="94.5" customHeight="1" x14ac:dyDescent="0.25">
      <c r="A47" s="117"/>
      <c r="B47" s="118"/>
      <c r="C47" s="55"/>
      <c r="D47" s="40"/>
      <c r="E47" s="69"/>
      <c r="F47" s="55"/>
      <c r="G47" s="55"/>
      <c r="H47" s="55"/>
      <c r="I47" s="39"/>
      <c r="J47" s="98"/>
      <c r="K47" s="98"/>
      <c r="L47" s="98"/>
      <c r="M47" s="119"/>
      <c r="N47" s="119"/>
      <c r="O47" s="119"/>
      <c r="P47" s="119"/>
      <c r="Q47" s="119"/>
      <c r="R47" s="119"/>
      <c r="S47" s="39"/>
      <c r="T47" s="98"/>
      <c r="U47" s="98"/>
      <c r="V47" s="98"/>
      <c r="W47" s="98"/>
      <c r="X47" s="98"/>
      <c r="Y47" s="98"/>
      <c r="Z47" s="98"/>
      <c r="AA47" s="98"/>
      <c r="AB47" s="98"/>
      <c r="AC47" s="98"/>
      <c r="AD47" s="98"/>
      <c r="AE47" s="98"/>
      <c r="AF47" s="98"/>
    </row>
    <row r="48" spans="1:32" s="99" customFormat="1" ht="36.75" customHeight="1" x14ac:dyDescent="0.25">
      <c r="A48" s="117"/>
      <c r="B48" s="118"/>
      <c r="C48" s="55"/>
      <c r="D48" s="40"/>
      <c r="E48" s="69"/>
      <c r="F48" s="55"/>
      <c r="G48" s="55"/>
      <c r="H48" s="55"/>
      <c r="I48" s="39"/>
      <c r="J48" s="98"/>
      <c r="K48" s="98"/>
      <c r="L48" s="98"/>
      <c r="M48" s="119"/>
      <c r="N48" s="119"/>
      <c r="O48" s="119"/>
      <c r="P48" s="119"/>
      <c r="Q48" s="119"/>
      <c r="R48" s="119"/>
      <c r="S48" s="39"/>
      <c r="T48" s="98"/>
      <c r="U48" s="98"/>
      <c r="V48" s="98"/>
      <c r="W48" s="98"/>
      <c r="X48" s="98"/>
      <c r="Y48" s="98"/>
      <c r="Z48" s="98"/>
      <c r="AA48" s="98"/>
      <c r="AB48" s="98"/>
      <c r="AC48" s="98"/>
      <c r="AD48" s="98"/>
      <c r="AE48" s="98"/>
      <c r="AF48" s="98"/>
    </row>
    <row r="49" spans="1:32" s="99" customFormat="1" ht="120" customHeight="1" x14ac:dyDescent="0.25">
      <c r="A49" s="117"/>
      <c r="B49" s="118"/>
      <c r="C49" s="55"/>
      <c r="D49" s="40"/>
      <c r="E49" s="69"/>
      <c r="F49" s="55"/>
      <c r="G49" s="55"/>
      <c r="H49" s="55"/>
      <c r="I49" s="39"/>
      <c r="J49" s="98"/>
      <c r="K49" s="98"/>
      <c r="L49" s="98"/>
      <c r="M49" s="119"/>
      <c r="N49" s="119"/>
      <c r="O49" s="119"/>
      <c r="P49" s="119"/>
      <c r="Q49" s="119"/>
      <c r="R49" s="119"/>
      <c r="S49" s="39"/>
      <c r="T49" s="98"/>
      <c r="U49" s="98"/>
      <c r="V49" s="98"/>
      <c r="W49" s="98"/>
      <c r="X49" s="98"/>
      <c r="Y49" s="98"/>
      <c r="Z49" s="98"/>
      <c r="AA49" s="98"/>
      <c r="AB49" s="98"/>
      <c r="AC49" s="98"/>
      <c r="AD49" s="98"/>
      <c r="AE49" s="98"/>
      <c r="AF49" s="98"/>
    </row>
    <row r="50" spans="1:32" s="99" customFormat="1" ht="30.75" customHeight="1" x14ac:dyDescent="0.25">
      <c r="A50" s="117"/>
      <c r="B50" s="118"/>
      <c r="C50" s="55"/>
      <c r="D50" s="40"/>
      <c r="E50" s="69"/>
      <c r="F50" s="55"/>
      <c r="G50" s="55"/>
      <c r="H50" s="55"/>
      <c r="I50" s="39"/>
      <c r="J50" s="98"/>
      <c r="K50" s="98"/>
      <c r="L50" s="98"/>
      <c r="M50" s="119"/>
      <c r="N50" s="119"/>
      <c r="O50" s="119"/>
      <c r="P50" s="119"/>
      <c r="Q50" s="119"/>
      <c r="R50" s="119"/>
      <c r="S50" s="39"/>
      <c r="T50" s="98"/>
      <c r="U50" s="98"/>
      <c r="V50" s="98"/>
      <c r="W50" s="98"/>
      <c r="X50" s="98"/>
      <c r="Y50" s="98"/>
      <c r="Z50" s="98"/>
      <c r="AA50" s="98"/>
      <c r="AB50" s="98"/>
      <c r="AC50" s="98"/>
      <c r="AD50" s="98"/>
      <c r="AE50" s="98"/>
      <c r="AF50" s="98"/>
    </row>
    <row r="51" spans="1:32" s="99" customFormat="1" ht="130.5" customHeight="1" x14ac:dyDescent="0.25">
      <c r="A51" s="117"/>
      <c r="B51" s="118"/>
      <c r="C51" s="55"/>
      <c r="D51" s="40"/>
      <c r="E51" s="69"/>
      <c r="F51" s="55"/>
      <c r="G51" s="55"/>
      <c r="H51" s="55"/>
      <c r="I51" s="39"/>
      <c r="J51" s="98"/>
      <c r="K51" s="98"/>
      <c r="L51" s="98"/>
      <c r="M51" s="119"/>
      <c r="N51" s="119"/>
      <c r="O51" s="119"/>
      <c r="P51" s="119"/>
      <c r="Q51" s="119"/>
      <c r="R51" s="119"/>
      <c r="S51" s="39"/>
      <c r="T51" s="98"/>
      <c r="U51" s="98"/>
      <c r="V51" s="98"/>
      <c r="W51" s="98"/>
      <c r="X51" s="98"/>
      <c r="Y51" s="98"/>
      <c r="Z51" s="98"/>
      <c r="AA51" s="98"/>
      <c r="AB51" s="98"/>
      <c r="AC51" s="98"/>
      <c r="AD51" s="98"/>
      <c r="AE51" s="98"/>
      <c r="AF51" s="98"/>
    </row>
    <row r="52" spans="1:32" s="99" customFormat="1" ht="34.5" customHeight="1" x14ac:dyDescent="0.25">
      <c r="A52" s="117"/>
      <c r="B52" s="118"/>
      <c r="C52" s="55"/>
      <c r="D52" s="40"/>
      <c r="E52" s="69"/>
      <c r="F52" s="55"/>
      <c r="G52" s="55"/>
      <c r="H52" s="55"/>
      <c r="I52" s="39"/>
      <c r="J52" s="98"/>
      <c r="K52" s="98"/>
      <c r="L52" s="98"/>
      <c r="M52" s="119"/>
      <c r="N52" s="119"/>
      <c r="O52" s="119"/>
      <c r="P52" s="119"/>
      <c r="Q52" s="119"/>
      <c r="R52" s="119"/>
      <c r="S52" s="39"/>
      <c r="T52" s="98"/>
      <c r="U52" s="98"/>
      <c r="V52" s="98"/>
      <c r="W52" s="98"/>
      <c r="X52" s="98"/>
      <c r="Y52" s="98"/>
      <c r="Z52" s="98"/>
      <c r="AA52" s="98"/>
      <c r="AB52" s="98"/>
      <c r="AC52" s="98"/>
      <c r="AD52" s="98"/>
      <c r="AE52" s="98"/>
      <c r="AF52" s="98"/>
    </row>
    <row r="53" spans="1:32" s="99" customFormat="1" ht="27" customHeight="1" x14ac:dyDescent="0.25">
      <c r="A53" s="117"/>
      <c r="B53" s="118"/>
      <c r="C53" s="55"/>
      <c r="D53" s="40"/>
      <c r="E53" s="69"/>
      <c r="F53" s="55"/>
      <c r="G53" s="55"/>
      <c r="H53" s="55"/>
      <c r="I53" s="39"/>
      <c r="J53" s="98"/>
      <c r="K53" s="98"/>
      <c r="L53" s="98"/>
      <c r="M53" s="119"/>
      <c r="N53" s="119"/>
      <c r="O53" s="119"/>
      <c r="P53" s="119"/>
      <c r="Q53" s="119"/>
      <c r="R53" s="119"/>
      <c r="S53" s="39"/>
      <c r="T53" s="98"/>
      <c r="U53" s="98"/>
      <c r="V53" s="98"/>
      <c r="W53" s="98"/>
      <c r="X53" s="98"/>
      <c r="Y53" s="98"/>
      <c r="Z53" s="98"/>
      <c r="AA53" s="98"/>
      <c r="AB53" s="98"/>
      <c r="AC53" s="98"/>
      <c r="AD53" s="98"/>
      <c r="AE53" s="98"/>
      <c r="AF53" s="98"/>
    </row>
    <row r="54" spans="1:32" s="99" customFormat="1" ht="49.5" customHeight="1" x14ac:dyDescent="0.25">
      <c r="A54" s="117"/>
      <c r="B54" s="118"/>
      <c r="C54" s="55"/>
      <c r="D54" s="40"/>
      <c r="E54" s="69"/>
      <c r="F54" s="55"/>
      <c r="G54" s="55"/>
      <c r="H54" s="55"/>
      <c r="I54" s="39"/>
      <c r="J54" s="98"/>
      <c r="K54" s="98"/>
      <c r="L54" s="98"/>
      <c r="M54" s="119"/>
      <c r="N54" s="119"/>
      <c r="O54" s="119"/>
      <c r="P54" s="119"/>
      <c r="Q54" s="119"/>
      <c r="R54" s="119"/>
      <c r="S54" s="39"/>
      <c r="T54" s="98"/>
      <c r="U54" s="98"/>
      <c r="V54" s="98"/>
      <c r="W54" s="98"/>
      <c r="X54" s="98"/>
      <c r="Y54" s="98"/>
      <c r="Z54" s="98"/>
      <c r="AA54" s="98"/>
      <c r="AB54" s="98"/>
      <c r="AC54" s="98"/>
      <c r="AD54" s="98"/>
      <c r="AE54" s="98"/>
      <c r="AF54" s="98"/>
    </row>
    <row r="55" spans="1:32" s="99" customFormat="1" ht="27.75" customHeight="1" x14ac:dyDescent="0.25">
      <c r="A55" s="117"/>
      <c r="B55" s="118"/>
      <c r="C55" s="55"/>
      <c r="D55" s="40"/>
      <c r="E55" s="69"/>
      <c r="F55" s="55"/>
      <c r="G55" s="55"/>
      <c r="H55" s="55"/>
      <c r="I55" s="39"/>
      <c r="J55" s="98"/>
      <c r="K55" s="98"/>
      <c r="L55" s="98"/>
      <c r="M55" s="119"/>
      <c r="N55" s="119"/>
      <c r="O55" s="119"/>
      <c r="P55" s="119"/>
      <c r="Q55" s="119"/>
      <c r="R55" s="119"/>
      <c r="S55" s="39"/>
      <c r="T55" s="98"/>
      <c r="U55" s="98"/>
      <c r="V55" s="98"/>
      <c r="W55" s="98"/>
      <c r="X55" s="98"/>
      <c r="Y55" s="98"/>
      <c r="Z55" s="98"/>
      <c r="AA55" s="98"/>
      <c r="AB55" s="98"/>
      <c r="AC55" s="98"/>
      <c r="AD55" s="98"/>
      <c r="AE55" s="98"/>
      <c r="AF55" s="98"/>
    </row>
    <row r="56" spans="1:32" s="99" customFormat="1" ht="28.5" customHeight="1" x14ac:dyDescent="0.25">
      <c r="A56" s="117"/>
      <c r="B56" s="118"/>
      <c r="C56" s="55"/>
      <c r="D56" s="40"/>
      <c r="E56" s="69"/>
      <c r="F56" s="55"/>
      <c r="G56" s="55"/>
      <c r="H56" s="55"/>
      <c r="I56" s="39"/>
      <c r="J56" s="98"/>
      <c r="K56" s="98"/>
      <c r="L56" s="98"/>
      <c r="M56" s="119"/>
      <c r="N56" s="119"/>
      <c r="O56" s="119"/>
      <c r="P56" s="119"/>
      <c r="Q56" s="119"/>
      <c r="R56" s="119"/>
      <c r="S56" s="39"/>
      <c r="T56" s="98"/>
      <c r="U56" s="98"/>
      <c r="V56" s="98"/>
      <c r="W56" s="98"/>
      <c r="X56" s="98"/>
      <c r="Y56" s="98"/>
      <c r="Z56" s="98"/>
      <c r="AA56" s="98"/>
      <c r="AB56" s="98"/>
      <c r="AC56" s="98"/>
      <c r="AD56" s="98"/>
      <c r="AE56" s="98"/>
      <c r="AF56" s="98"/>
    </row>
    <row r="57" spans="1:32" s="99" customFormat="1" ht="28.5" customHeight="1" x14ac:dyDescent="0.25">
      <c r="A57" s="117"/>
      <c r="B57" s="118"/>
      <c r="C57" s="55"/>
      <c r="D57" s="40"/>
      <c r="E57" s="69"/>
      <c r="F57" s="55"/>
      <c r="G57" s="55"/>
      <c r="H57" s="55"/>
      <c r="I57" s="39"/>
      <c r="J57" s="98"/>
      <c r="K57" s="98"/>
      <c r="L57" s="98"/>
      <c r="M57" s="119"/>
      <c r="N57" s="119"/>
      <c r="O57" s="119"/>
      <c r="P57" s="119"/>
      <c r="Q57" s="119"/>
      <c r="R57" s="119"/>
      <c r="S57" s="39"/>
      <c r="T57" s="98"/>
      <c r="U57" s="98"/>
      <c r="V57" s="98"/>
      <c r="W57" s="98"/>
      <c r="X57" s="98"/>
      <c r="Y57" s="98"/>
      <c r="Z57" s="98"/>
      <c r="AA57" s="98"/>
      <c r="AB57" s="98"/>
      <c r="AC57" s="98"/>
      <c r="AD57" s="98"/>
      <c r="AE57" s="98"/>
      <c r="AF57" s="98"/>
    </row>
    <row r="58" spans="1:32" s="99" customFormat="1" ht="24.75" customHeight="1" x14ac:dyDescent="0.25">
      <c r="A58" s="119"/>
      <c r="B58" s="118"/>
      <c r="C58" s="55"/>
      <c r="D58" s="40"/>
      <c r="E58" s="69"/>
      <c r="F58" s="55"/>
      <c r="G58" s="55"/>
      <c r="H58" s="55"/>
      <c r="I58" s="39"/>
      <c r="J58" s="98"/>
      <c r="K58" s="98"/>
      <c r="L58" s="98"/>
      <c r="M58" s="119"/>
      <c r="N58" s="119"/>
      <c r="O58" s="119"/>
      <c r="P58" s="119"/>
      <c r="Q58" s="119"/>
      <c r="R58" s="119"/>
      <c r="S58" s="39"/>
      <c r="T58" s="98"/>
      <c r="U58" s="98"/>
      <c r="V58" s="98"/>
      <c r="W58" s="98"/>
      <c r="X58" s="98"/>
      <c r="Y58" s="98"/>
      <c r="Z58" s="98"/>
      <c r="AA58" s="98"/>
      <c r="AB58" s="98"/>
      <c r="AC58" s="98"/>
      <c r="AD58" s="98"/>
      <c r="AE58" s="98"/>
      <c r="AF58" s="98"/>
    </row>
    <row r="59" spans="1:32" s="99" customFormat="1" ht="21.75" customHeight="1" x14ac:dyDescent="0.25">
      <c r="A59" s="119"/>
      <c r="B59" s="118"/>
      <c r="C59" s="55"/>
      <c r="D59" s="40"/>
      <c r="E59" s="69"/>
      <c r="F59" s="55"/>
      <c r="G59" s="55"/>
      <c r="H59" s="55"/>
      <c r="I59" s="39"/>
      <c r="J59" s="98"/>
      <c r="K59" s="98"/>
      <c r="L59" s="98"/>
      <c r="M59" s="119"/>
      <c r="N59" s="119"/>
      <c r="O59" s="119"/>
      <c r="P59" s="119"/>
      <c r="Q59" s="119"/>
      <c r="R59" s="119"/>
      <c r="S59" s="39"/>
      <c r="T59" s="98"/>
      <c r="U59" s="98"/>
      <c r="V59" s="98"/>
      <c r="W59" s="98"/>
      <c r="X59" s="98"/>
      <c r="Y59" s="98"/>
      <c r="Z59" s="98"/>
      <c r="AA59" s="98"/>
      <c r="AB59" s="98"/>
      <c r="AC59" s="98"/>
      <c r="AD59" s="98"/>
      <c r="AE59" s="98"/>
      <c r="AF59" s="98"/>
    </row>
    <row r="60" spans="1:32" s="99" customFormat="1" ht="21.75" customHeight="1" x14ac:dyDescent="0.25">
      <c r="A60" s="119"/>
      <c r="B60" s="118"/>
      <c r="C60" s="55"/>
      <c r="D60" s="40"/>
      <c r="E60" s="69"/>
      <c r="F60" s="55"/>
      <c r="G60" s="55"/>
      <c r="H60" s="55"/>
      <c r="I60" s="39"/>
      <c r="J60" s="98"/>
      <c r="K60" s="98"/>
      <c r="L60" s="98"/>
      <c r="M60" s="119"/>
      <c r="N60" s="119"/>
      <c r="O60" s="119"/>
      <c r="P60" s="119"/>
      <c r="Q60" s="119"/>
      <c r="R60" s="119"/>
      <c r="S60" s="39"/>
      <c r="T60" s="98"/>
      <c r="U60" s="98"/>
      <c r="V60" s="98"/>
      <c r="W60" s="98"/>
      <c r="X60" s="98"/>
      <c r="Y60" s="98"/>
      <c r="Z60" s="98"/>
      <c r="AA60" s="98"/>
      <c r="AB60" s="98"/>
      <c r="AC60" s="98"/>
      <c r="AD60" s="98"/>
      <c r="AE60" s="98"/>
      <c r="AF60" s="98"/>
    </row>
    <row r="61" spans="1:32" s="106" customFormat="1" ht="123.75" customHeight="1" x14ac:dyDescent="0.2">
      <c r="A61" s="117"/>
      <c r="B61" s="118"/>
      <c r="C61" s="55"/>
      <c r="D61" s="40"/>
      <c r="E61" s="69"/>
      <c r="F61" s="55"/>
      <c r="G61" s="55"/>
      <c r="H61" s="55"/>
      <c r="I61" s="41"/>
      <c r="J61" s="40"/>
      <c r="K61" s="40"/>
      <c r="L61" s="40"/>
      <c r="M61" s="55"/>
      <c r="N61" s="55"/>
      <c r="O61" s="55"/>
      <c r="P61" s="55"/>
      <c r="Q61" s="55"/>
      <c r="R61" s="55"/>
      <c r="S61" s="41"/>
      <c r="T61" s="40"/>
      <c r="U61" s="40"/>
      <c r="V61" s="40"/>
      <c r="W61" s="40"/>
      <c r="X61" s="40"/>
      <c r="Y61" s="40"/>
      <c r="Z61" s="40"/>
      <c r="AA61" s="40"/>
      <c r="AB61" s="40"/>
      <c r="AC61" s="40"/>
      <c r="AD61" s="40"/>
      <c r="AE61" s="40"/>
      <c r="AF61" s="40"/>
    </row>
    <row r="62" spans="1:32" s="106" customFormat="1" ht="37.5" customHeight="1" x14ac:dyDescent="0.2">
      <c r="A62" s="117"/>
      <c r="B62" s="118"/>
      <c r="C62" s="55"/>
      <c r="D62" s="40"/>
      <c r="E62" s="69"/>
      <c r="F62" s="55"/>
      <c r="G62" s="55"/>
      <c r="H62" s="55"/>
      <c r="I62" s="41"/>
      <c r="J62" s="40"/>
      <c r="K62" s="40"/>
      <c r="L62" s="40"/>
      <c r="M62" s="55"/>
      <c r="N62" s="55"/>
      <c r="O62" s="55"/>
      <c r="P62" s="55"/>
      <c r="Q62" s="55"/>
      <c r="R62" s="55"/>
      <c r="S62" s="41"/>
      <c r="T62" s="40"/>
      <c r="U62" s="40"/>
      <c r="V62" s="40"/>
      <c r="W62" s="40"/>
      <c r="X62" s="40"/>
      <c r="Y62" s="40"/>
      <c r="Z62" s="40"/>
      <c r="AA62" s="40"/>
      <c r="AB62" s="40"/>
      <c r="AC62" s="40"/>
      <c r="AD62" s="40"/>
      <c r="AE62" s="40"/>
      <c r="AF62" s="40"/>
    </row>
    <row r="63" spans="1:32" s="99" customFormat="1" ht="50.25" customHeight="1" x14ac:dyDescent="0.25">
      <c r="A63" s="117"/>
      <c r="B63" s="118"/>
      <c r="C63" s="55"/>
      <c r="D63" s="40"/>
      <c r="E63" s="69"/>
      <c r="F63" s="55"/>
      <c r="G63" s="55"/>
      <c r="H63" s="55"/>
      <c r="I63" s="39"/>
      <c r="J63" s="98"/>
      <c r="K63" s="98"/>
      <c r="L63" s="98"/>
      <c r="M63" s="119"/>
      <c r="N63" s="119"/>
      <c r="O63" s="119"/>
      <c r="P63" s="119"/>
      <c r="Q63" s="119"/>
      <c r="R63" s="119"/>
      <c r="S63" s="39"/>
      <c r="T63" s="98"/>
      <c r="U63" s="98"/>
      <c r="V63" s="98"/>
      <c r="W63" s="98"/>
      <c r="X63" s="98"/>
      <c r="Y63" s="98"/>
      <c r="Z63" s="98"/>
      <c r="AA63" s="98"/>
      <c r="AB63" s="98"/>
      <c r="AC63" s="98"/>
      <c r="AD63" s="98"/>
      <c r="AE63" s="98"/>
      <c r="AF63" s="98"/>
    </row>
    <row r="64" spans="1:32" s="99" customFormat="1" ht="30.75" customHeight="1" x14ac:dyDescent="0.25">
      <c r="A64" s="117"/>
      <c r="B64" s="118"/>
      <c r="C64" s="55"/>
      <c r="D64" s="40"/>
      <c r="E64" s="69"/>
      <c r="F64" s="55"/>
      <c r="G64" s="55"/>
      <c r="H64" s="55"/>
      <c r="I64" s="39"/>
      <c r="J64" s="98"/>
      <c r="K64" s="98"/>
      <c r="L64" s="98"/>
      <c r="M64" s="119"/>
      <c r="N64" s="119"/>
      <c r="O64" s="119"/>
      <c r="P64" s="119"/>
      <c r="Q64" s="119"/>
      <c r="R64" s="119"/>
      <c r="S64" s="39"/>
      <c r="T64" s="98"/>
      <c r="U64" s="98"/>
      <c r="V64" s="98"/>
      <c r="W64" s="98"/>
      <c r="X64" s="98"/>
      <c r="Y64" s="98"/>
      <c r="Z64" s="98"/>
      <c r="AA64" s="98"/>
      <c r="AB64" s="98"/>
      <c r="AC64" s="98"/>
      <c r="AD64" s="98"/>
      <c r="AE64" s="98"/>
      <c r="AF64" s="98"/>
    </row>
    <row r="65" spans="1:32" s="99" customFormat="1" ht="47.25" customHeight="1" x14ac:dyDescent="0.25">
      <c r="A65" s="117"/>
      <c r="B65" s="118"/>
      <c r="C65" s="55"/>
      <c r="D65" s="40"/>
      <c r="E65" s="69"/>
      <c r="F65" s="55"/>
      <c r="G65" s="55"/>
      <c r="H65" s="55"/>
      <c r="I65" s="39"/>
      <c r="J65" s="98"/>
      <c r="K65" s="98"/>
      <c r="L65" s="98"/>
      <c r="M65" s="119"/>
      <c r="N65" s="119"/>
      <c r="O65" s="119"/>
      <c r="P65" s="119"/>
      <c r="Q65" s="119"/>
      <c r="R65" s="119"/>
      <c r="S65" s="39"/>
      <c r="T65" s="98"/>
      <c r="U65" s="98"/>
      <c r="V65" s="98"/>
      <c r="W65" s="98"/>
      <c r="X65" s="98"/>
      <c r="Y65" s="98"/>
      <c r="Z65" s="98"/>
      <c r="AA65" s="98"/>
      <c r="AB65" s="98"/>
      <c r="AC65" s="98"/>
      <c r="AD65" s="98"/>
      <c r="AE65" s="98"/>
      <c r="AF65" s="98"/>
    </row>
    <row r="66" spans="1:32" s="99" customFormat="1" ht="47.25" customHeight="1" x14ac:dyDescent="0.25">
      <c r="A66" s="117"/>
      <c r="B66" s="118"/>
      <c r="C66" s="55"/>
      <c r="D66" s="40"/>
      <c r="E66" s="69"/>
      <c r="F66" s="55"/>
      <c r="G66" s="55"/>
      <c r="H66" s="55"/>
      <c r="I66" s="39"/>
      <c r="J66" s="98"/>
      <c r="K66" s="98"/>
      <c r="L66" s="98"/>
      <c r="M66" s="119"/>
      <c r="N66" s="119"/>
      <c r="O66" s="119"/>
      <c r="P66" s="119"/>
      <c r="Q66" s="119"/>
      <c r="R66" s="119"/>
      <c r="S66" s="39"/>
      <c r="T66" s="98"/>
      <c r="U66" s="98"/>
      <c r="V66" s="98"/>
      <c r="W66" s="98"/>
      <c r="X66" s="98"/>
      <c r="Y66" s="98"/>
      <c r="Z66" s="98"/>
      <c r="AA66" s="98"/>
      <c r="AB66" s="98"/>
      <c r="AC66" s="98"/>
      <c r="AD66" s="98"/>
      <c r="AE66" s="98"/>
      <c r="AF66" s="98"/>
    </row>
    <row r="67" spans="1:32" s="99" customFormat="1" ht="33.75" customHeight="1" x14ac:dyDescent="0.25">
      <c r="A67" s="117"/>
      <c r="B67" s="118"/>
      <c r="C67" s="55"/>
      <c r="D67" s="40"/>
      <c r="E67" s="69"/>
      <c r="F67" s="55"/>
      <c r="G67" s="55"/>
      <c r="H67" s="55"/>
      <c r="I67" s="39"/>
      <c r="J67" s="98"/>
      <c r="K67" s="98"/>
      <c r="L67" s="98"/>
      <c r="M67" s="119"/>
      <c r="N67" s="119"/>
      <c r="O67" s="119"/>
      <c r="P67" s="119"/>
      <c r="Q67" s="119"/>
      <c r="R67" s="119"/>
      <c r="S67" s="39"/>
      <c r="T67" s="98"/>
      <c r="U67" s="98"/>
      <c r="V67" s="98"/>
      <c r="W67" s="98"/>
      <c r="X67" s="98"/>
      <c r="Y67" s="98"/>
      <c r="Z67" s="98"/>
      <c r="AA67" s="98"/>
      <c r="AB67" s="98"/>
      <c r="AC67" s="98"/>
      <c r="AD67" s="98"/>
      <c r="AE67" s="98"/>
      <c r="AF67" s="98"/>
    </row>
    <row r="68" spans="1:32" s="99" customFormat="1" ht="33.75" customHeight="1" x14ac:dyDescent="0.25">
      <c r="A68" s="117"/>
      <c r="B68" s="118"/>
      <c r="C68" s="55"/>
      <c r="D68" s="40"/>
      <c r="E68" s="69"/>
      <c r="F68" s="55"/>
      <c r="G68" s="55"/>
      <c r="H68" s="55"/>
      <c r="I68" s="39"/>
      <c r="J68" s="98"/>
      <c r="K68" s="98"/>
      <c r="L68" s="98"/>
      <c r="M68" s="119"/>
      <c r="N68" s="119"/>
      <c r="O68" s="119"/>
      <c r="P68" s="119"/>
      <c r="Q68" s="119"/>
      <c r="R68" s="119"/>
      <c r="S68" s="39"/>
      <c r="T68" s="98"/>
      <c r="U68" s="98"/>
      <c r="V68" s="98"/>
      <c r="W68" s="98"/>
      <c r="X68" s="98"/>
      <c r="Y68" s="98"/>
      <c r="Z68" s="98"/>
      <c r="AA68" s="98"/>
      <c r="AB68" s="98"/>
      <c r="AC68" s="98"/>
      <c r="AD68" s="98"/>
      <c r="AE68" s="98"/>
      <c r="AF68" s="98"/>
    </row>
    <row r="69" spans="1:32" s="99" customFormat="1" ht="22.5" customHeight="1" x14ac:dyDescent="0.25">
      <c r="A69" s="123"/>
      <c r="B69" s="118"/>
      <c r="C69" s="55"/>
      <c r="D69" s="40"/>
      <c r="E69" s="69"/>
      <c r="F69" s="55"/>
      <c r="G69" s="55"/>
      <c r="H69" s="55"/>
      <c r="I69" s="39"/>
      <c r="J69" s="98"/>
      <c r="K69" s="98"/>
      <c r="L69" s="98"/>
      <c r="M69" s="119"/>
      <c r="N69" s="119"/>
      <c r="O69" s="119"/>
      <c r="P69" s="119"/>
      <c r="Q69" s="119"/>
      <c r="R69" s="119"/>
      <c r="S69" s="39"/>
      <c r="T69" s="98"/>
      <c r="U69" s="98"/>
      <c r="V69" s="98"/>
      <c r="W69" s="98"/>
      <c r="X69" s="98"/>
      <c r="Y69" s="98"/>
      <c r="Z69" s="98"/>
      <c r="AA69" s="98"/>
      <c r="AB69" s="98"/>
      <c r="AC69" s="98"/>
      <c r="AD69" s="98"/>
      <c r="AE69" s="98"/>
      <c r="AF69" s="98"/>
    </row>
    <row r="70" spans="1:32" s="99" customFormat="1" ht="22.5" customHeight="1" x14ac:dyDescent="0.25">
      <c r="A70" s="123"/>
      <c r="B70" s="118"/>
      <c r="C70" s="55"/>
      <c r="D70" s="40"/>
      <c r="E70" s="69"/>
      <c r="F70" s="55"/>
      <c r="G70" s="55"/>
      <c r="H70" s="55"/>
      <c r="I70" s="39"/>
      <c r="J70" s="98"/>
      <c r="K70" s="98"/>
      <c r="L70" s="98"/>
      <c r="M70" s="119"/>
      <c r="N70" s="119"/>
      <c r="O70" s="119"/>
      <c r="P70" s="119"/>
      <c r="Q70" s="119"/>
      <c r="R70" s="119"/>
      <c r="S70" s="39"/>
      <c r="T70" s="98"/>
      <c r="U70" s="98"/>
      <c r="V70" s="98"/>
      <c r="W70" s="98"/>
      <c r="X70" s="98"/>
      <c r="Y70" s="98"/>
      <c r="Z70" s="98"/>
      <c r="AA70" s="98"/>
      <c r="AB70" s="98"/>
      <c r="AC70" s="98"/>
      <c r="AD70" s="98"/>
      <c r="AE70" s="98"/>
      <c r="AF70" s="98"/>
    </row>
    <row r="71" spans="1:32" s="99" customFormat="1" ht="30.75" customHeight="1" x14ac:dyDescent="0.25">
      <c r="A71" s="123"/>
      <c r="B71" s="118"/>
      <c r="C71" s="55"/>
      <c r="D71" s="40"/>
      <c r="E71" s="69"/>
      <c r="F71" s="55"/>
      <c r="G71" s="55"/>
      <c r="H71" s="55"/>
      <c r="I71" s="39"/>
      <c r="J71" s="98"/>
      <c r="K71" s="98"/>
      <c r="L71" s="98"/>
      <c r="M71" s="119"/>
      <c r="N71" s="119"/>
      <c r="O71" s="119"/>
      <c r="P71" s="119"/>
      <c r="Q71" s="119"/>
      <c r="R71" s="119"/>
      <c r="S71" s="39"/>
      <c r="T71" s="98"/>
      <c r="U71" s="98"/>
      <c r="V71" s="98"/>
      <c r="W71" s="98"/>
      <c r="X71" s="98"/>
      <c r="Y71" s="98"/>
      <c r="Z71" s="98"/>
      <c r="AA71" s="98"/>
      <c r="AB71" s="98"/>
      <c r="AC71" s="98"/>
      <c r="AD71" s="98"/>
      <c r="AE71" s="98"/>
      <c r="AF71" s="98"/>
    </row>
    <row r="72" spans="1:32" s="99" customFormat="1" ht="30.75" customHeight="1" x14ac:dyDescent="0.25">
      <c r="A72" s="123"/>
      <c r="B72" s="118"/>
      <c r="C72" s="55"/>
      <c r="D72" s="40"/>
      <c r="E72" s="69"/>
      <c r="F72" s="55"/>
      <c r="G72" s="55"/>
      <c r="H72" s="55"/>
      <c r="I72" s="39"/>
      <c r="J72" s="98"/>
      <c r="K72" s="98"/>
      <c r="L72" s="98"/>
      <c r="M72" s="119"/>
      <c r="N72" s="119"/>
      <c r="O72" s="119"/>
      <c r="P72" s="119"/>
      <c r="Q72" s="119"/>
      <c r="R72" s="119"/>
      <c r="S72" s="39"/>
      <c r="T72" s="98"/>
      <c r="U72" s="98"/>
      <c r="V72" s="98"/>
      <c r="W72" s="98"/>
      <c r="X72" s="98"/>
      <c r="Y72" s="98"/>
      <c r="Z72" s="98"/>
      <c r="AA72" s="98"/>
      <c r="AB72" s="98"/>
      <c r="AC72" s="98"/>
      <c r="AD72" s="98"/>
      <c r="AE72" s="98"/>
      <c r="AF72" s="98"/>
    </row>
    <row r="73" spans="1:32" s="99" customFormat="1" ht="41.25" customHeight="1" x14ac:dyDescent="0.25">
      <c r="A73" s="123"/>
      <c r="B73" s="118"/>
      <c r="C73" s="55"/>
      <c r="D73" s="40"/>
      <c r="E73" s="69"/>
      <c r="F73" s="55"/>
      <c r="G73" s="55"/>
      <c r="H73" s="55"/>
      <c r="I73" s="39"/>
      <c r="J73" s="98"/>
      <c r="K73" s="98"/>
      <c r="L73" s="98"/>
      <c r="M73" s="119"/>
      <c r="N73" s="119"/>
      <c r="O73" s="119"/>
      <c r="P73" s="119"/>
      <c r="Q73" s="119"/>
      <c r="R73" s="119"/>
      <c r="S73" s="39"/>
      <c r="T73" s="98"/>
      <c r="U73" s="98"/>
      <c r="V73" s="98"/>
      <c r="W73" s="98"/>
      <c r="X73" s="98"/>
      <c r="Y73" s="98"/>
      <c r="Z73" s="98"/>
      <c r="AA73" s="98"/>
      <c r="AB73" s="98"/>
      <c r="AC73" s="98"/>
      <c r="AD73" s="98"/>
      <c r="AE73" s="98"/>
      <c r="AF73" s="98"/>
    </row>
    <row r="74" spans="1:32" s="99" customFormat="1" ht="21.75" customHeight="1" x14ac:dyDescent="0.25">
      <c r="A74" s="123"/>
      <c r="B74" s="118"/>
      <c r="C74" s="55"/>
      <c r="D74" s="40"/>
      <c r="E74" s="69"/>
      <c r="F74" s="55"/>
      <c r="G74" s="55"/>
      <c r="H74" s="55"/>
      <c r="I74" s="39"/>
      <c r="J74" s="98"/>
      <c r="K74" s="98"/>
      <c r="L74" s="98"/>
      <c r="M74" s="119"/>
      <c r="N74" s="119"/>
      <c r="O74" s="119"/>
      <c r="P74" s="119"/>
      <c r="Q74" s="119"/>
      <c r="R74" s="119"/>
      <c r="S74" s="39"/>
      <c r="T74" s="98"/>
      <c r="U74" s="98"/>
      <c r="V74" s="98"/>
      <c r="W74" s="98"/>
      <c r="X74" s="98"/>
      <c r="Y74" s="98"/>
      <c r="Z74" s="98"/>
      <c r="AA74" s="98"/>
      <c r="AB74" s="98"/>
      <c r="AC74" s="98"/>
      <c r="AD74" s="98"/>
      <c r="AE74" s="98"/>
      <c r="AF74" s="98"/>
    </row>
    <row r="75" spans="1:32" s="99" customFormat="1" ht="38.25" customHeight="1" x14ac:dyDescent="0.25">
      <c r="A75" s="123"/>
      <c r="B75" s="118"/>
      <c r="C75" s="55"/>
      <c r="D75" s="40"/>
      <c r="E75" s="69"/>
      <c r="F75" s="55"/>
      <c r="G75" s="55"/>
      <c r="H75" s="55"/>
      <c r="I75" s="39"/>
      <c r="J75" s="98"/>
      <c r="K75" s="98"/>
      <c r="L75" s="98"/>
      <c r="M75" s="119"/>
      <c r="N75" s="119"/>
      <c r="O75" s="119"/>
      <c r="P75" s="119"/>
      <c r="Q75" s="119"/>
      <c r="R75" s="119"/>
      <c r="S75" s="39"/>
      <c r="T75" s="98"/>
      <c r="U75" s="98"/>
      <c r="V75" s="98"/>
      <c r="W75" s="98"/>
      <c r="X75" s="98"/>
      <c r="Y75" s="98"/>
      <c r="Z75" s="98"/>
      <c r="AA75" s="98"/>
      <c r="AB75" s="98"/>
      <c r="AC75" s="98"/>
      <c r="AD75" s="98"/>
      <c r="AE75" s="98"/>
      <c r="AF75" s="98"/>
    </row>
    <row r="76" spans="1:32" s="99" customFormat="1" ht="28.5" customHeight="1" x14ac:dyDescent="0.25">
      <c r="A76" s="123"/>
      <c r="B76" s="118"/>
      <c r="C76" s="55"/>
      <c r="D76" s="40"/>
      <c r="E76" s="69"/>
      <c r="F76" s="55"/>
      <c r="G76" s="55"/>
      <c r="H76" s="55"/>
      <c r="I76" s="39"/>
      <c r="J76" s="98"/>
      <c r="K76" s="98"/>
      <c r="L76" s="98"/>
      <c r="M76" s="119"/>
      <c r="N76" s="119"/>
      <c r="O76" s="119"/>
      <c r="P76" s="119"/>
      <c r="Q76" s="119"/>
      <c r="R76" s="119"/>
      <c r="S76" s="39"/>
      <c r="T76" s="98"/>
      <c r="U76" s="98"/>
      <c r="V76" s="98"/>
      <c r="W76" s="98"/>
      <c r="X76" s="98"/>
      <c r="Y76" s="98"/>
      <c r="Z76" s="98"/>
      <c r="AA76" s="98"/>
      <c r="AB76" s="98"/>
      <c r="AC76" s="98"/>
      <c r="AD76" s="98"/>
      <c r="AE76" s="98"/>
      <c r="AF76" s="98"/>
    </row>
    <row r="77" spans="1:32" s="99" customFormat="1" ht="43.5" customHeight="1" x14ac:dyDescent="0.25">
      <c r="A77" s="123"/>
      <c r="B77" s="118"/>
      <c r="C77" s="55"/>
      <c r="D77" s="40"/>
      <c r="E77" s="69"/>
      <c r="F77" s="55"/>
      <c r="G77" s="55"/>
      <c r="H77" s="55"/>
      <c r="I77" s="39"/>
      <c r="J77" s="98"/>
      <c r="K77" s="98"/>
      <c r="L77" s="98"/>
      <c r="M77" s="119"/>
      <c r="N77" s="119"/>
      <c r="O77" s="119"/>
      <c r="P77" s="119"/>
      <c r="Q77" s="119"/>
      <c r="R77" s="119"/>
      <c r="S77" s="39"/>
      <c r="T77" s="98"/>
      <c r="U77" s="98"/>
      <c r="V77" s="98"/>
      <c r="W77" s="98"/>
      <c r="X77" s="98"/>
      <c r="Y77" s="98"/>
      <c r="Z77" s="98"/>
      <c r="AA77" s="98"/>
      <c r="AB77" s="98"/>
      <c r="AC77" s="98"/>
      <c r="AD77" s="98"/>
      <c r="AE77" s="98"/>
      <c r="AF77" s="98"/>
    </row>
    <row r="78" spans="1:32" s="99" customFormat="1" ht="43.5" customHeight="1" x14ac:dyDescent="0.25">
      <c r="A78" s="123"/>
      <c r="B78" s="118"/>
      <c r="C78" s="55"/>
      <c r="D78" s="40"/>
      <c r="E78" s="69"/>
      <c r="F78" s="55"/>
      <c r="G78" s="55"/>
      <c r="H78" s="55"/>
      <c r="I78" s="39"/>
      <c r="J78" s="98"/>
      <c r="K78" s="98"/>
      <c r="L78" s="98"/>
      <c r="M78" s="119"/>
      <c r="N78" s="119"/>
      <c r="O78" s="119"/>
      <c r="P78" s="119"/>
      <c r="Q78" s="119"/>
      <c r="R78" s="119"/>
      <c r="S78" s="39"/>
      <c r="T78" s="98"/>
      <c r="U78" s="98"/>
      <c r="V78" s="98"/>
      <c r="W78" s="98"/>
      <c r="X78" s="98"/>
      <c r="Y78" s="98"/>
      <c r="Z78" s="98"/>
      <c r="AA78" s="98"/>
      <c r="AB78" s="98"/>
      <c r="AC78" s="98"/>
      <c r="AD78" s="98"/>
      <c r="AE78" s="98"/>
      <c r="AF78" s="98"/>
    </row>
    <row r="79" spans="1:32" s="99" customFormat="1" ht="43.5" customHeight="1" x14ac:dyDescent="0.25">
      <c r="A79" s="123"/>
      <c r="B79" s="118"/>
      <c r="C79" s="55"/>
      <c r="D79" s="40"/>
      <c r="E79" s="69"/>
      <c r="F79" s="55"/>
      <c r="G79" s="55"/>
      <c r="H79" s="55"/>
      <c r="I79" s="39"/>
      <c r="J79" s="98"/>
      <c r="K79" s="98"/>
      <c r="L79" s="98"/>
      <c r="M79" s="119"/>
      <c r="N79" s="119"/>
      <c r="O79" s="119"/>
      <c r="P79" s="119"/>
      <c r="Q79" s="119"/>
      <c r="R79" s="119"/>
      <c r="S79" s="39"/>
      <c r="T79" s="98"/>
      <c r="U79" s="98"/>
      <c r="V79" s="98"/>
      <c r="W79" s="98"/>
      <c r="X79" s="98"/>
      <c r="Y79" s="98"/>
      <c r="Z79" s="98"/>
      <c r="AA79" s="98"/>
      <c r="AB79" s="98"/>
      <c r="AC79" s="98"/>
      <c r="AD79" s="98"/>
      <c r="AE79" s="98"/>
      <c r="AF79" s="98"/>
    </row>
    <row r="80" spans="1:32" s="99" customFormat="1" ht="43.5" customHeight="1" x14ac:dyDescent="0.25">
      <c r="A80" s="123"/>
      <c r="B80" s="118"/>
      <c r="C80" s="55"/>
      <c r="D80" s="40"/>
      <c r="E80" s="69"/>
      <c r="F80" s="55"/>
      <c r="G80" s="55"/>
      <c r="H80" s="55"/>
      <c r="I80" s="39"/>
      <c r="J80" s="98"/>
      <c r="K80" s="98"/>
      <c r="L80" s="98"/>
      <c r="M80" s="119"/>
      <c r="N80" s="119"/>
      <c r="O80" s="119"/>
      <c r="P80" s="119"/>
      <c r="Q80" s="119"/>
      <c r="R80" s="119"/>
      <c r="S80" s="39"/>
      <c r="T80" s="98"/>
      <c r="U80" s="98"/>
      <c r="V80" s="98"/>
      <c r="W80" s="98"/>
      <c r="X80" s="98"/>
      <c r="Y80" s="98"/>
      <c r="Z80" s="98"/>
      <c r="AA80" s="98"/>
      <c r="AB80" s="98"/>
      <c r="AC80" s="98"/>
      <c r="AD80" s="98"/>
      <c r="AE80" s="98"/>
      <c r="AF80" s="98"/>
    </row>
    <row r="81" spans="1:32" s="99" customFormat="1" ht="43.5" customHeight="1" x14ac:dyDescent="0.25">
      <c r="A81" s="123"/>
      <c r="B81" s="118"/>
      <c r="C81" s="55"/>
      <c r="D81" s="40"/>
      <c r="E81" s="69"/>
      <c r="F81" s="55"/>
      <c r="G81" s="55"/>
      <c r="H81" s="55"/>
      <c r="I81" s="39"/>
      <c r="J81" s="98"/>
      <c r="K81" s="98"/>
      <c r="L81" s="98"/>
      <c r="M81" s="119"/>
      <c r="N81" s="119"/>
      <c r="O81" s="119"/>
      <c r="P81" s="119"/>
      <c r="Q81" s="119"/>
      <c r="R81" s="119"/>
      <c r="S81" s="39"/>
      <c r="T81" s="98"/>
      <c r="U81" s="98"/>
      <c r="V81" s="98"/>
      <c r="W81" s="98"/>
      <c r="X81" s="98"/>
      <c r="Y81" s="98"/>
      <c r="Z81" s="98"/>
      <c r="AA81" s="98"/>
      <c r="AB81" s="98"/>
      <c r="AC81" s="98"/>
      <c r="AD81" s="98"/>
      <c r="AE81" s="98"/>
      <c r="AF81" s="98"/>
    </row>
    <row r="82" spans="1:32" s="99" customFormat="1" ht="43.5" customHeight="1" x14ac:dyDescent="0.25">
      <c r="A82" s="123"/>
      <c r="B82" s="118"/>
      <c r="C82" s="55"/>
      <c r="D82" s="40"/>
      <c r="E82" s="69"/>
      <c r="F82" s="55"/>
      <c r="G82" s="55"/>
      <c r="H82" s="55"/>
      <c r="I82" s="39"/>
      <c r="J82" s="98"/>
      <c r="K82" s="98"/>
      <c r="L82" s="98"/>
      <c r="M82" s="119"/>
      <c r="N82" s="119"/>
      <c r="O82" s="119"/>
      <c r="P82" s="119"/>
      <c r="Q82" s="119"/>
      <c r="R82" s="119"/>
      <c r="S82" s="39"/>
      <c r="T82" s="98"/>
      <c r="U82" s="98"/>
      <c r="V82" s="98"/>
      <c r="W82" s="98"/>
      <c r="X82" s="98"/>
      <c r="Y82" s="98"/>
      <c r="Z82" s="98"/>
      <c r="AA82" s="98"/>
      <c r="AB82" s="98"/>
      <c r="AC82" s="98"/>
      <c r="AD82" s="98"/>
      <c r="AE82" s="98"/>
      <c r="AF82" s="98"/>
    </row>
    <row r="83" spans="1:32" s="99" customFormat="1" ht="43.5" customHeight="1" x14ac:dyDescent="0.25">
      <c r="A83" s="123"/>
      <c r="B83" s="118"/>
      <c r="C83" s="55"/>
      <c r="D83" s="40"/>
      <c r="E83" s="69"/>
      <c r="F83" s="55"/>
      <c r="G83" s="55"/>
      <c r="H83" s="55"/>
      <c r="I83" s="39"/>
      <c r="J83" s="98"/>
      <c r="K83" s="98"/>
      <c r="L83" s="98"/>
      <c r="M83" s="119"/>
      <c r="N83" s="119"/>
      <c r="O83" s="119"/>
      <c r="P83" s="119"/>
      <c r="Q83" s="119"/>
      <c r="R83" s="119"/>
      <c r="S83" s="39"/>
      <c r="T83" s="98"/>
      <c r="U83" s="98"/>
      <c r="V83" s="98"/>
      <c r="W83" s="98"/>
      <c r="X83" s="98"/>
      <c r="Y83" s="98"/>
      <c r="Z83" s="98"/>
      <c r="AA83" s="98"/>
      <c r="AB83" s="98"/>
      <c r="AC83" s="98"/>
      <c r="AD83" s="98"/>
      <c r="AE83" s="98"/>
      <c r="AF83" s="98"/>
    </row>
    <row r="84" spans="1:32" s="99" customFormat="1" ht="48.75" customHeight="1" x14ac:dyDescent="0.25">
      <c r="A84" s="123"/>
      <c r="B84" s="118"/>
      <c r="C84" s="55"/>
      <c r="D84" s="40"/>
      <c r="E84" s="69"/>
      <c r="F84" s="55"/>
      <c r="G84" s="55"/>
      <c r="H84" s="55"/>
      <c r="I84" s="39"/>
      <c r="J84" s="98"/>
      <c r="K84" s="98"/>
      <c r="L84" s="98"/>
      <c r="M84" s="119"/>
      <c r="N84" s="119"/>
      <c r="O84" s="119"/>
      <c r="P84" s="119"/>
      <c r="Q84" s="119"/>
      <c r="R84" s="119"/>
      <c r="S84" s="39"/>
      <c r="T84" s="98"/>
      <c r="U84" s="98"/>
      <c r="V84" s="98"/>
      <c r="W84" s="98"/>
      <c r="X84" s="98"/>
      <c r="Y84" s="98"/>
      <c r="Z84" s="98"/>
      <c r="AA84" s="98"/>
      <c r="AB84" s="98"/>
      <c r="AC84" s="98"/>
      <c r="AD84" s="98"/>
      <c r="AE84" s="98"/>
      <c r="AF84" s="98"/>
    </row>
    <row r="85" spans="1:32" s="99" customFormat="1" ht="42.75" customHeight="1" x14ac:dyDescent="0.25">
      <c r="A85" s="123"/>
      <c r="B85" s="118"/>
      <c r="C85" s="55"/>
      <c r="D85" s="40"/>
      <c r="E85" s="69"/>
      <c r="F85" s="55"/>
      <c r="G85" s="55"/>
      <c r="H85" s="55"/>
      <c r="I85" s="39"/>
      <c r="J85" s="98"/>
      <c r="K85" s="98"/>
      <c r="L85" s="98"/>
      <c r="M85" s="119"/>
      <c r="N85" s="119"/>
      <c r="O85" s="119"/>
      <c r="P85" s="119"/>
      <c r="Q85" s="119"/>
      <c r="R85" s="119"/>
      <c r="S85" s="39"/>
      <c r="T85" s="98"/>
      <c r="U85" s="98"/>
      <c r="V85" s="98"/>
      <c r="W85" s="98"/>
      <c r="X85" s="98"/>
      <c r="Y85" s="98"/>
      <c r="Z85" s="98"/>
      <c r="AA85" s="98"/>
      <c r="AB85" s="98"/>
      <c r="AC85" s="98"/>
      <c r="AD85" s="98"/>
      <c r="AE85" s="98"/>
      <c r="AF85" s="98"/>
    </row>
    <row r="86" spans="1:32" s="99" customFormat="1" ht="150" customHeight="1" x14ac:dyDescent="0.25">
      <c r="A86" s="123"/>
      <c r="B86" s="118"/>
      <c r="C86" s="55"/>
      <c r="D86" s="40"/>
      <c r="E86" s="69"/>
      <c r="F86" s="55"/>
      <c r="G86" s="55"/>
      <c r="H86" s="55"/>
      <c r="I86" s="39"/>
      <c r="J86" s="98"/>
      <c r="K86" s="98"/>
      <c r="L86" s="98"/>
      <c r="M86" s="119"/>
      <c r="N86" s="119"/>
      <c r="O86" s="119"/>
      <c r="P86" s="119"/>
      <c r="Q86" s="119"/>
      <c r="R86" s="119"/>
      <c r="S86" s="39"/>
      <c r="T86" s="98"/>
      <c r="U86" s="98"/>
      <c r="V86" s="98"/>
      <c r="W86" s="98"/>
      <c r="X86" s="98"/>
      <c r="Y86" s="98"/>
      <c r="Z86" s="98"/>
      <c r="AA86" s="98"/>
      <c r="AB86" s="98"/>
      <c r="AC86" s="98"/>
      <c r="AD86" s="98"/>
      <c r="AE86" s="98"/>
      <c r="AF86" s="98"/>
    </row>
    <row r="87" spans="1:32" s="99" customFormat="1" ht="21.75" customHeight="1" x14ac:dyDescent="0.25">
      <c r="A87" s="123"/>
      <c r="B87" s="118"/>
      <c r="C87" s="55"/>
      <c r="D87" s="40"/>
      <c r="E87" s="69"/>
      <c r="F87" s="55"/>
      <c r="G87" s="55"/>
      <c r="H87" s="55"/>
      <c r="I87" s="39"/>
      <c r="J87" s="98"/>
      <c r="K87" s="98"/>
      <c r="L87" s="98"/>
      <c r="M87" s="119"/>
      <c r="N87" s="119"/>
      <c r="O87" s="119"/>
      <c r="P87" s="119"/>
      <c r="Q87" s="119"/>
      <c r="R87" s="119"/>
      <c r="S87" s="39"/>
      <c r="T87" s="98"/>
      <c r="U87" s="98"/>
      <c r="V87" s="98"/>
      <c r="W87" s="98"/>
      <c r="X87" s="98"/>
      <c r="Y87" s="98"/>
      <c r="Z87" s="98"/>
      <c r="AA87" s="98"/>
      <c r="AB87" s="98"/>
      <c r="AC87" s="98"/>
      <c r="AD87" s="98"/>
      <c r="AE87" s="98"/>
      <c r="AF87" s="98"/>
    </row>
    <row r="88" spans="1:32" s="99" customFormat="1" ht="46.5" customHeight="1" x14ac:dyDescent="0.25">
      <c r="A88" s="123"/>
      <c r="B88" s="118"/>
      <c r="C88" s="55"/>
      <c r="D88" s="40"/>
      <c r="E88" s="69"/>
      <c r="F88" s="55"/>
      <c r="G88" s="55"/>
      <c r="H88" s="55"/>
      <c r="I88" s="39"/>
      <c r="J88" s="98"/>
      <c r="K88" s="98"/>
      <c r="L88" s="98"/>
      <c r="M88" s="119"/>
      <c r="N88" s="119"/>
      <c r="O88" s="119"/>
      <c r="P88" s="119"/>
      <c r="Q88" s="119"/>
      <c r="R88" s="119"/>
      <c r="S88" s="39"/>
      <c r="T88" s="98"/>
      <c r="U88" s="98"/>
      <c r="V88" s="98"/>
      <c r="W88" s="98"/>
      <c r="X88" s="98"/>
      <c r="Y88" s="98"/>
      <c r="Z88" s="98"/>
      <c r="AA88" s="98"/>
      <c r="AB88" s="98"/>
      <c r="AC88" s="98"/>
      <c r="AD88" s="98"/>
      <c r="AE88" s="98"/>
      <c r="AF88" s="98"/>
    </row>
    <row r="89" spans="1:32" s="99" customFormat="1" ht="27.75" customHeight="1" x14ac:dyDescent="0.25">
      <c r="A89" s="123"/>
      <c r="B89" s="118"/>
      <c r="C89" s="55"/>
      <c r="D89" s="40"/>
      <c r="E89" s="69"/>
      <c r="F89" s="55"/>
      <c r="G89" s="55"/>
      <c r="H89" s="55"/>
      <c r="I89" s="39"/>
      <c r="J89" s="98"/>
      <c r="K89" s="98"/>
      <c r="L89" s="98"/>
      <c r="M89" s="119"/>
      <c r="N89" s="119"/>
      <c r="O89" s="119"/>
      <c r="P89" s="119"/>
      <c r="Q89" s="119"/>
      <c r="R89" s="119"/>
      <c r="S89" s="39"/>
      <c r="T89" s="98"/>
      <c r="U89" s="98"/>
      <c r="V89" s="98"/>
      <c r="W89" s="98"/>
      <c r="X89" s="98"/>
      <c r="Y89" s="98"/>
      <c r="Z89" s="98"/>
      <c r="AA89" s="98"/>
      <c r="AB89" s="98"/>
      <c r="AC89" s="98"/>
      <c r="AD89" s="98"/>
      <c r="AE89" s="98"/>
      <c r="AF89" s="98"/>
    </row>
    <row r="90" spans="1:32" s="106" customFormat="1" ht="69" customHeight="1" x14ac:dyDescent="0.2">
      <c r="A90" s="123"/>
      <c r="B90" s="118"/>
      <c r="C90" s="55"/>
      <c r="D90" s="40"/>
      <c r="E90" s="69"/>
      <c r="F90" s="55"/>
      <c r="G90" s="55"/>
      <c r="H90" s="55"/>
      <c r="I90" s="41"/>
      <c r="J90" s="40"/>
      <c r="K90" s="40"/>
      <c r="L90" s="40"/>
      <c r="M90" s="55"/>
      <c r="N90" s="55"/>
      <c r="O90" s="55"/>
      <c r="P90" s="55"/>
      <c r="Q90" s="55"/>
      <c r="R90" s="55"/>
      <c r="S90" s="41"/>
      <c r="T90" s="40"/>
      <c r="U90" s="40"/>
      <c r="V90" s="40"/>
      <c r="W90" s="40"/>
      <c r="X90" s="40"/>
      <c r="Y90" s="40"/>
      <c r="Z90" s="40"/>
      <c r="AA90" s="40"/>
      <c r="AB90" s="40"/>
      <c r="AC90" s="40"/>
      <c r="AD90" s="40"/>
      <c r="AE90" s="40"/>
      <c r="AF90" s="40"/>
    </row>
    <row r="91" spans="1:32" s="106" customFormat="1" ht="27" customHeight="1" x14ac:dyDescent="0.2">
      <c r="A91" s="123"/>
      <c r="B91" s="118"/>
      <c r="C91" s="55"/>
      <c r="D91" s="40"/>
      <c r="E91" s="69"/>
      <c r="F91" s="55"/>
      <c r="G91" s="55"/>
      <c r="H91" s="55"/>
      <c r="I91" s="41"/>
      <c r="J91" s="40"/>
      <c r="K91" s="40"/>
      <c r="L91" s="40"/>
      <c r="M91" s="55"/>
      <c r="N91" s="55"/>
      <c r="O91" s="55"/>
      <c r="P91" s="55"/>
      <c r="Q91" s="55"/>
      <c r="R91" s="55"/>
      <c r="S91" s="41"/>
      <c r="T91" s="40"/>
      <c r="U91" s="40"/>
      <c r="V91" s="40"/>
      <c r="W91" s="40"/>
      <c r="X91" s="40"/>
      <c r="Y91" s="40"/>
      <c r="Z91" s="40"/>
      <c r="AA91" s="40"/>
      <c r="AB91" s="40"/>
      <c r="AC91" s="40"/>
      <c r="AD91" s="40"/>
      <c r="AE91" s="40"/>
      <c r="AF91" s="40"/>
    </row>
    <row r="92" spans="1:32" s="99" customFormat="1" ht="38.25" customHeight="1" x14ac:dyDescent="0.25">
      <c r="A92" s="123"/>
      <c r="B92" s="118"/>
      <c r="C92" s="55"/>
      <c r="D92" s="40"/>
      <c r="E92" s="69"/>
      <c r="F92" s="55"/>
      <c r="G92" s="55"/>
      <c r="H92" s="55"/>
      <c r="I92" s="39"/>
      <c r="J92" s="98"/>
      <c r="K92" s="98"/>
      <c r="L92" s="98"/>
      <c r="M92" s="119"/>
      <c r="N92" s="119"/>
      <c r="O92" s="119"/>
      <c r="P92" s="119"/>
      <c r="Q92" s="119"/>
      <c r="R92" s="119"/>
      <c r="S92" s="39"/>
      <c r="T92" s="98"/>
      <c r="U92" s="98"/>
      <c r="V92" s="98"/>
      <c r="W92" s="98"/>
      <c r="X92" s="98"/>
      <c r="Y92" s="98"/>
      <c r="Z92" s="98"/>
      <c r="AA92" s="98"/>
      <c r="AB92" s="98"/>
      <c r="AC92" s="98"/>
      <c r="AD92" s="98"/>
      <c r="AE92" s="98"/>
      <c r="AF92" s="98"/>
    </row>
    <row r="93" spans="1:32" s="99" customFormat="1" ht="22.5" customHeight="1" x14ac:dyDescent="0.25">
      <c r="A93" s="123"/>
      <c r="B93" s="118"/>
      <c r="C93" s="55"/>
      <c r="D93" s="40"/>
      <c r="E93" s="69"/>
      <c r="F93" s="55"/>
      <c r="G93" s="55"/>
      <c r="H93" s="55"/>
      <c r="I93" s="39"/>
      <c r="J93" s="98"/>
      <c r="K93" s="98"/>
      <c r="L93" s="98"/>
      <c r="M93" s="119"/>
      <c r="N93" s="119"/>
      <c r="O93" s="119"/>
      <c r="P93" s="119"/>
      <c r="Q93" s="119"/>
      <c r="R93" s="119"/>
      <c r="S93" s="39"/>
      <c r="T93" s="98"/>
      <c r="U93" s="98"/>
      <c r="V93" s="98"/>
      <c r="W93" s="98"/>
      <c r="X93" s="98"/>
      <c r="Y93" s="98"/>
      <c r="Z93" s="98"/>
      <c r="AA93" s="98"/>
      <c r="AB93" s="98"/>
      <c r="AC93" s="98"/>
      <c r="AD93" s="98"/>
      <c r="AE93" s="98"/>
      <c r="AF93" s="98"/>
    </row>
    <row r="94" spans="1:32" s="99" customFormat="1" ht="38.25" customHeight="1" x14ac:dyDescent="0.25">
      <c r="A94" s="123"/>
      <c r="B94" s="118"/>
      <c r="C94" s="55"/>
      <c r="D94" s="40"/>
      <c r="E94" s="69"/>
      <c r="F94" s="55"/>
      <c r="G94" s="55"/>
      <c r="H94" s="55"/>
      <c r="I94" s="39"/>
      <c r="J94" s="98"/>
      <c r="K94" s="98"/>
      <c r="L94" s="98"/>
      <c r="M94" s="119"/>
      <c r="N94" s="119"/>
      <c r="O94" s="119"/>
      <c r="P94" s="119"/>
      <c r="Q94" s="119"/>
      <c r="R94" s="119"/>
      <c r="S94" s="39"/>
      <c r="T94" s="98"/>
      <c r="U94" s="98"/>
      <c r="V94" s="98"/>
      <c r="W94" s="98"/>
      <c r="X94" s="98"/>
      <c r="Y94" s="98"/>
      <c r="Z94" s="98"/>
      <c r="AA94" s="98"/>
      <c r="AB94" s="98"/>
      <c r="AC94" s="98"/>
      <c r="AD94" s="98"/>
      <c r="AE94" s="98"/>
      <c r="AF94" s="98"/>
    </row>
    <row r="95" spans="1:32" s="99" customFormat="1" ht="41.25" customHeight="1" x14ac:dyDescent="0.25">
      <c r="A95" s="123"/>
      <c r="B95" s="118"/>
      <c r="C95" s="55"/>
      <c r="D95" s="40"/>
      <c r="E95" s="69"/>
      <c r="F95" s="55"/>
      <c r="G95" s="55"/>
      <c r="H95" s="55"/>
      <c r="I95" s="39"/>
      <c r="J95" s="98"/>
      <c r="K95" s="98"/>
      <c r="L95" s="98"/>
      <c r="M95" s="119"/>
      <c r="N95" s="119"/>
      <c r="O95" s="119"/>
      <c r="P95" s="119"/>
      <c r="Q95" s="119"/>
      <c r="R95" s="119"/>
      <c r="S95" s="39"/>
      <c r="T95" s="98"/>
      <c r="U95" s="98"/>
      <c r="V95" s="98"/>
      <c r="W95" s="98"/>
      <c r="X95" s="98"/>
      <c r="Y95" s="98"/>
      <c r="Z95" s="98"/>
      <c r="AA95" s="98"/>
      <c r="AB95" s="98"/>
      <c r="AC95" s="98"/>
      <c r="AD95" s="98"/>
      <c r="AE95" s="98"/>
      <c r="AF95" s="98"/>
    </row>
    <row r="96" spans="1:32" s="99" customFormat="1" ht="24" customHeight="1" x14ac:dyDescent="0.25">
      <c r="A96" s="123"/>
      <c r="B96" s="118"/>
      <c r="C96" s="55"/>
      <c r="D96" s="40"/>
      <c r="E96" s="69"/>
      <c r="F96" s="55"/>
      <c r="G96" s="55"/>
      <c r="H96" s="55"/>
      <c r="I96" s="39"/>
      <c r="J96" s="98"/>
      <c r="K96" s="98"/>
      <c r="L96" s="98"/>
      <c r="M96" s="119"/>
      <c r="N96" s="119"/>
      <c r="O96" s="119"/>
      <c r="P96" s="119"/>
      <c r="Q96" s="119"/>
      <c r="R96" s="119"/>
      <c r="S96" s="39"/>
      <c r="T96" s="98"/>
      <c r="U96" s="98"/>
      <c r="V96" s="98"/>
      <c r="W96" s="98"/>
      <c r="X96" s="98"/>
      <c r="Y96" s="98"/>
      <c r="Z96" s="98"/>
      <c r="AA96" s="98"/>
      <c r="AB96" s="98"/>
      <c r="AC96" s="98"/>
      <c r="AD96" s="98"/>
      <c r="AE96" s="98"/>
      <c r="AF96" s="98"/>
    </row>
    <row r="97" spans="1:32" s="99" customFormat="1" ht="24" customHeight="1" x14ac:dyDescent="0.25">
      <c r="A97" s="123"/>
      <c r="B97" s="118"/>
      <c r="C97" s="55"/>
      <c r="D97" s="40"/>
      <c r="E97" s="69"/>
      <c r="F97" s="55"/>
      <c r="G97" s="55"/>
      <c r="H97" s="55"/>
      <c r="I97" s="39"/>
      <c r="J97" s="98"/>
      <c r="K97" s="98"/>
      <c r="L97" s="98"/>
      <c r="M97" s="119"/>
      <c r="N97" s="119"/>
      <c r="O97" s="119"/>
      <c r="P97" s="119"/>
      <c r="Q97" s="119"/>
      <c r="R97" s="119"/>
      <c r="S97" s="39"/>
      <c r="T97" s="98"/>
      <c r="U97" s="98"/>
      <c r="V97" s="98"/>
      <c r="W97" s="98"/>
      <c r="X97" s="98"/>
      <c r="Y97" s="98"/>
      <c r="Z97" s="98"/>
      <c r="AA97" s="98"/>
      <c r="AB97" s="98"/>
      <c r="AC97" s="98"/>
      <c r="AD97" s="98"/>
      <c r="AE97" s="98"/>
      <c r="AF97" s="98"/>
    </row>
    <row r="98" spans="1:32" s="99" customFormat="1" ht="26.25" customHeight="1" x14ac:dyDescent="0.25">
      <c r="A98" s="123"/>
      <c r="B98" s="118"/>
      <c r="C98" s="55"/>
      <c r="D98" s="40"/>
      <c r="E98" s="69"/>
      <c r="F98" s="55"/>
      <c r="G98" s="55"/>
      <c r="H98" s="55"/>
      <c r="I98" s="39"/>
      <c r="J98" s="98"/>
      <c r="K98" s="98"/>
      <c r="L98" s="98"/>
      <c r="M98" s="119"/>
      <c r="N98" s="119"/>
      <c r="O98" s="119"/>
      <c r="P98" s="119"/>
      <c r="Q98" s="119"/>
      <c r="R98" s="119"/>
      <c r="S98" s="39"/>
      <c r="T98" s="98"/>
      <c r="U98" s="98"/>
      <c r="V98" s="98"/>
      <c r="W98" s="98"/>
      <c r="X98" s="98"/>
      <c r="Y98" s="98"/>
      <c r="Z98" s="98"/>
      <c r="AA98" s="98"/>
      <c r="AB98" s="98"/>
      <c r="AC98" s="98"/>
      <c r="AD98" s="98"/>
      <c r="AE98" s="98"/>
      <c r="AF98" s="98"/>
    </row>
    <row r="99" spans="1:32" s="99" customFormat="1" ht="27" customHeight="1" x14ac:dyDescent="0.25">
      <c r="A99" s="123"/>
      <c r="B99" s="118"/>
      <c r="C99" s="55"/>
      <c r="D99" s="40"/>
      <c r="E99" s="69"/>
      <c r="F99" s="55"/>
      <c r="G99" s="55"/>
      <c r="H99" s="55"/>
      <c r="I99" s="39"/>
      <c r="J99" s="98"/>
      <c r="K99" s="98"/>
      <c r="L99" s="98"/>
      <c r="M99" s="119"/>
      <c r="N99" s="119"/>
      <c r="O99" s="119"/>
      <c r="P99" s="119"/>
      <c r="Q99" s="119"/>
      <c r="R99" s="119"/>
      <c r="S99" s="39"/>
      <c r="T99" s="98"/>
      <c r="U99" s="98"/>
      <c r="V99" s="98"/>
      <c r="W99" s="98"/>
      <c r="X99" s="98"/>
      <c r="Y99" s="98"/>
      <c r="Z99" s="98"/>
      <c r="AA99" s="98"/>
      <c r="AB99" s="98"/>
      <c r="AC99" s="98"/>
      <c r="AD99" s="98"/>
      <c r="AE99" s="98"/>
      <c r="AF99" s="98"/>
    </row>
    <row r="100" spans="1:32" s="99" customFormat="1" ht="27" customHeight="1" x14ac:dyDescent="0.25">
      <c r="A100" s="123"/>
      <c r="B100" s="118"/>
      <c r="C100" s="55"/>
      <c r="D100" s="40"/>
      <c r="E100" s="69"/>
      <c r="F100" s="55"/>
      <c r="G100" s="55"/>
      <c r="H100" s="55"/>
      <c r="I100" s="39"/>
      <c r="J100" s="98"/>
      <c r="K100" s="98"/>
      <c r="L100" s="98"/>
      <c r="M100" s="119"/>
      <c r="N100" s="119"/>
      <c r="O100" s="119"/>
      <c r="P100" s="119"/>
      <c r="Q100" s="119"/>
      <c r="R100" s="119"/>
      <c r="S100" s="39"/>
      <c r="T100" s="98"/>
      <c r="U100" s="98"/>
      <c r="V100" s="98"/>
      <c r="W100" s="98"/>
      <c r="X100" s="98"/>
      <c r="Y100" s="98"/>
      <c r="Z100" s="98"/>
      <c r="AA100" s="98"/>
      <c r="AB100" s="98"/>
      <c r="AC100" s="98"/>
      <c r="AD100" s="98"/>
      <c r="AE100" s="98"/>
      <c r="AF100" s="98"/>
    </row>
    <row r="101" spans="1:32" s="99" customFormat="1" ht="94.5" customHeight="1" x14ac:dyDescent="0.25">
      <c r="A101" s="123"/>
      <c r="B101" s="118"/>
      <c r="C101" s="55"/>
      <c r="D101" s="40"/>
      <c r="E101" s="69"/>
      <c r="F101" s="55"/>
      <c r="G101" s="55"/>
      <c r="H101" s="55"/>
      <c r="I101" s="39"/>
      <c r="J101" s="98"/>
      <c r="K101" s="98"/>
      <c r="L101" s="98"/>
      <c r="M101" s="119"/>
      <c r="N101" s="119"/>
      <c r="O101" s="119"/>
      <c r="P101" s="119"/>
      <c r="Q101" s="119"/>
      <c r="R101" s="119"/>
      <c r="S101" s="39"/>
      <c r="T101" s="98"/>
      <c r="U101" s="98"/>
      <c r="V101" s="98"/>
      <c r="W101" s="98"/>
      <c r="X101" s="98"/>
      <c r="Y101" s="98"/>
      <c r="Z101" s="98"/>
      <c r="AA101" s="98"/>
      <c r="AB101" s="98"/>
      <c r="AC101" s="98"/>
      <c r="AD101" s="98"/>
      <c r="AE101" s="98"/>
      <c r="AF101" s="98"/>
    </row>
    <row r="102" spans="1:32" s="99" customFormat="1" ht="35.25" customHeight="1" x14ac:dyDescent="0.25">
      <c r="A102" s="123"/>
      <c r="B102" s="118"/>
      <c r="C102" s="55"/>
      <c r="D102" s="40"/>
      <c r="E102" s="69"/>
      <c r="F102" s="55"/>
      <c r="G102" s="55"/>
      <c r="H102" s="55"/>
      <c r="I102" s="39"/>
      <c r="J102" s="98"/>
      <c r="K102" s="98"/>
      <c r="L102" s="98"/>
      <c r="M102" s="119"/>
      <c r="N102" s="119"/>
      <c r="O102" s="119"/>
      <c r="P102" s="119"/>
      <c r="Q102" s="119"/>
      <c r="R102" s="119"/>
      <c r="S102" s="39"/>
      <c r="T102" s="98"/>
      <c r="U102" s="98"/>
      <c r="V102" s="98"/>
      <c r="W102" s="98"/>
      <c r="X102" s="98"/>
      <c r="Y102" s="98"/>
      <c r="Z102" s="98"/>
      <c r="AA102" s="98"/>
      <c r="AB102" s="98"/>
      <c r="AC102" s="98"/>
      <c r="AD102" s="98"/>
      <c r="AE102" s="98"/>
      <c r="AF102" s="98"/>
    </row>
    <row r="103" spans="1:32" s="106" customFormat="1" ht="49.5" customHeight="1" x14ac:dyDescent="0.2">
      <c r="A103" s="123"/>
      <c r="B103" s="118"/>
      <c r="C103" s="55"/>
      <c r="D103" s="40"/>
      <c r="E103" s="69"/>
      <c r="F103" s="55"/>
      <c r="G103" s="55"/>
      <c r="H103" s="55"/>
      <c r="I103" s="41"/>
      <c r="J103" s="40"/>
      <c r="K103" s="40"/>
      <c r="L103" s="40"/>
      <c r="M103" s="55"/>
      <c r="N103" s="55"/>
      <c r="O103" s="55"/>
      <c r="P103" s="55"/>
      <c r="Q103" s="55"/>
      <c r="R103" s="55"/>
      <c r="S103" s="41"/>
      <c r="T103" s="40"/>
      <c r="U103" s="40"/>
      <c r="V103" s="40"/>
      <c r="W103" s="40"/>
      <c r="X103" s="40"/>
      <c r="Y103" s="40"/>
      <c r="Z103" s="40"/>
      <c r="AA103" s="40"/>
      <c r="AB103" s="40"/>
      <c r="AC103" s="40"/>
      <c r="AD103" s="40"/>
      <c r="AE103" s="40"/>
      <c r="AF103" s="40"/>
    </row>
    <row r="104" spans="1:32" s="106" customFormat="1" ht="33" customHeight="1" x14ac:dyDescent="0.2">
      <c r="A104" s="123"/>
      <c r="B104" s="118"/>
      <c r="C104" s="55"/>
      <c r="D104" s="40"/>
      <c r="E104" s="69"/>
      <c r="F104" s="55"/>
      <c r="G104" s="55"/>
      <c r="H104" s="55"/>
      <c r="I104" s="41"/>
      <c r="J104" s="40"/>
      <c r="K104" s="40"/>
      <c r="L104" s="40"/>
      <c r="M104" s="55"/>
      <c r="N104" s="55"/>
      <c r="O104" s="55"/>
      <c r="P104" s="55"/>
      <c r="Q104" s="55"/>
      <c r="R104" s="55"/>
      <c r="S104" s="41"/>
      <c r="T104" s="40"/>
      <c r="U104" s="40"/>
      <c r="V104" s="40"/>
      <c r="W104" s="40"/>
      <c r="X104" s="40"/>
      <c r="Y104" s="40"/>
      <c r="Z104" s="40"/>
      <c r="AA104" s="40"/>
      <c r="AB104" s="40"/>
      <c r="AC104" s="40"/>
      <c r="AD104" s="40"/>
      <c r="AE104" s="40"/>
      <c r="AF104" s="40"/>
    </row>
    <row r="105" spans="1:32" s="106" customFormat="1" ht="58.5" customHeight="1" x14ac:dyDescent="0.2">
      <c r="A105" s="123"/>
      <c r="B105" s="118"/>
      <c r="C105" s="55"/>
      <c r="D105" s="40"/>
      <c r="E105" s="69"/>
      <c r="F105" s="55"/>
      <c r="G105" s="55"/>
      <c r="H105" s="55"/>
      <c r="I105" s="41"/>
      <c r="J105" s="40"/>
      <c r="K105" s="40"/>
      <c r="L105" s="40"/>
      <c r="M105" s="55"/>
      <c r="N105" s="55"/>
      <c r="O105" s="55"/>
      <c r="P105" s="55"/>
      <c r="Q105" s="55"/>
      <c r="R105" s="55"/>
      <c r="S105" s="41"/>
      <c r="T105" s="40"/>
      <c r="U105" s="40"/>
      <c r="V105" s="40"/>
      <c r="W105" s="40"/>
      <c r="X105" s="40"/>
      <c r="Y105" s="40"/>
      <c r="Z105" s="40"/>
      <c r="AA105" s="40"/>
      <c r="AB105" s="40"/>
      <c r="AC105" s="40"/>
      <c r="AD105" s="40"/>
      <c r="AE105" s="40"/>
      <c r="AF105" s="40"/>
    </row>
    <row r="106" spans="1:32" s="106" customFormat="1" ht="26.25" customHeight="1" x14ac:dyDescent="0.2">
      <c r="A106" s="123"/>
      <c r="B106" s="118"/>
      <c r="C106" s="55"/>
      <c r="D106" s="40"/>
      <c r="E106" s="69"/>
      <c r="F106" s="55"/>
      <c r="G106" s="55"/>
      <c r="H106" s="55"/>
      <c r="I106" s="41"/>
      <c r="J106" s="40"/>
      <c r="K106" s="40"/>
      <c r="L106" s="40"/>
      <c r="M106" s="55"/>
      <c r="N106" s="55"/>
      <c r="O106" s="55"/>
      <c r="P106" s="55"/>
      <c r="Q106" s="55"/>
      <c r="R106" s="55"/>
      <c r="S106" s="41"/>
      <c r="T106" s="40"/>
      <c r="U106" s="40"/>
      <c r="V106" s="40"/>
      <c r="W106" s="40"/>
      <c r="X106" s="40"/>
      <c r="Y106" s="40"/>
      <c r="Z106" s="40"/>
      <c r="AA106" s="40"/>
      <c r="AB106" s="40"/>
      <c r="AC106" s="40"/>
      <c r="AD106" s="40"/>
      <c r="AE106" s="40"/>
      <c r="AF106" s="40"/>
    </row>
    <row r="107" spans="1:32" s="99" customFormat="1" ht="83.25" customHeight="1" x14ac:dyDescent="0.25">
      <c r="A107" s="123"/>
      <c r="B107" s="118"/>
      <c r="C107" s="55"/>
      <c r="D107" s="40"/>
      <c r="E107" s="69"/>
      <c r="F107" s="55"/>
      <c r="G107" s="55"/>
      <c r="H107" s="55"/>
      <c r="I107" s="39"/>
      <c r="J107" s="98"/>
      <c r="K107" s="98"/>
      <c r="L107" s="98"/>
      <c r="M107" s="119"/>
      <c r="N107" s="119"/>
      <c r="O107" s="119"/>
      <c r="P107" s="119"/>
      <c r="Q107" s="119"/>
      <c r="R107" s="119"/>
      <c r="S107" s="39"/>
      <c r="T107" s="98"/>
      <c r="U107" s="98"/>
      <c r="V107" s="98"/>
      <c r="W107" s="98"/>
      <c r="X107" s="98"/>
      <c r="Y107" s="98"/>
      <c r="Z107" s="98"/>
      <c r="AA107" s="98"/>
      <c r="AB107" s="98"/>
      <c r="AC107" s="98"/>
      <c r="AD107" s="98"/>
      <c r="AE107" s="98"/>
      <c r="AF107" s="98"/>
    </row>
    <row r="108" spans="1:32" s="99" customFormat="1" ht="22.5" customHeight="1" x14ac:dyDescent="0.25">
      <c r="A108" s="123"/>
      <c r="B108" s="118"/>
      <c r="C108" s="55"/>
      <c r="D108" s="40"/>
      <c r="E108" s="69"/>
      <c r="F108" s="55"/>
      <c r="G108" s="55"/>
      <c r="H108" s="55"/>
      <c r="I108" s="39"/>
      <c r="J108" s="98"/>
      <c r="K108" s="98"/>
      <c r="L108" s="98"/>
      <c r="M108" s="119"/>
      <c r="N108" s="119"/>
      <c r="O108" s="119"/>
      <c r="P108" s="119"/>
      <c r="Q108" s="119"/>
      <c r="R108" s="119"/>
      <c r="S108" s="39"/>
      <c r="T108" s="98"/>
      <c r="U108" s="98"/>
      <c r="V108" s="98"/>
      <c r="W108" s="98"/>
      <c r="X108" s="98"/>
      <c r="Y108" s="98"/>
      <c r="Z108" s="98"/>
      <c r="AA108" s="98"/>
      <c r="AB108" s="98"/>
      <c r="AC108" s="98"/>
      <c r="AD108" s="98"/>
      <c r="AE108" s="98"/>
      <c r="AF108" s="98"/>
    </row>
    <row r="109" spans="1:32" s="99" customFormat="1" ht="25.5" customHeight="1" x14ac:dyDescent="0.25">
      <c r="A109" s="55"/>
      <c r="B109" s="118"/>
      <c r="C109" s="55"/>
      <c r="D109" s="98"/>
      <c r="E109" s="26"/>
      <c r="F109" s="55"/>
      <c r="G109" s="55"/>
      <c r="H109" s="55"/>
      <c r="I109" s="39"/>
      <c r="J109" s="98"/>
      <c r="K109" s="98"/>
      <c r="L109" s="98"/>
      <c r="M109" s="119"/>
      <c r="N109" s="119"/>
      <c r="O109" s="119"/>
      <c r="P109" s="119"/>
      <c r="Q109" s="119"/>
      <c r="R109" s="119"/>
      <c r="S109" s="39"/>
      <c r="T109" s="98"/>
      <c r="U109" s="98"/>
      <c r="V109" s="98"/>
      <c r="W109" s="98"/>
      <c r="X109" s="98"/>
      <c r="Y109" s="98"/>
      <c r="Z109" s="98"/>
      <c r="AA109" s="98"/>
      <c r="AB109" s="98"/>
      <c r="AC109" s="98"/>
      <c r="AD109" s="98"/>
      <c r="AE109" s="98"/>
      <c r="AF109" s="98"/>
    </row>
    <row r="110" spans="1:32" s="99" customFormat="1" ht="64.5" customHeight="1" x14ac:dyDescent="0.25">
      <c r="A110" s="123"/>
      <c r="B110" s="118"/>
      <c r="C110" s="55"/>
      <c r="D110" s="40"/>
      <c r="E110" s="69"/>
      <c r="F110" s="55"/>
      <c r="G110" s="55"/>
      <c r="H110" s="55"/>
      <c r="I110" s="39"/>
      <c r="J110" s="98"/>
      <c r="K110" s="98"/>
      <c r="L110" s="98"/>
      <c r="M110" s="119"/>
      <c r="N110" s="119"/>
      <c r="O110" s="119"/>
      <c r="P110" s="119"/>
      <c r="Q110" s="119"/>
      <c r="R110" s="119"/>
      <c r="S110" s="39"/>
      <c r="T110" s="98"/>
      <c r="U110" s="98"/>
      <c r="V110" s="98"/>
      <c r="W110" s="98"/>
      <c r="X110" s="98"/>
      <c r="Y110" s="98"/>
      <c r="Z110" s="98"/>
      <c r="AA110" s="98"/>
      <c r="AB110" s="98"/>
      <c r="AC110" s="98"/>
      <c r="AD110" s="98"/>
      <c r="AE110" s="98"/>
      <c r="AF110" s="98"/>
    </row>
    <row r="111" spans="1:32" s="99" customFormat="1" ht="30" customHeight="1" x14ac:dyDescent="0.25">
      <c r="A111" s="123"/>
      <c r="B111" s="118"/>
      <c r="C111" s="55"/>
      <c r="D111" s="40"/>
      <c r="E111" s="69"/>
      <c r="F111" s="55"/>
      <c r="G111" s="55"/>
      <c r="H111" s="55"/>
      <c r="I111" s="39"/>
      <c r="J111" s="98"/>
      <c r="K111" s="98"/>
      <c r="L111" s="98"/>
      <c r="M111" s="119"/>
      <c r="N111" s="119"/>
      <c r="O111" s="119"/>
      <c r="P111" s="119"/>
      <c r="Q111" s="119"/>
      <c r="R111" s="119"/>
      <c r="S111" s="39"/>
      <c r="T111" s="98"/>
      <c r="U111" s="98"/>
      <c r="V111" s="98"/>
      <c r="W111" s="98"/>
      <c r="X111" s="98"/>
      <c r="Y111" s="98"/>
      <c r="Z111" s="98"/>
      <c r="AA111" s="98"/>
      <c r="AB111" s="98"/>
      <c r="AC111" s="98"/>
      <c r="AD111" s="98"/>
      <c r="AE111" s="98"/>
      <c r="AF111" s="98"/>
    </row>
    <row r="112" spans="1:32" s="99" customFormat="1" ht="38.25" customHeight="1" x14ac:dyDescent="0.25">
      <c r="A112" s="123"/>
      <c r="B112" s="118"/>
      <c r="C112" s="55"/>
      <c r="D112" s="40"/>
      <c r="E112" s="69"/>
      <c r="F112" s="55"/>
      <c r="G112" s="55"/>
      <c r="H112" s="55"/>
      <c r="I112" s="39"/>
      <c r="J112" s="98"/>
      <c r="K112" s="98"/>
      <c r="L112" s="98"/>
      <c r="M112" s="119"/>
      <c r="N112" s="119"/>
      <c r="O112" s="119"/>
      <c r="P112" s="119"/>
      <c r="Q112" s="119"/>
      <c r="R112" s="119"/>
      <c r="S112" s="39"/>
      <c r="T112" s="98"/>
      <c r="U112" s="98"/>
      <c r="V112" s="98"/>
      <c r="W112" s="98"/>
      <c r="X112" s="98"/>
      <c r="Y112" s="98"/>
      <c r="Z112" s="98"/>
      <c r="AA112" s="98"/>
      <c r="AB112" s="98"/>
      <c r="AC112" s="98"/>
      <c r="AD112" s="98"/>
      <c r="AE112" s="98"/>
      <c r="AF112" s="98"/>
    </row>
    <row r="113" spans="1:32" s="99" customFormat="1" ht="57.75" customHeight="1" x14ac:dyDescent="0.25">
      <c r="A113" s="123"/>
      <c r="B113" s="118"/>
      <c r="C113" s="55"/>
      <c r="D113" s="40"/>
      <c r="E113" s="69"/>
      <c r="F113" s="55"/>
      <c r="G113" s="55"/>
      <c r="H113" s="55"/>
      <c r="I113" s="39"/>
      <c r="J113" s="98"/>
      <c r="K113" s="98"/>
      <c r="L113" s="98"/>
      <c r="M113" s="119"/>
      <c r="N113" s="119"/>
      <c r="O113" s="119"/>
      <c r="P113" s="119"/>
      <c r="Q113" s="119"/>
      <c r="R113" s="119"/>
      <c r="S113" s="39"/>
      <c r="T113" s="98"/>
      <c r="U113" s="98"/>
      <c r="V113" s="98"/>
      <c r="W113" s="98"/>
      <c r="X113" s="98"/>
      <c r="Y113" s="98"/>
      <c r="Z113" s="98"/>
      <c r="AA113" s="98"/>
      <c r="AB113" s="98"/>
      <c r="AC113" s="98"/>
      <c r="AD113" s="98"/>
      <c r="AE113" s="98"/>
      <c r="AF113" s="98"/>
    </row>
    <row r="114" spans="1:32" s="99" customFormat="1" ht="62.25" customHeight="1" x14ac:dyDescent="0.25">
      <c r="A114" s="123"/>
      <c r="B114" s="118"/>
      <c r="C114" s="55"/>
      <c r="D114" s="40"/>
      <c r="E114" s="69"/>
      <c r="F114" s="55"/>
      <c r="G114" s="55"/>
      <c r="H114" s="55"/>
      <c r="I114" s="39"/>
      <c r="J114" s="98"/>
      <c r="K114" s="98"/>
      <c r="L114" s="98"/>
      <c r="M114" s="119"/>
      <c r="N114" s="119"/>
      <c r="O114" s="119"/>
      <c r="P114" s="119"/>
      <c r="Q114" s="119"/>
      <c r="R114" s="119"/>
      <c r="S114" s="39"/>
      <c r="T114" s="98"/>
      <c r="U114" s="98"/>
      <c r="V114" s="98"/>
      <c r="W114" s="98"/>
      <c r="X114" s="98"/>
      <c r="Y114" s="98"/>
      <c r="Z114" s="98"/>
      <c r="AA114" s="98"/>
      <c r="AB114" s="98"/>
      <c r="AC114" s="98"/>
      <c r="AD114" s="98"/>
      <c r="AE114" s="98"/>
      <c r="AF114" s="98"/>
    </row>
    <row r="115" spans="1:32" s="99" customFormat="1" ht="32.25" customHeight="1" x14ac:dyDescent="0.25">
      <c r="A115" s="123"/>
      <c r="B115" s="118"/>
      <c r="C115" s="55"/>
      <c r="D115" s="40"/>
      <c r="E115" s="69"/>
      <c r="F115" s="55"/>
      <c r="G115" s="55"/>
      <c r="H115" s="55"/>
      <c r="I115" s="39"/>
      <c r="J115" s="98"/>
      <c r="K115" s="98"/>
      <c r="L115" s="98"/>
      <c r="M115" s="119"/>
      <c r="N115" s="119"/>
      <c r="O115" s="119"/>
      <c r="P115" s="119"/>
      <c r="Q115" s="119"/>
      <c r="R115" s="119"/>
      <c r="S115" s="39"/>
      <c r="T115" s="98"/>
      <c r="U115" s="98"/>
      <c r="V115" s="98"/>
      <c r="W115" s="98"/>
      <c r="X115" s="98"/>
      <c r="Y115" s="98"/>
      <c r="Z115" s="98"/>
      <c r="AA115" s="98"/>
      <c r="AB115" s="98"/>
      <c r="AC115" s="98"/>
      <c r="AD115" s="98"/>
      <c r="AE115" s="98"/>
      <c r="AF115" s="98"/>
    </row>
    <row r="116" spans="1:32" s="99" customFormat="1" ht="51.75" customHeight="1" x14ac:dyDescent="0.25">
      <c r="A116" s="123"/>
      <c r="B116" s="118"/>
      <c r="C116" s="55"/>
      <c r="D116" s="40"/>
      <c r="E116" s="69"/>
      <c r="F116" s="55"/>
      <c r="G116" s="55"/>
      <c r="H116" s="55"/>
      <c r="I116" s="39"/>
      <c r="J116" s="98"/>
      <c r="K116" s="98"/>
      <c r="L116" s="98"/>
      <c r="M116" s="119"/>
      <c r="N116" s="119"/>
      <c r="O116" s="119"/>
      <c r="P116" s="119"/>
      <c r="Q116" s="119"/>
      <c r="R116" s="119"/>
      <c r="S116" s="39"/>
      <c r="T116" s="98"/>
      <c r="U116" s="98"/>
      <c r="V116" s="98"/>
      <c r="W116" s="98"/>
      <c r="X116" s="98"/>
      <c r="Y116" s="98"/>
      <c r="Z116" s="98"/>
      <c r="AA116" s="98"/>
      <c r="AB116" s="98"/>
      <c r="AC116" s="98"/>
      <c r="AD116" s="98"/>
      <c r="AE116" s="98"/>
      <c r="AF116" s="98"/>
    </row>
    <row r="117" spans="1:32" s="99" customFormat="1" ht="51.75" customHeight="1" x14ac:dyDescent="0.25">
      <c r="A117" s="123"/>
      <c r="B117" s="118"/>
      <c r="C117" s="55"/>
      <c r="D117" s="40"/>
      <c r="E117" s="69"/>
      <c r="F117" s="55"/>
      <c r="G117" s="55"/>
      <c r="H117" s="55"/>
      <c r="I117" s="39"/>
      <c r="J117" s="98"/>
      <c r="K117" s="98"/>
      <c r="L117" s="98"/>
      <c r="M117" s="119"/>
      <c r="N117" s="119"/>
      <c r="O117" s="119"/>
      <c r="P117" s="119"/>
      <c r="Q117" s="119"/>
      <c r="R117" s="119"/>
      <c r="S117" s="39"/>
      <c r="T117" s="98"/>
      <c r="U117" s="98"/>
      <c r="V117" s="98"/>
      <c r="W117" s="98"/>
      <c r="X117" s="98"/>
      <c r="Y117" s="98"/>
      <c r="Z117" s="98"/>
      <c r="AA117" s="98"/>
      <c r="AB117" s="98"/>
      <c r="AC117" s="98"/>
      <c r="AD117" s="98"/>
      <c r="AE117" s="98"/>
      <c r="AF117" s="98"/>
    </row>
    <row r="118" spans="1:32" s="99" customFormat="1" ht="86.25" customHeight="1" x14ac:dyDescent="0.25">
      <c r="A118" s="123"/>
      <c r="B118" s="118"/>
      <c r="C118" s="55"/>
      <c r="D118" s="40"/>
      <c r="E118" s="69"/>
      <c r="F118" s="55"/>
      <c r="G118" s="55"/>
      <c r="H118" s="55"/>
      <c r="I118" s="39"/>
      <c r="J118" s="98"/>
      <c r="K118" s="98"/>
      <c r="L118" s="98"/>
      <c r="M118" s="119"/>
      <c r="N118" s="119"/>
      <c r="O118" s="119"/>
      <c r="P118" s="119"/>
      <c r="Q118" s="119"/>
      <c r="R118" s="119"/>
      <c r="S118" s="39"/>
      <c r="T118" s="98"/>
      <c r="U118" s="98"/>
      <c r="V118" s="98"/>
      <c r="W118" s="98"/>
      <c r="X118" s="98"/>
      <c r="Y118" s="98"/>
      <c r="Z118" s="98"/>
      <c r="AA118" s="98"/>
      <c r="AB118" s="98"/>
      <c r="AC118" s="98"/>
      <c r="AD118" s="98"/>
      <c r="AE118" s="98"/>
      <c r="AF118" s="98"/>
    </row>
    <row r="119" spans="1:32" s="99" customFormat="1" ht="21.75" customHeight="1" x14ac:dyDescent="0.25">
      <c r="A119" s="123"/>
      <c r="B119" s="118"/>
      <c r="C119" s="55"/>
      <c r="D119" s="40"/>
      <c r="E119" s="69"/>
      <c r="F119" s="55"/>
      <c r="G119" s="55"/>
      <c r="H119" s="55"/>
      <c r="I119" s="39"/>
      <c r="J119" s="98"/>
      <c r="K119" s="98"/>
      <c r="L119" s="98"/>
      <c r="M119" s="119"/>
      <c r="N119" s="119"/>
      <c r="O119" s="119"/>
      <c r="P119" s="119"/>
      <c r="Q119" s="119"/>
      <c r="R119" s="119"/>
      <c r="S119" s="39"/>
      <c r="T119" s="98"/>
      <c r="U119" s="98"/>
      <c r="V119" s="98"/>
      <c r="W119" s="98"/>
      <c r="X119" s="98"/>
      <c r="Y119" s="98"/>
      <c r="Z119" s="98"/>
      <c r="AA119" s="98"/>
      <c r="AB119" s="98"/>
      <c r="AC119" s="98"/>
      <c r="AD119" s="98"/>
      <c r="AE119" s="98"/>
      <c r="AF119" s="98"/>
    </row>
    <row r="120" spans="1:32" s="106" customFormat="1" ht="54.75" customHeight="1" x14ac:dyDescent="0.2">
      <c r="A120" s="123"/>
      <c r="B120" s="118"/>
      <c r="C120" s="55"/>
      <c r="D120" s="40"/>
      <c r="E120" s="69"/>
      <c r="F120" s="55"/>
      <c r="G120" s="55"/>
      <c r="H120" s="55"/>
      <c r="I120" s="41"/>
      <c r="J120" s="40"/>
      <c r="K120" s="40"/>
      <c r="L120" s="40"/>
      <c r="M120" s="55"/>
      <c r="N120" s="55"/>
      <c r="O120" s="55"/>
      <c r="P120" s="55"/>
      <c r="Q120" s="55"/>
      <c r="R120" s="55"/>
      <c r="S120" s="41"/>
      <c r="T120" s="40"/>
      <c r="U120" s="40"/>
      <c r="V120" s="40"/>
      <c r="W120" s="40"/>
      <c r="X120" s="40"/>
      <c r="Y120" s="40"/>
      <c r="Z120" s="40"/>
      <c r="AA120" s="40"/>
      <c r="AB120" s="40"/>
      <c r="AC120" s="40"/>
      <c r="AD120" s="40"/>
      <c r="AE120" s="40"/>
      <c r="AF120" s="40"/>
    </row>
    <row r="121" spans="1:32" s="99" customFormat="1" ht="89.25" customHeight="1" x14ac:dyDescent="0.25">
      <c r="A121" s="123"/>
      <c r="B121" s="118"/>
      <c r="C121" s="55"/>
      <c r="D121" s="40"/>
      <c r="E121" s="69"/>
      <c r="F121" s="55"/>
      <c r="G121" s="55"/>
      <c r="H121" s="55"/>
      <c r="I121" s="39"/>
      <c r="J121" s="98"/>
      <c r="K121" s="98"/>
      <c r="L121" s="98"/>
      <c r="M121" s="119"/>
      <c r="N121" s="119"/>
      <c r="O121" s="119"/>
      <c r="P121" s="119"/>
      <c r="Q121" s="119"/>
      <c r="R121" s="119"/>
      <c r="S121" s="39"/>
      <c r="T121" s="98"/>
      <c r="U121" s="98"/>
      <c r="V121" s="98"/>
      <c r="W121" s="98"/>
      <c r="X121" s="98"/>
      <c r="Y121" s="98"/>
      <c r="Z121" s="98"/>
      <c r="AA121" s="98"/>
      <c r="AB121" s="98"/>
      <c r="AC121" s="98"/>
      <c r="AD121" s="98"/>
      <c r="AE121" s="98"/>
      <c r="AF121" s="98"/>
    </row>
    <row r="122" spans="1:32" s="99" customFormat="1" ht="32.25" customHeight="1" x14ac:dyDescent="0.25">
      <c r="A122" s="123"/>
      <c r="B122" s="118"/>
      <c r="C122" s="55"/>
      <c r="D122" s="40"/>
      <c r="E122" s="69"/>
      <c r="F122" s="55"/>
      <c r="G122" s="55"/>
      <c r="H122" s="55"/>
      <c r="I122" s="39"/>
      <c r="J122" s="98"/>
      <c r="K122" s="98"/>
      <c r="L122" s="98"/>
      <c r="M122" s="119"/>
      <c r="N122" s="119"/>
      <c r="O122" s="119"/>
      <c r="P122" s="119"/>
      <c r="Q122" s="119"/>
      <c r="R122" s="119"/>
      <c r="S122" s="39"/>
      <c r="T122" s="98"/>
      <c r="U122" s="98"/>
      <c r="V122" s="98"/>
      <c r="W122" s="98"/>
      <c r="X122" s="98"/>
      <c r="Y122" s="98"/>
      <c r="Z122" s="98"/>
      <c r="AA122" s="98"/>
      <c r="AB122" s="98"/>
      <c r="AC122" s="98"/>
      <c r="AD122" s="98"/>
      <c r="AE122" s="98"/>
      <c r="AF122" s="98"/>
    </row>
    <row r="123" spans="1:32" s="99" customFormat="1" ht="51" customHeight="1" x14ac:dyDescent="0.25">
      <c r="A123" s="123"/>
      <c r="B123" s="118"/>
      <c r="C123" s="55"/>
      <c r="D123" s="40"/>
      <c r="E123" s="69"/>
      <c r="F123" s="55"/>
      <c r="G123" s="55"/>
      <c r="H123" s="55"/>
      <c r="I123" s="39"/>
      <c r="J123" s="98"/>
      <c r="K123" s="98"/>
      <c r="L123" s="98"/>
      <c r="M123" s="119"/>
      <c r="N123" s="119"/>
      <c r="O123" s="119"/>
      <c r="P123" s="119"/>
      <c r="Q123" s="119"/>
      <c r="R123" s="119"/>
      <c r="S123" s="39"/>
      <c r="T123" s="98"/>
      <c r="U123" s="98"/>
      <c r="V123" s="98"/>
      <c r="W123" s="98"/>
      <c r="X123" s="98"/>
      <c r="Y123" s="98"/>
      <c r="Z123" s="98"/>
      <c r="AA123" s="98"/>
      <c r="AB123" s="98"/>
      <c r="AC123" s="98"/>
      <c r="AD123" s="98"/>
      <c r="AE123" s="98"/>
      <c r="AF123" s="98"/>
    </row>
    <row r="124" spans="1:32" s="99" customFormat="1" ht="30.75" customHeight="1" x14ac:dyDescent="0.25">
      <c r="A124" s="123"/>
      <c r="B124" s="118"/>
      <c r="C124" s="55"/>
      <c r="D124" s="40"/>
      <c r="E124" s="69"/>
      <c r="F124" s="55"/>
      <c r="G124" s="55"/>
      <c r="H124" s="55"/>
      <c r="I124" s="39"/>
      <c r="J124" s="98"/>
      <c r="K124" s="98"/>
      <c r="L124" s="98"/>
      <c r="M124" s="119"/>
      <c r="N124" s="119"/>
      <c r="O124" s="119"/>
      <c r="P124" s="119"/>
      <c r="Q124" s="119"/>
      <c r="R124" s="119"/>
      <c r="S124" s="39"/>
      <c r="T124" s="98"/>
      <c r="U124" s="98"/>
      <c r="V124" s="98"/>
      <c r="W124" s="98"/>
      <c r="X124" s="98"/>
      <c r="Y124" s="98"/>
      <c r="Z124" s="98"/>
      <c r="AA124" s="98"/>
      <c r="AB124" s="98"/>
      <c r="AC124" s="98"/>
      <c r="AD124" s="98"/>
      <c r="AE124" s="98"/>
      <c r="AF124" s="98"/>
    </row>
    <row r="125" spans="1:32" s="99" customFormat="1" ht="55.5" customHeight="1" x14ac:dyDescent="0.25">
      <c r="A125" s="123"/>
      <c r="B125" s="118"/>
      <c r="C125" s="55"/>
      <c r="D125" s="40"/>
      <c r="E125" s="69"/>
      <c r="F125" s="55"/>
      <c r="G125" s="55"/>
      <c r="H125" s="55"/>
      <c r="I125" s="39"/>
      <c r="J125" s="98"/>
      <c r="K125" s="98"/>
      <c r="L125" s="98"/>
      <c r="M125" s="119"/>
      <c r="N125" s="119"/>
      <c r="O125" s="119"/>
      <c r="P125" s="119"/>
      <c r="Q125" s="119"/>
      <c r="R125" s="119"/>
      <c r="S125" s="39"/>
      <c r="T125" s="98"/>
      <c r="U125" s="98"/>
      <c r="V125" s="98"/>
      <c r="W125" s="98"/>
      <c r="X125" s="98"/>
      <c r="Y125" s="98"/>
      <c r="Z125" s="98"/>
      <c r="AA125" s="98"/>
      <c r="AB125" s="98"/>
      <c r="AC125" s="98"/>
      <c r="AD125" s="98"/>
      <c r="AE125" s="98"/>
      <c r="AF125" s="98"/>
    </row>
    <row r="126" spans="1:32" s="99" customFormat="1" ht="23.25" customHeight="1" x14ac:dyDescent="0.25">
      <c r="A126" s="123"/>
      <c r="B126" s="118"/>
      <c r="C126" s="55"/>
      <c r="D126" s="40"/>
      <c r="E126" s="69"/>
      <c r="F126" s="55"/>
      <c r="G126" s="55"/>
      <c r="H126" s="55"/>
      <c r="I126" s="39"/>
      <c r="J126" s="98"/>
      <c r="K126" s="98"/>
      <c r="L126" s="98"/>
      <c r="M126" s="119"/>
      <c r="N126" s="119"/>
      <c r="O126" s="119"/>
      <c r="P126" s="119"/>
      <c r="Q126" s="119"/>
      <c r="R126" s="119"/>
      <c r="S126" s="39"/>
      <c r="T126" s="98"/>
      <c r="U126" s="98"/>
      <c r="V126" s="98"/>
      <c r="W126" s="98"/>
      <c r="X126" s="98"/>
      <c r="Y126" s="98"/>
      <c r="Z126" s="98"/>
      <c r="AA126" s="98"/>
      <c r="AB126" s="98"/>
      <c r="AC126" s="98"/>
      <c r="AD126" s="98"/>
      <c r="AE126" s="98"/>
      <c r="AF126" s="98"/>
    </row>
    <row r="127" spans="1:32" s="99" customFormat="1" ht="55.5" customHeight="1" x14ac:dyDescent="0.25">
      <c r="A127" s="123"/>
      <c r="B127" s="118"/>
      <c r="C127" s="55"/>
      <c r="D127" s="40"/>
      <c r="E127" s="69"/>
      <c r="F127" s="55"/>
      <c r="G127" s="55"/>
      <c r="H127" s="55"/>
      <c r="I127" s="39"/>
      <c r="J127" s="98"/>
      <c r="K127" s="98"/>
      <c r="L127" s="98"/>
      <c r="M127" s="119"/>
      <c r="N127" s="119"/>
      <c r="O127" s="119"/>
      <c r="P127" s="119"/>
      <c r="Q127" s="119"/>
      <c r="R127" s="119"/>
      <c r="S127" s="39"/>
      <c r="T127" s="98"/>
      <c r="U127" s="98"/>
      <c r="V127" s="98"/>
      <c r="W127" s="98"/>
      <c r="X127" s="98"/>
      <c r="Y127" s="98"/>
      <c r="Z127" s="98"/>
      <c r="AA127" s="98"/>
      <c r="AB127" s="98"/>
      <c r="AC127" s="98"/>
      <c r="AD127" s="98"/>
      <c r="AE127" s="98"/>
      <c r="AF127" s="98"/>
    </row>
    <row r="128" spans="1:32" s="99" customFormat="1" ht="26.25" customHeight="1" x14ac:dyDescent="0.25">
      <c r="A128" s="123"/>
      <c r="B128" s="118"/>
      <c r="C128" s="55"/>
      <c r="D128" s="40"/>
      <c r="E128" s="69"/>
      <c r="F128" s="55"/>
      <c r="G128" s="55"/>
      <c r="H128" s="55"/>
      <c r="I128" s="39"/>
      <c r="J128" s="98"/>
      <c r="K128" s="98"/>
      <c r="L128" s="98"/>
      <c r="M128" s="119"/>
      <c r="N128" s="119"/>
      <c r="O128" s="119"/>
      <c r="P128" s="119"/>
      <c r="Q128" s="119"/>
      <c r="R128" s="119"/>
      <c r="S128" s="39"/>
      <c r="T128" s="98"/>
      <c r="U128" s="98"/>
      <c r="V128" s="98"/>
      <c r="W128" s="98"/>
      <c r="X128" s="98"/>
      <c r="Y128" s="98"/>
      <c r="Z128" s="98"/>
      <c r="AA128" s="98"/>
      <c r="AB128" s="98"/>
      <c r="AC128" s="98"/>
      <c r="AD128" s="98"/>
      <c r="AE128" s="98"/>
      <c r="AF128" s="98"/>
    </row>
    <row r="129" spans="1:32" s="99" customFormat="1" ht="59.25" customHeight="1" x14ac:dyDescent="0.25">
      <c r="A129" s="123"/>
      <c r="B129" s="118"/>
      <c r="C129" s="55"/>
      <c r="D129" s="40"/>
      <c r="E129" s="69"/>
      <c r="F129" s="55"/>
      <c r="G129" s="55"/>
      <c r="H129" s="55"/>
      <c r="I129" s="39"/>
      <c r="J129" s="98"/>
      <c r="K129" s="98"/>
      <c r="L129" s="98"/>
      <c r="M129" s="119"/>
      <c r="N129" s="119"/>
      <c r="O129" s="119"/>
      <c r="P129" s="119"/>
      <c r="Q129" s="119"/>
      <c r="R129" s="119"/>
      <c r="S129" s="39"/>
      <c r="T129" s="98"/>
      <c r="U129" s="98"/>
      <c r="V129" s="98"/>
      <c r="W129" s="98"/>
      <c r="X129" s="98"/>
      <c r="Y129" s="98"/>
      <c r="Z129" s="98"/>
      <c r="AA129" s="98"/>
      <c r="AB129" s="98"/>
      <c r="AC129" s="98"/>
      <c r="AD129" s="98"/>
      <c r="AE129" s="98"/>
      <c r="AF129" s="98"/>
    </row>
    <row r="130" spans="1:32" s="99" customFormat="1" ht="26.25" customHeight="1" x14ac:dyDescent="0.25">
      <c r="A130" s="123"/>
      <c r="B130" s="118"/>
      <c r="C130" s="55"/>
      <c r="D130" s="40"/>
      <c r="E130" s="69"/>
      <c r="F130" s="55"/>
      <c r="G130" s="55"/>
      <c r="H130" s="55"/>
      <c r="I130" s="39"/>
      <c r="J130" s="98"/>
      <c r="K130" s="98"/>
      <c r="L130" s="98"/>
      <c r="M130" s="119"/>
      <c r="N130" s="119"/>
      <c r="O130" s="119"/>
      <c r="P130" s="119"/>
      <c r="Q130" s="119"/>
      <c r="R130" s="119"/>
      <c r="S130" s="39"/>
      <c r="T130" s="98"/>
      <c r="U130" s="98"/>
      <c r="V130" s="98"/>
      <c r="W130" s="98"/>
      <c r="X130" s="98"/>
      <c r="Y130" s="98"/>
      <c r="Z130" s="98"/>
      <c r="AA130" s="98"/>
      <c r="AB130" s="98"/>
      <c r="AC130" s="98"/>
      <c r="AD130" s="98"/>
      <c r="AE130" s="98"/>
      <c r="AF130" s="98"/>
    </row>
    <row r="131" spans="1:32" s="99" customFormat="1" ht="40.5" customHeight="1" x14ac:dyDescent="0.25">
      <c r="A131" s="123"/>
      <c r="B131" s="118"/>
      <c r="C131" s="55"/>
      <c r="D131" s="40"/>
      <c r="E131" s="69"/>
      <c r="F131" s="55"/>
      <c r="G131" s="55"/>
      <c r="H131" s="55"/>
      <c r="I131" s="39"/>
      <c r="J131" s="98"/>
      <c r="K131" s="98"/>
      <c r="L131" s="98"/>
      <c r="M131" s="119"/>
      <c r="N131" s="119"/>
      <c r="O131" s="119"/>
      <c r="P131" s="119"/>
      <c r="Q131" s="119"/>
      <c r="R131" s="119"/>
      <c r="S131" s="39"/>
      <c r="T131" s="98"/>
      <c r="U131" s="98"/>
      <c r="V131" s="98"/>
      <c r="W131" s="98"/>
      <c r="X131" s="98"/>
      <c r="Y131" s="98"/>
      <c r="Z131" s="98"/>
      <c r="AA131" s="98"/>
      <c r="AB131" s="98"/>
      <c r="AC131" s="98"/>
      <c r="AD131" s="98"/>
      <c r="AE131" s="98"/>
      <c r="AF131" s="98"/>
    </row>
    <row r="132" spans="1:32" s="99" customFormat="1" ht="47.25" customHeight="1" x14ac:dyDescent="0.25">
      <c r="A132" s="123"/>
      <c r="B132" s="118"/>
      <c r="C132" s="55"/>
      <c r="D132" s="40"/>
      <c r="E132" s="69"/>
      <c r="F132" s="55"/>
      <c r="G132" s="55"/>
      <c r="H132" s="55"/>
      <c r="I132" s="39"/>
      <c r="J132" s="98"/>
      <c r="K132" s="98"/>
      <c r="L132" s="98"/>
      <c r="M132" s="119"/>
      <c r="N132" s="119"/>
      <c r="O132" s="119"/>
      <c r="P132" s="119"/>
      <c r="Q132" s="119"/>
      <c r="R132" s="119"/>
      <c r="S132" s="39"/>
      <c r="T132" s="98"/>
      <c r="U132" s="98"/>
      <c r="V132" s="98"/>
      <c r="W132" s="98"/>
      <c r="X132" s="98"/>
      <c r="Y132" s="98"/>
      <c r="Z132" s="98"/>
      <c r="AA132" s="98"/>
      <c r="AB132" s="98"/>
      <c r="AC132" s="98"/>
      <c r="AD132" s="98"/>
      <c r="AE132" s="98"/>
      <c r="AF132" s="98"/>
    </row>
    <row r="133" spans="1:32" s="99" customFormat="1" ht="37.5" customHeight="1" x14ac:dyDescent="0.25">
      <c r="A133" s="123"/>
      <c r="B133" s="118"/>
      <c r="C133" s="55"/>
      <c r="D133" s="40"/>
      <c r="E133" s="69"/>
      <c r="F133" s="55"/>
      <c r="G133" s="55"/>
      <c r="H133" s="55"/>
      <c r="I133" s="39"/>
      <c r="J133" s="98"/>
      <c r="K133" s="98"/>
      <c r="L133" s="98"/>
      <c r="M133" s="119"/>
      <c r="N133" s="119"/>
      <c r="O133" s="119"/>
      <c r="P133" s="119"/>
      <c r="Q133" s="119"/>
      <c r="R133" s="119"/>
      <c r="S133" s="39"/>
      <c r="T133" s="98"/>
      <c r="U133" s="98"/>
      <c r="V133" s="98"/>
      <c r="W133" s="98"/>
      <c r="X133" s="98"/>
      <c r="Y133" s="98"/>
      <c r="Z133" s="98"/>
      <c r="AA133" s="98"/>
      <c r="AB133" s="98"/>
      <c r="AC133" s="98"/>
      <c r="AD133" s="98"/>
      <c r="AE133" s="98"/>
      <c r="AF133" s="98"/>
    </row>
    <row r="134" spans="1:32" s="99" customFormat="1" ht="39" customHeight="1" x14ac:dyDescent="0.25">
      <c r="A134" s="123"/>
      <c r="B134" s="118"/>
      <c r="C134" s="55"/>
      <c r="D134" s="40"/>
      <c r="E134" s="69"/>
      <c r="F134" s="55"/>
      <c r="G134" s="55"/>
      <c r="H134" s="55"/>
      <c r="I134" s="39"/>
      <c r="J134" s="98"/>
      <c r="K134" s="98"/>
      <c r="L134" s="98"/>
      <c r="M134" s="119"/>
      <c r="N134" s="119"/>
      <c r="O134" s="119"/>
      <c r="P134" s="119"/>
      <c r="Q134" s="119"/>
      <c r="R134" s="119"/>
      <c r="S134" s="39"/>
      <c r="T134" s="98"/>
      <c r="U134" s="98"/>
      <c r="V134" s="98"/>
      <c r="W134" s="98"/>
      <c r="X134" s="98"/>
      <c r="Y134" s="98"/>
      <c r="Z134" s="98"/>
      <c r="AA134" s="98"/>
      <c r="AB134" s="98"/>
      <c r="AC134" s="98"/>
      <c r="AD134" s="98"/>
      <c r="AE134" s="98"/>
      <c r="AF134" s="98"/>
    </row>
    <row r="135" spans="1:32" s="99" customFormat="1" ht="49.5" customHeight="1" x14ac:dyDescent="0.25">
      <c r="A135" s="123"/>
      <c r="B135" s="118"/>
      <c r="C135" s="55"/>
      <c r="D135" s="40"/>
      <c r="E135" s="69"/>
      <c r="F135" s="55"/>
      <c r="G135" s="55"/>
      <c r="H135" s="55"/>
      <c r="I135" s="39"/>
      <c r="J135" s="98"/>
      <c r="K135" s="98"/>
      <c r="L135" s="98"/>
      <c r="M135" s="119"/>
      <c r="N135" s="119"/>
      <c r="O135" s="119"/>
      <c r="P135" s="119"/>
      <c r="Q135" s="119"/>
      <c r="R135" s="119"/>
      <c r="S135" s="39"/>
      <c r="T135" s="98"/>
      <c r="U135" s="98"/>
      <c r="V135" s="98"/>
      <c r="W135" s="98"/>
      <c r="X135" s="98"/>
      <c r="Y135" s="98"/>
      <c r="Z135" s="98"/>
      <c r="AA135" s="98"/>
      <c r="AB135" s="98"/>
      <c r="AC135" s="98"/>
      <c r="AD135" s="98"/>
      <c r="AE135" s="98"/>
      <c r="AF135" s="98"/>
    </row>
    <row r="136" spans="1:32" s="99" customFormat="1" ht="63.75" customHeight="1" x14ac:dyDescent="0.25">
      <c r="A136" s="123"/>
      <c r="B136" s="118"/>
      <c r="C136" s="55"/>
      <c r="D136" s="40"/>
      <c r="E136" s="69"/>
      <c r="F136" s="55"/>
      <c r="G136" s="55"/>
      <c r="H136" s="55"/>
      <c r="I136" s="39"/>
      <c r="J136" s="98"/>
      <c r="K136" s="98"/>
      <c r="L136" s="98"/>
      <c r="M136" s="119"/>
      <c r="N136" s="119"/>
      <c r="O136" s="119"/>
      <c r="P136" s="119"/>
      <c r="Q136" s="119"/>
      <c r="R136" s="119"/>
      <c r="S136" s="39"/>
      <c r="T136" s="98"/>
      <c r="U136" s="98"/>
      <c r="V136" s="98"/>
      <c r="W136" s="98"/>
      <c r="X136" s="98"/>
      <c r="Y136" s="98"/>
      <c r="Z136" s="98"/>
      <c r="AA136" s="98"/>
      <c r="AB136" s="98"/>
      <c r="AC136" s="98"/>
      <c r="AD136" s="98"/>
      <c r="AE136" s="98"/>
      <c r="AF136" s="98"/>
    </row>
    <row r="137" spans="1:32" s="99" customFormat="1" ht="21.75" customHeight="1" x14ac:dyDescent="0.25">
      <c r="A137" s="123"/>
      <c r="B137" s="118"/>
      <c r="C137" s="55"/>
      <c r="D137" s="40"/>
      <c r="E137" s="69"/>
      <c r="F137" s="55"/>
      <c r="G137" s="55"/>
      <c r="H137" s="55"/>
      <c r="I137" s="39"/>
      <c r="J137" s="98"/>
      <c r="K137" s="98"/>
      <c r="L137" s="98"/>
      <c r="M137" s="119"/>
      <c r="N137" s="119"/>
      <c r="O137" s="119"/>
      <c r="P137" s="119"/>
      <c r="Q137" s="119"/>
      <c r="R137" s="119"/>
      <c r="S137" s="39"/>
      <c r="T137" s="98"/>
      <c r="U137" s="98"/>
      <c r="V137" s="98"/>
      <c r="W137" s="98"/>
      <c r="X137" s="98"/>
      <c r="Y137" s="98"/>
      <c r="Z137" s="98"/>
      <c r="AA137" s="98"/>
      <c r="AB137" s="98"/>
      <c r="AC137" s="98"/>
      <c r="AD137" s="98"/>
      <c r="AE137" s="98"/>
      <c r="AF137" s="98"/>
    </row>
    <row r="138" spans="1:32" s="99" customFormat="1" ht="76.5" customHeight="1" x14ac:dyDescent="0.25">
      <c r="A138" s="123"/>
      <c r="B138" s="118"/>
      <c r="C138" s="55"/>
      <c r="D138" s="40"/>
      <c r="E138" s="69"/>
      <c r="F138" s="55"/>
      <c r="G138" s="55"/>
      <c r="H138" s="55"/>
      <c r="I138" s="39"/>
      <c r="J138" s="98"/>
      <c r="K138" s="98"/>
      <c r="L138" s="98"/>
      <c r="M138" s="119"/>
      <c r="N138" s="119"/>
      <c r="O138" s="119"/>
      <c r="P138" s="119"/>
      <c r="Q138" s="119"/>
      <c r="R138" s="119"/>
      <c r="S138" s="39"/>
      <c r="T138" s="98"/>
      <c r="U138" s="98"/>
      <c r="V138" s="98"/>
      <c r="W138" s="98"/>
      <c r="X138" s="98"/>
      <c r="Y138" s="98"/>
      <c r="Z138" s="98"/>
      <c r="AA138" s="98"/>
      <c r="AB138" s="98"/>
      <c r="AC138" s="98"/>
      <c r="AD138" s="98"/>
      <c r="AE138" s="98"/>
      <c r="AF138" s="98"/>
    </row>
    <row r="139" spans="1:32" s="99" customFormat="1" ht="37.5" customHeight="1" x14ac:dyDescent="0.25">
      <c r="A139" s="123"/>
      <c r="B139" s="118"/>
      <c r="C139" s="55"/>
      <c r="D139" s="40"/>
      <c r="E139" s="69"/>
      <c r="F139" s="55"/>
      <c r="G139" s="55"/>
      <c r="H139" s="55"/>
      <c r="I139" s="39"/>
      <c r="J139" s="98"/>
      <c r="K139" s="98"/>
      <c r="L139" s="98"/>
      <c r="M139" s="119"/>
      <c r="N139" s="119"/>
      <c r="O139" s="119"/>
      <c r="P139" s="119"/>
      <c r="Q139" s="119"/>
      <c r="R139" s="119"/>
      <c r="S139" s="39"/>
      <c r="T139" s="98"/>
      <c r="U139" s="98"/>
      <c r="V139" s="98"/>
      <c r="W139" s="98"/>
      <c r="X139" s="98"/>
      <c r="Y139" s="98"/>
      <c r="Z139" s="98"/>
      <c r="AA139" s="98"/>
      <c r="AB139" s="98"/>
      <c r="AC139" s="98"/>
      <c r="AD139" s="98"/>
      <c r="AE139" s="98"/>
      <c r="AF139" s="98"/>
    </row>
    <row r="140" spans="1:32" s="99" customFormat="1" ht="75" customHeight="1" x14ac:dyDescent="0.25">
      <c r="A140" s="123"/>
      <c r="B140" s="118"/>
      <c r="C140" s="55"/>
      <c r="D140" s="40"/>
      <c r="E140" s="69"/>
      <c r="F140" s="55"/>
      <c r="G140" s="55"/>
      <c r="H140" s="55"/>
      <c r="I140" s="39"/>
      <c r="J140" s="98"/>
      <c r="K140" s="98"/>
      <c r="L140" s="98"/>
      <c r="M140" s="119"/>
      <c r="N140" s="119"/>
      <c r="O140" s="119"/>
      <c r="P140" s="119"/>
      <c r="Q140" s="119"/>
      <c r="R140" s="119"/>
      <c r="S140" s="39"/>
      <c r="T140" s="98"/>
      <c r="U140" s="98"/>
      <c r="V140" s="98"/>
      <c r="W140" s="98"/>
      <c r="X140" s="98"/>
      <c r="Y140" s="98"/>
      <c r="Z140" s="98"/>
      <c r="AA140" s="98"/>
      <c r="AB140" s="98"/>
      <c r="AC140" s="98"/>
      <c r="AD140" s="98"/>
      <c r="AE140" s="98"/>
      <c r="AF140" s="98"/>
    </row>
    <row r="141" spans="1:32" s="99" customFormat="1" ht="35.25" customHeight="1" x14ac:dyDescent="0.25">
      <c r="A141" s="123"/>
      <c r="B141" s="118"/>
      <c r="C141" s="55"/>
      <c r="D141" s="40"/>
      <c r="E141" s="69"/>
      <c r="F141" s="55"/>
      <c r="G141" s="55"/>
      <c r="H141" s="55"/>
      <c r="I141" s="39"/>
      <c r="J141" s="98"/>
      <c r="K141" s="98"/>
      <c r="L141" s="98"/>
      <c r="M141" s="119"/>
      <c r="N141" s="119"/>
      <c r="O141" s="119"/>
      <c r="P141" s="119"/>
      <c r="Q141" s="119"/>
      <c r="R141" s="119"/>
      <c r="S141" s="39"/>
      <c r="T141" s="98"/>
      <c r="U141" s="98"/>
      <c r="V141" s="98"/>
      <c r="W141" s="98"/>
      <c r="X141" s="98"/>
      <c r="Y141" s="98"/>
      <c r="Z141" s="98"/>
      <c r="AA141" s="98"/>
      <c r="AB141" s="98"/>
      <c r="AC141" s="98"/>
      <c r="AD141" s="98"/>
      <c r="AE141" s="98"/>
      <c r="AF141" s="98"/>
    </row>
    <row r="142" spans="1:32" s="99" customFormat="1" ht="51.75" customHeight="1" x14ac:dyDescent="0.25">
      <c r="A142" s="123"/>
      <c r="B142" s="118"/>
      <c r="C142" s="55"/>
      <c r="D142" s="40"/>
      <c r="E142" s="69"/>
      <c r="F142" s="55"/>
      <c r="G142" s="55"/>
      <c r="H142" s="55"/>
      <c r="I142" s="39"/>
      <c r="J142" s="98"/>
      <c r="K142" s="98"/>
      <c r="L142" s="98"/>
      <c r="M142" s="119"/>
      <c r="N142" s="119"/>
      <c r="O142" s="119"/>
      <c r="P142" s="119"/>
      <c r="Q142" s="119"/>
      <c r="R142" s="119"/>
      <c r="S142" s="39"/>
      <c r="T142" s="98"/>
      <c r="U142" s="98"/>
      <c r="V142" s="98"/>
      <c r="W142" s="98"/>
      <c r="X142" s="98"/>
      <c r="Y142" s="98"/>
      <c r="Z142" s="98"/>
      <c r="AA142" s="98"/>
      <c r="AB142" s="98"/>
      <c r="AC142" s="98"/>
      <c r="AD142" s="98"/>
      <c r="AE142" s="98"/>
      <c r="AF142" s="98"/>
    </row>
    <row r="143" spans="1:32" s="99" customFormat="1" ht="29.25" customHeight="1" x14ac:dyDescent="0.25">
      <c r="A143" s="123"/>
      <c r="B143" s="118"/>
      <c r="C143" s="55"/>
      <c r="D143" s="40"/>
      <c r="E143" s="69"/>
      <c r="F143" s="55"/>
      <c r="G143" s="55"/>
      <c r="H143" s="55"/>
      <c r="I143" s="39"/>
      <c r="J143" s="98"/>
      <c r="K143" s="98"/>
      <c r="L143" s="98"/>
      <c r="M143" s="119"/>
      <c r="N143" s="119"/>
      <c r="O143" s="119"/>
      <c r="P143" s="119"/>
      <c r="Q143" s="119"/>
      <c r="R143" s="119"/>
      <c r="S143" s="39"/>
      <c r="T143" s="98"/>
      <c r="U143" s="98"/>
      <c r="V143" s="98"/>
      <c r="W143" s="98"/>
      <c r="X143" s="98"/>
      <c r="Y143" s="98"/>
      <c r="Z143" s="98"/>
      <c r="AA143" s="98"/>
      <c r="AB143" s="98"/>
      <c r="AC143" s="98"/>
      <c r="AD143" s="98"/>
      <c r="AE143" s="98"/>
      <c r="AF143" s="98"/>
    </row>
    <row r="144" spans="1:32" s="99" customFormat="1" ht="51" customHeight="1" x14ac:dyDescent="0.25">
      <c r="A144" s="123"/>
      <c r="B144" s="118"/>
      <c r="C144" s="55"/>
      <c r="D144" s="40"/>
      <c r="E144" s="69"/>
      <c r="F144" s="55"/>
      <c r="G144" s="55"/>
      <c r="H144" s="55"/>
      <c r="I144" s="39"/>
      <c r="J144" s="98"/>
      <c r="K144" s="98"/>
      <c r="L144" s="98"/>
      <c r="M144" s="119"/>
      <c r="N144" s="119"/>
      <c r="O144" s="119"/>
      <c r="P144" s="119"/>
      <c r="Q144" s="119"/>
      <c r="R144" s="119"/>
      <c r="S144" s="39"/>
      <c r="T144" s="98"/>
      <c r="U144" s="98"/>
      <c r="V144" s="98"/>
      <c r="W144" s="98"/>
      <c r="X144" s="98"/>
      <c r="Y144" s="98"/>
      <c r="Z144" s="98"/>
      <c r="AA144" s="98"/>
      <c r="AB144" s="98"/>
      <c r="AC144" s="98"/>
      <c r="AD144" s="98"/>
      <c r="AE144" s="98"/>
      <c r="AF144" s="98"/>
    </row>
    <row r="145" spans="1:32" s="99" customFormat="1" ht="30" customHeight="1" x14ac:dyDescent="0.25">
      <c r="A145" s="123"/>
      <c r="B145" s="118"/>
      <c r="C145" s="55"/>
      <c r="D145" s="40"/>
      <c r="E145" s="69"/>
      <c r="F145" s="55"/>
      <c r="G145" s="55"/>
      <c r="H145" s="55"/>
      <c r="I145" s="39"/>
      <c r="J145" s="98"/>
      <c r="K145" s="98"/>
      <c r="L145" s="98"/>
      <c r="M145" s="119"/>
      <c r="N145" s="119"/>
      <c r="O145" s="119"/>
      <c r="P145" s="119"/>
      <c r="Q145" s="119"/>
      <c r="R145" s="119"/>
      <c r="S145" s="39"/>
      <c r="T145" s="98"/>
      <c r="U145" s="98"/>
      <c r="V145" s="98"/>
      <c r="W145" s="98"/>
      <c r="X145" s="98"/>
      <c r="Y145" s="98"/>
      <c r="Z145" s="98"/>
      <c r="AA145" s="98"/>
      <c r="AB145" s="98"/>
      <c r="AC145" s="98"/>
      <c r="AD145" s="98"/>
      <c r="AE145" s="98"/>
      <c r="AF145" s="98"/>
    </row>
    <row r="146" spans="1:32" s="99" customFormat="1" ht="40.5" customHeight="1" x14ac:dyDescent="0.25">
      <c r="A146" s="123"/>
      <c r="B146" s="118"/>
      <c r="C146" s="55"/>
      <c r="D146" s="40"/>
      <c r="E146" s="69"/>
      <c r="F146" s="55"/>
      <c r="G146" s="55"/>
      <c r="H146" s="55"/>
      <c r="I146" s="39"/>
      <c r="J146" s="98"/>
      <c r="K146" s="98"/>
      <c r="L146" s="98"/>
      <c r="M146" s="119"/>
      <c r="N146" s="119"/>
      <c r="O146" s="119"/>
      <c r="P146" s="119"/>
      <c r="Q146" s="119"/>
      <c r="R146" s="119"/>
      <c r="S146" s="39"/>
      <c r="T146" s="98"/>
      <c r="U146" s="98"/>
      <c r="V146" s="98"/>
      <c r="W146" s="98"/>
      <c r="X146" s="98"/>
      <c r="Y146" s="98"/>
      <c r="Z146" s="98"/>
      <c r="AA146" s="98"/>
      <c r="AB146" s="98"/>
      <c r="AC146" s="98"/>
      <c r="AD146" s="98"/>
      <c r="AE146" s="98"/>
      <c r="AF146" s="98"/>
    </row>
    <row r="147" spans="1:32" s="99" customFormat="1" ht="30.75" customHeight="1" x14ac:dyDescent="0.25">
      <c r="A147" s="123"/>
      <c r="B147" s="118"/>
      <c r="C147" s="55"/>
      <c r="D147" s="40"/>
      <c r="E147" s="69"/>
      <c r="F147" s="55"/>
      <c r="G147" s="55"/>
      <c r="H147" s="55"/>
      <c r="I147" s="39"/>
      <c r="J147" s="98"/>
      <c r="K147" s="98"/>
      <c r="L147" s="98"/>
      <c r="M147" s="119"/>
      <c r="N147" s="119"/>
      <c r="O147" s="119"/>
      <c r="P147" s="119"/>
      <c r="Q147" s="119"/>
      <c r="R147" s="119"/>
      <c r="S147" s="39"/>
      <c r="T147" s="98"/>
      <c r="U147" s="98"/>
      <c r="V147" s="98"/>
      <c r="W147" s="98"/>
      <c r="X147" s="98"/>
      <c r="Y147" s="98"/>
      <c r="Z147" s="98"/>
      <c r="AA147" s="98"/>
      <c r="AB147" s="98"/>
      <c r="AC147" s="98"/>
      <c r="AD147" s="98"/>
      <c r="AE147" s="98"/>
      <c r="AF147" s="98"/>
    </row>
    <row r="148" spans="1:32" s="99" customFormat="1" ht="34.5" customHeight="1" x14ac:dyDescent="0.25">
      <c r="A148" s="123"/>
      <c r="B148" s="118"/>
      <c r="C148" s="55"/>
      <c r="D148" s="40"/>
      <c r="E148" s="69"/>
      <c r="F148" s="55"/>
      <c r="G148" s="55"/>
      <c r="H148" s="55"/>
      <c r="I148" s="39"/>
      <c r="J148" s="98"/>
      <c r="K148" s="98"/>
      <c r="L148" s="98"/>
      <c r="M148" s="119"/>
      <c r="N148" s="119"/>
      <c r="O148" s="119"/>
      <c r="P148" s="119"/>
      <c r="Q148" s="119"/>
      <c r="R148" s="119"/>
      <c r="S148" s="39"/>
      <c r="T148" s="98"/>
      <c r="U148" s="98"/>
      <c r="V148" s="98"/>
      <c r="W148" s="98"/>
      <c r="X148" s="98"/>
      <c r="Y148" s="98"/>
      <c r="Z148" s="98"/>
      <c r="AA148" s="98"/>
      <c r="AB148" s="98"/>
      <c r="AC148" s="98"/>
      <c r="AD148" s="98"/>
      <c r="AE148" s="98"/>
      <c r="AF148" s="98"/>
    </row>
    <row r="149" spans="1:32" s="99" customFormat="1" ht="34.5" customHeight="1" x14ac:dyDescent="0.25">
      <c r="A149" s="123"/>
      <c r="B149" s="118"/>
      <c r="C149" s="55"/>
      <c r="D149" s="40"/>
      <c r="E149" s="69"/>
      <c r="F149" s="55"/>
      <c r="G149" s="55"/>
      <c r="H149" s="55"/>
      <c r="I149" s="39"/>
      <c r="J149" s="98"/>
      <c r="K149" s="98"/>
      <c r="L149" s="98"/>
      <c r="M149" s="119"/>
      <c r="N149" s="119"/>
      <c r="O149" s="119"/>
      <c r="P149" s="119"/>
      <c r="Q149" s="119"/>
      <c r="R149" s="119"/>
      <c r="S149" s="39"/>
      <c r="T149" s="98"/>
      <c r="U149" s="98"/>
      <c r="V149" s="98"/>
      <c r="W149" s="98"/>
      <c r="X149" s="98"/>
      <c r="Y149" s="98"/>
      <c r="Z149" s="98"/>
      <c r="AA149" s="98"/>
      <c r="AB149" s="98"/>
      <c r="AC149" s="98"/>
      <c r="AD149" s="98"/>
      <c r="AE149" s="98"/>
      <c r="AF149" s="98"/>
    </row>
    <row r="150" spans="1:32" s="99" customFormat="1" x14ac:dyDescent="0.25">
      <c r="A150" s="123"/>
      <c r="B150" s="118"/>
      <c r="C150" s="55"/>
      <c r="D150" s="40"/>
      <c r="E150" s="69"/>
      <c r="F150" s="55"/>
      <c r="G150" s="55"/>
      <c r="H150" s="55"/>
      <c r="I150" s="39"/>
      <c r="J150" s="98"/>
      <c r="K150" s="98"/>
      <c r="L150" s="98"/>
      <c r="M150" s="119"/>
      <c r="N150" s="119"/>
      <c r="O150" s="119"/>
      <c r="P150" s="119"/>
      <c r="Q150" s="119"/>
      <c r="R150" s="119"/>
      <c r="S150" s="39"/>
      <c r="T150" s="98"/>
      <c r="U150" s="98"/>
      <c r="V150" s="98"/>
      <c r="W150" s="98"/>
      <c r="X150" s="98"/>
      <c r="Y150" s="98"/>
      <c r="Z150" s="98"/>
      <c r="AA150" s="98"/>
      <c r="AB150" s="98"/>
      <c r="AC150" s="98"/>
      <c r="AD150" s="98"/>
      <c r="AE150" s="98"/>
      <c r="AF150" s="98"/>
    </row>
    <row r="151" spans="1:32" s="99" customFormat="1" x14ac:dyDescent="0.25">
      <c r="A151" s="123"/>
      <c r="B151" s="118"/>
      <c r="C151" s="55"/>
      <c r="D151" s="40"/>
      <c r="E151" s="69"/>
      <c r="F151" s="55"/>
      <c r="G151" s="55"/>
      <c r="H151" s="55"/>
      <c r="I151" s="39"/>
      <c r="J151" s="98"/>
      <c r="K151" s="98"/>
      <c r="L151" s="98"/>
      <c r="M151" s="119"/>
      <c r="N151" s="119"/>
      <c r="O151" s="119"/>
      <c r="P151" s="119"/>
      <c r="Q151" s="119"/>
      <c r="R151" s="119"/>
      <c r="S151" s="39"/>
      <c r="T151" s="98"/>
      <c r="U151" s="98"/>
      <c r="V151" s="98"/>
      <c r="W151" s="98"/>
      <c r="X151" s="98"/>
      <c r="Y151" s="98"/>
      <c r="Z151" s="98"/>
      <c r="AA151" s="98"/>
      <c r="AB151" s="98"/>
      <c r="AC151" s="98"/>
      <c r="AD151" s="98"/>
      <c r="AE151" s="98"/>
      <c r="AF151" s="98"/>
    </row>
    <row r="152" spans="1:32" s="99" customFormat="1" x14ac:dyDescent="0.25">
      <c r="A152" s="123"/>
      <c r="B152" s="118"/>
      <c r="C152" s="55"/>
      <c r="D152" s="40"/>
      <c r="E152" s="69"/>
      <c r="F152" s="55"/>
      <c r="G152" s="55"/>
      <c r="H152" s="55"/>
      <c r="I152" s="39"/>
      <c r="J152" s="98"/>
      <c r="K152" s="98"/>
      <c r="L152" s="98"/>
      <c r="M152" s="119"/>
      <c r="N152" s="119"/>
      <c r="O152" s="119"/>
      <c r="P152" s="119"/>
      <c r="Q152" s="119"/>
      <c r="R152" s="119"/>
      <c r="S152" s="39"/>
      <c r="T152" s="98"/>
      <c r="U152" s="98"/>
      <c r="V152" s="98"/>
      <c r="W152" s="98"/>
      <c r="X152" s="98"/>
      <c r="Y152" s="98"/>
      <c r="Z152" s="98"/>
      <c r="AA152" s="98"/>
      <c r="AB152" s="98"/>
      <c r="AC152" s="98"/>
      <c r="AD152" s="98"/>
      <c r="AE152" s="98"/>
      <c r="AF152" s="98"/>
    </row>
    <row r="153" spans="1:32" s="99" customFormat="1" x14ac:dyDescent="0.25">
      <c r="A153" s="123"/>
      <c r="B153" s="118"/>
      <c r="C153" s="55"/>
      <c r="D153" s="40"/>
      <c r="E153" s="69"/>
      <c r="F153" s="55"/>
      <c r="G153" s="55"/>
      <c r="H153" s="55"/>
      <c r="I153" s="39"/>
      <c r="J153" s="98"/>
      <c r="K153" s="98"/>
      <c r="L153" s="98"/>
      <c r="M153" s="119"/>
      <c r="N153" s="119"/>
      <c r="O153" s="119"/>
      <c r="P153" s="119"/>
      <c r="Q153" s="119"/>
      <c r="R153" s="119"/>
      <c r="S153" s="39"/>
      <c r="T153" s="98"/>
      <c r="U153" s="98"/>
      <c r="V153" s="98"/>
      <c r="W153" s="98"/>
      <c r="X153" s="98"/>
      <c r="Y153" s="98"/>
      <c r="Z153" s="98"/>
      <c r="AA153" s="98"/>
      <c r="AB153" s="98"/>
      <c r="AC153" s="98"/>
      <c r="AD153" s="98"/>
      <c r="AE153" s="98"/>
      <c r="AF153" s="98"/>
    </row>
    <row r="154" spans="1:32" s="99" customFormat="1" x14ac:dyDescent="0.25">
      <c r="A154" s="123"/>
      <c r="B154" s="118"/>
      <c r="C154" s="55"/>
      <c r="D154" s="40"/>
      <c r="E154" s="69"/>
      <c r="F154" s="55"/>
      <c r="G154" s="55"/>
      <c r="H154" s="55"/>
      <c r="I154" s="39"/>
      <c r="J154" s="98"/>
      <c r="K154" s="98"/>
      <c r="L154" s="98"/>
      <c r="M154" s="119"/>
      <c r="N154" s="119"/>
      <c r="O154" s="119"/>
      <c r="P154" s="119"/>
      <c r="Q154" s="119"/>
      <c r="R154" s="119"/>
      <c r="S154" s="39"/>
      <c r="T154" s="98"/>
      <c r="U154" s="98"/>
      <c r="V154" s="98"/>
      <c r="W154" s="98"/>
      <c r="X154" s="98"/>
      <c r="Y154" s="98"/>
      <c r="Z154" s="98"/>
      <c r="AA154" s="98"/>
      <c r="AB154" s="98"/>
      <c r="AC154" s="98"/>
      <c r="AD154" s="98"/>
      <c r="AE154" s="98"/>
      <c r="AF154" s="98"/>
    </row>
    <row r="155" spans="1:32" s="99" customFormat="1" x14ac:dyDescent="0.25">
      <c r="A155" s="123"/>
      <c r="B155" s="118"/>
      <c r="C155" s="55"/>
      <c r="D155" s="40"/>
      <c r="E155" s="69"/>
      <c r="F155" s="55"/>
      <c r="G155" s="55"/>
      <c r="H155" s="55"/>
      <c r="I155" s="39"/>
      <c r="J155" s="98"/>
      <c r="K155" s="98"/>
      <c r="L155" s="98"/>
      <c r="M155" s="119"/>
      <c r="N155" s="119"/>
      <c r="O155" s="119"/>
      <c r="P155" s="119"/>
      <c r="Q155" s="119"/>
      <c r="R155" s="119"/>
      <c r="S155" s="39"/>
      <c r="T155" s="98"/>
      <c r="U155" s="98"/>
      <c r="V155" s="98"/>
      <c r="W155" s="98"/>
      <c r="X155" s="98"/>
      <c r="Y155" s="98"/>
      <c r="Z155" s="98"/>
      <c r="AA155" s="98"/>
      <c r="AB155" s="98"/>
      <c r="AC155" s="98"/>
      <c r="AD155" s="98"/>
      <c r="AE155" s="98"/>
      <c r="AF155" s="98"/>
    </row>
    <row r="156" spans="1:32" s="99" customFormat="1" x14ac:dyDescent="0.25">
      <c r="A156" s="123"/>
      <c r="B156" s="118"/>
      <c r="C156" s="55"/>
      <c r="D156" s="40"/>
      <c r="E156" s="69"/>
      <c r="F156" s="55"/>
      <c r="G156" s="55"/>
      <c r="H156" s="55"/>
      <c r="I156" s="39"/>
      <c r="J156" s="98"/>
      <c r="K156" s="98"/>
      <c r="L156" s="98"/>
      <c r="M156" s="119"/>
      <c r="N156" s="119"/>
      <c r="O156" s="119"/>
      <c r="P156" s="119"/>
      <c r="Q156" s="119"/>
      <c r="R156" s="119"/>
      <c r="S156" s="39"/>
      <c r="T156" s="98"/>
      <c r="U156" s="98"/>
      <c r="V156" s="98"/>
      <c r="W156" s="98"/>
      <c r="X156" s="98"/>
      <c r="Y156" s="98"/>
      <c r="Z156" s="98"/>
      <c r="AA156" s="98"/>
      <c r="AB156" s="98"/>
      <c r="AC156" s="98"/>
      <c r="AD156" s="98"/>
      <c r="AE156" s="98"/>
      <c r="AF156" s="98"/>
    </row>
    <row r="157" spans="1:32" s="99" customFormat="1" ht="39.75" customHeight="1" x14ac:dyDescent="0.25">
      <c r="A157" s="123"/>
      <c r="B157" s="118"/>
      <c r="C157" s="55"/>
      <c r="D157" s="40"/>
      <c r="E157" s="69"/>
      <c r="F157" s="55"/>
      <c r="G157" s="55"/>
      <c r="H157" s="55"/>
      <c r="I157" s="39"/>
      <c r="J157" s="98"/>
      <c r="K157" s="98"/>
      <c r="L157" s="98"/>
      <c r="M157" s="119"/>
      <c r="N157" s="119"/>
      <c r="O157" s="119"/>
      <c r="P157" s="119"/>
      <c r="Q157" s="119"/>
      <c r="R157" s="119"/>
      <c r="S157" s="39"/>
      <c r="T157" s="98"/>
      <c r="U157" s="98"/>
      <c r="V157" s="98"/>
      <c r="W157" s="98"/>
      <c r="X157" s="98"/>
      <c r="Y157" s="98"/>
      <c r="Z157" s="98"/>
      <c r="AA157" s="98"/>
      <c r="AB157" s="98"/>
      <c r="AC157" s="98"/>
      <c r="AD157" s="98"/>
      <c r="AE157" s="98"/>
      <c r="AF157" s="98"/>
    </row>
    <row r="158" spans="1:32" s="99" customFormat="1" x14ac:dyDescent="0.25">
      <c r="A158" s="123"/>
      <c r="B158" s="118"/>
      <c r="C158" s="55"/>
      <c r="D158" s="40"/>
      <c r="E158" s="69"/>
      <c r="F158" s="55"/>
      <c r="G158" s="55"/>
      <c r="H158" s="55"/>
      <c r="I158" s="39"/>
      <c r="J158" s="98"/>
      <c r="K158" s="98"/>
      <c r="L158" s="98"/>
      <c r="M158" s="119"/>
      <c r="N158" s="119"/>
      <c r="O158" s="119"/>
      <c r="P158" s="119"/>
      <c r="Q158" s="119"/>
      <c r="R158" s="119"/>
      <c r="S158" s="39"/>
      <c r="T158" s="98"/>
      <c r="U158" s="98"/>
      <c r="V158" s="98"/>
      <c r="W158" s="98"/>
      <c r="X158" s="98"/>
      <c r="Y158" s="98"/>
      <c r="Z158" s="98"/>
      <c r="AA158" s="98"/>
      <c r="AB158" s="98"/>
      <c r="AC158" s="98"/>
      <c r="AD158" s="98"/>
      <c r="AE158" s="98"/>
      <c r="AF158" s="98"/>
    </row>
    <row r="159" spans="1:32" s="99" customFormat="1" x14ac:dyDescent="0.25">
      <c r="A159" s="123"/>
      <c r="B159" s="118"/>
      <c r="C159" s="55"/>
      <c r="D159" s="40"/>
      <c r="E159" s="69"/>
      <c r="F159" s="55"/>
      <c r="G159" s="55"/>
      <c r="H159" s="55"/>
      <c r="I159" s="39"/>
      <c r="J159" s="98"/>
      <c r="K159" s="98"/>
      <c r="L159" s="98"/>
      <c r="M159" s="119"/>
      <c r="N159" s="119"/>
      <c r="O159" s="119"/>
      <c r="P159" s="119"/>
      <c r="Q159" s="119"/>
      <c r="R159" s="119"/>
      <c r="S159" s="39"/>
      <c r="T159" s="98"/>
      <c r="U159" s="98"/>
      <c r="V159" s="98"/>
      <c r="W159" s="98"/>
      <c r="X159" s="98"/>
      <c r="Y159" s="98"/>
      <c r="Z159" s="98"/>
      <c r="AA159" s="98"/>
      <c r="AB159" s="98"/>
      <c r="AC159" s="98"/>
      <c r="AD159" s="98"/>
      <c r="AE159" s="98"/>
      <c r="AF159" s="98"/>
    </row>
    <row r="160" spans="1:32" s="99" customFormat="1" ht="91.5" customHeight="1" x14ac:dyDescent="0.25">
      <c r="A160" s="123"/>
      <c r="B160" s="118"/>
      <c r="C160" s="55"/>
      <c r="D160" s="40"/>
      <c r="E160" s="69"/>
      <c r="F160" s="55"/>
      <c r="G160" s="55"/>
      <c r="H160" s="55"/>
      <c r="I160" s="39"/>
      <c r="J160" s="98"/>
      <c r="K160" s="98"/>
      <c r="L160" s="98"/>
      <c r="M160" s="119"/>
      <c r="N160" s="119"/>
      <c r="O160" s="119"/>
      <c r="P160" s="119"/>
      <c r="Q160" s="119"/>
      <c r="R160" s="119"/>
      <c r="S160" s="39"/>
      <c r="T160" s="98"/>
      <c r="U160" s="98"/>
      <c r="V160" s="98"/>
      <c r="W160" s="98"/>
      <c r="X160" s="98"/>
      <c r="Y160" s="98"/>
      <c r="Z160" s="98"/>
      <c r="AA160" s="98"/>
      <c r="AB160" s="98"/>
      <c r="AC160" s="98"/>
      <c r="AD160" s="98"/>
      <c r="AE160" s="98"/>
      <c r="AF160" s="98"/>
    </row>
    <row r="161" spans="1:32" s="99" customFormat="1" ht="30" customHeight="1" x14ac:dyDescent="0.25">
      <c r="A161" s="123"/>
      <c r="B161" s="118"/>
      <c r="C161" s="55"/>
      <c r="D161" s="40"/>
      <c r="E161" s="69"/>
      <c r="F161" s="55"/>
      <c r="G161" s="55"/>
      <c r="H161" s="55"/>
      <c r="I161" s="39"/>
      <c r="J161" s="98"/>
      <c r="K161" s="98"/>
      <c r="L161" s="98"/>
      <c r="M161" s="119"/>
      <c r="N161" s="119"/>
      <c r="O161" s="119"/>
      <c r="P161" s="119"/>
      <c r="Q161" s="119"/>
      <c r="R161" s="119"/>
      <c r="S161" s="39"/>
      <c r="T161" s="98"/>
      <c r="U161" s="98"/>
      <c r="V161" s="98"/>
      <c r="W161" s="98"/>
      <c r="X161" s="98"/>
      <c r="Y161" s="98"/>
      <c r="Z161" s="98"/>
      <c r="AA161" s="98"/>
      <c r="AB161" s="98"/>
      <c r="AC161" s="98"/>
      <c r="AD161" s="98"/>
      <c r="AE161" s="98"/>
      <c r="AF161" s="98"/>
    </row>
    <row r="162" spans="1:32" s="99" customFormat="1" ht="52.5" customHeight="1" x14ac:dyDescent="0.25">
      <c r="A162" s="123"/>
      <c r="B162" s="118"/>
      <c r="C162" s="55"/>
      <c r="D162" s="40"/>
      <c r="E162" s="69"/>
      <c r="F162" s="55"/>
      <c r="G162" s="55"/>
      <c r="H162" s="55"/>
      <c r="I162" s="39"/>
      <c r="J162" s="98"/>
      <c r="K162" s="98"/>
      <c r="L162" s="98"/>
      <c r="M162" s="119"/>
      <c r="N162" s="119"/>
      <c r="O162" s="119"/>
      <c r="P162" s="119"/>
      <c r="Q162" s="119"/>
      <c r="R162" s="119"/>
      <c r="S162" s="39"/>
      <c r="T162" s="98"/>
      <c r="U162" s="98"/>
      <c r="V162" s="98"/>
      <c r="W162" s="98"/>
      <c r="X162" s="98"/>
      <c r="Y162" s="98"/>
      <c r="Z162" s="98"/>
      <c r="AA162" s="98"/>
      <c r="AB162" s="98"/>
      <c r="AC162" s="98"/>
      <c r="AD162" s="98"/>
      <c r="AE162" s="98"/>
      <c r="AF162" s="98"/>
    </row>
    <row r="163" spans="1:32" s="99" customFormat="1" ht="26.25" customHeight="1" x14ac:dyDescent="0.25">
      <c r="A163" s="123"/>
      <c r="B163" s="118"/>
      <c r="C163" s="55"/>
      <c r="D163" s="40"/>
      <c r="E163" s="69"/>
      <c r="F163" s="55"/>
      <c r="G163" s="55"/>
      <c r="H163" s="55"/>
      <c r="I163" s="39"/>
      <c r="J163" s="98"/>
      <c r="K163" s="98"/>
      <c r="L163" s="98"/>
      <c r="M163" s="119"/>
      <c r="N163" s="119"/>
      <c r="O163" s="119"/>
      <c r="P163" s="119"/>
      <c r="Q163" s="119"/>
      <c r="R163" s="119"/>
      <c r="S163" s="39"/>
      <c r="T163" s="98"/>
      <c r="U163" s="98"/>
      <c r="V163" s="98"/>
      <c r="W163" s="98"/>
      <c r="X163" s="98"/>
      <c r="Y163" s="98"/>
      <c r="Z163" s="98"/>
      <c r="AA163" s="98"/>
      <c r="AB163" s="98"/>
      <c r="AC163" s="98"/>
      <c r="AD163" s="98"/>
      <c r="AE163" s="98"/>
      <c r="AF163" s="98"/>
    </row>
    <row r="164" spans="1:32" s="99" customFormat="1" ht="51" customHeight="1" x14ac:dyDescent="0.25">
      <c r="A164" s="123"/>
      <c r="B164" s="118"/>
      <c r="C164" s="55"/>
      <c r="D164" s="40"/>
      <c r="E164" s="69"/>
      <c r="F164" s="55"/>
      <c r="G164" s="55"/>
      <c r="H164" s="55"/>
      <c r="I164" s="39"/>
      <c r="J164" s="98"/>
      <c r="K164" s="98"/>
      <c r="L164" s="98"/>
      <c r="M164" s="119"/>
      <c r="N164" s="119"/>
      <c r="O164" s="119"/>
      <c r="P164" s="119"/>
      <c r="Q164" s="119"/>
      <c r="R164" s="119"/>
      <c r="S164" s="39"/>
      <c r="T164" s="98"/>
      <c r="U164" s="98"/>
      <c r="V164" s="98"/>
      <c r="W164" s="98"/>
      <c r="X164" s="98"/>
      <c r="Y164" s="98"/>
      <c r="Z164" s="98"/>
      <c r="AA164" s="98"/>
      <c r="AB164" s="98"/>
      <c r="AC164" s="98"/>
      <c r="AD164" s="98"/>
      <c r="AE164" s="98"/>
      <c r="AF164" s="98"/>
    </row>
    <row r="165" spans="1:32" s="99" customFormat="1" ht="48" customHeight="1" x14ac:dyDescent="0.25">
      <c r="A165" s="123"/>
      <c r="B165" s="118"/>
      <c r="C165" s="55"/>
      <c r="D165" s="40"/>
      <c r="E165" s="69"/>
      <c r="F165" s="55"/>
      <c r="G165" s="55"/>
      <c r="H165" s="55"/>
      <c r="I165" s="39"/>
      <c r="J165" s="98"/>
      <c r="K165" s="98"/>
      <c r="L165" s="98"/>
      <c r="M165" s="119"/>
      <c r="N165" s="119"/>
      <c r="O165" s="119"/>
      <c r="P165" s="119"/>
      <c r="Q165" s="119"/>
      <c r="R165" s="119"/>
      <c r="S165" s="39"/>
      <c r="T165" s="98"/>
      <c r="U165" s="98"/>
      <c r="V165" s="98"/>
      <c r="W165" s="98"/>
      <c r="X165" s="98"/>
      <c r="Y165" s="98"/>
      <c r="Z165" s="98"/>
      <c r="AA165" s="98"/>
      <c r="AB165" s="98"/>
      <c r="AC165" s="98"/>
      <c r="AD165" s="98"/>
      <c r="AE165" s="98"/>
      <c r="AF165" s="98"/>
    </row>
    <row r="166" spans="1:32" s="106" customFormat="1" ht="47.25" customHeight="1" x14ac:dyDescent="0.2">
      <c r="A166" s="123"/>
      <c r="B166" s="118"/>
      <c r="C166" s="55"/>
      <c r="D166" s="40"/>
      <c r="E166" s="69"/>
      <c r="F166" s="55"/>
      <c r="G166" s="55"/>
      <c r="H166" s="55"/>
      <c r="I166" s="41"/>
      <c r="J166" s="40"/>
      <c r="K166" s="40"/>
      <c r="L166" s="40"/>
      <c r="M166" s="55"/>
      <c r="N166" s="55"/>
      <c r="O166" s="55"/>
      <c r="P166" s="55"/>
      <c r="Q166" s="55"/>
      <c r="R166" s="55"/>
      <c r="S166" s="41"/>
      <c r="T166" s="40"/>
      <c r="U166" s="40"/>
      <c r="V166" s="40"/>
      <c r="W166" s="40"/>
      <c r="X166" s="40"/>
      <c r="Y166" s="40"/>
      <c r="Z166" s="40"/>
      <c r="AA166" s="40"/>
      <c r="AB166" s="40"/>
      <c r="AC166" s="40"/>
      <c r="AD166" s="40"/>
      <c r="AE166" s="40"/>
      <c r="AF166" s="40"/>
    </row>
    <row r="167" spans="1:32" s="106" customFormat="1" ht="24.75" customHeight="1" x14ac:dyDescent="0.2">
      <c r="A167" s="123"/>
      <c r="B167" s="118"/>
      <c r="C167" s="55"/>
      <c r="D167" s="40"/>
      <c r="E167" s="69"/>
      <c r="F167" s="55"/>
      <c r="G167" s="55"/>
      <c r="H167" s="55"/>
      <c r="I167" s="41"/>
      <c r="J167" s="40"/>
      <c r="K167" s="40"/>
      <c r="L167" s="40"/>
      <c r="M167" s="55"/>
      <c r="N167" s="55"/>
      <c r="O167" s="55"/>
      <c r="P167" s="55"/>
      <c r="Q167" s="55"/>
      <c r="R167" s="55"/>
      <c r="S167" s="41"/>
      <c r="T167" s="40"/>
      <c r="U167" s="40"/>
      <c r="V167" s="40"/>
      <c r="W167" s="40"/>
      <c r="X167" s="40"/>
      <c r="Y167" s="40"/>
      <c r="Z167" s="40"/>
      <c r="AA167" s="40"/>
      <c r="AB167" s="40"/>
      <c r="AC167" s="40"/>
      <c r="AD167" s="40"/>
      <c r="AE167" s="40"/>
      <c r="AF167" s="40"/>
    </row>
    <row r="168" spans="1:32" s="99" customFormat="1" ht="45.75" customHeight="1" x14ac:dyDescent="0.25">
      <c r="A168" s="123"/>
      <c r="B168" s="118"/>
      <c r="C168" s="55"/>
      <c r="D168" s="40"/>
      <c r="E168" s="69"/>
      <c r="F168" s="55"/>
      <c r="G168" s="55"/>
      <c r="H168" s="55"/>
      <c r="I168" s="39"/>
      <c r="J168" s="98"/>
      <c r="K168" s="98"/>
      <c r="L168" s="98"/>
      <c r="M168" s="119"/>
      <c r="N168" s="119"/>
      <c r="O168" s="119"/>
      <c r="P168" s="119"/>
      <c r="Q168" s="119"/>
      <c r="R168" s="119"/>
      <c r="S168" s="39"/>
      <c r="T168" s="98"/>
      <c r="U168" s="98"/>
      <c r="V168" s="98"/>
      <c r="W168" s="98"/>
      <c r="X168" s="98"/>
      <c r="Y168" s="98"/>
      <c r="Z168" s="98"/>
      <c r="AA168" s="98"/>
      <c r="AB168" s="98"/>
      <c r="AC168" s="98"/>
      <c r="AD168" s="98"/>
      <c r="AE168" s="98"/>
      <c r="AF168" s="98"/>
    </row>
    <row r="169" spans="1:32" s="99" customFormat="1" ht="45" customHeight="1" x14ac:dyDescent="0.25">
      <c r="A169" s="123"/>
      <c r="B169" s="118"/>
      <c r="C169" s="55"/>
      <c r="D169" s="40"/>
      <c r="E169" s="69"/>
      <c r="F169" s="55"/>
      <c r="G169" s="55"/>
      <c r="H169" s="55"/>
      <c r="I169" s="39"/>
      <c r="J169" s="98"/>
      <c r="K169" s="98"/>
      <c r="L169" s="98"/>
      <c r="M169" s="119"/>
      <c r="N169" s="119"/>
      <c r="O169" s="119"/>
      <c r="P169" s="119"/>
      <c r="Q169" s="119"/>
      <c r="R169" s="119"/>
      <c r="S169" s="39"/>
      <c r="T169" s="98"/>
      <c r="U169" s="98"/>
      <c r="V169" s="98"/>
      <c r="W169" s="98"/>
      <c r="X169" s="98"/>
      <c r="Y169" s="98"/>
      <c r="Z169" s="98"/>
      <c r="AA169" s="98"/>
      <c r="AB169" s="98"/>
      <c r="AC169" s="98"/>
      <c r="AD169" s="98"/>
      <c r="AE169" s="98"/>
      <c r="AF169" s="98"/>
    </row>
    <row r="170" spans="1:32" s="99" customFormat="1" ht="48.75" customHeight="1" x14ac:dyDescent="0.25">
      <c r="A170" s="123"/>
      <c r="B170" s="118"/>
      <c r="C170" s="55"/>
      <c r="D170" s="40"/>
      <c r="E170" s="69"/>
      <c r="F170" s="55"/>
      <c r="G170" s="55"/>
      <c r="H170" s="55"/>
      <c r="I170" s="39"/>
      <c r="J170" s="98"/>
      <c r="K170" s="98"/>
      <c r="L170" s="98"/>
      <c r="M170" s="119"/>
      <c r="N170" s="119"/>
      <c r="O170" s="119"/>
      <c r="P170" s="119"/>
      <c r="Q170" s="119"/>
      <c r="R170" s="119"/>
      <c r="S170" s="39"/>
      <c r="T170" s="98"/>
      <c r="U170" s="98"/>
      <c r="V170" s="98"/>
      <c r="W170" s="98"/>
      <c r="X170" s="98"/>
      <c r="Y170" s="98"/>
      <c r="Z170" s="98"/>
      <c r="AA170" s="98"/>
      <c r="AB170" s="98"/>
      <c r="AC170" s="98"/>
      <c r="AD170" s="98"/>
      <c r="AE170" s="98"/>
      <c r="AF170" s="98"/>
    </row>
    <row r="171" spans="1:32" s="99" customFormat="1" ht="46.5" customHeight="1" x14ac:dyDescent="0.25">
      <c r="A171" s="123"/>
      <c r="B171" s="118"/>
      <c r="C171" s="55"/>
      <c r="D171" s="40"/>
      <c r="E171" s="69"/>
      <c r="F171" s="55"/>
      <c r="G171" s="55"/>
      <c r="H171" s="55"/>
      <c r="I171" s="39"/>
      <c r="J171" s="98"/>
      <c r="K171" s="98"/>
      <c r="L171" s="98"/>
      <c r="M171" s="119"/>
      <c r="N171" s="119"/>
      <c r="O171" s="119"/>
      <c r="P171" s="119"/>
      <c r="Q171" s="119"/>
      <c r="R171" s="119"/>
      <c r="S171" s="39"/>
      <c r="T171" s="98"/>
      <c r="U171" s="98"/>
      <c r="V171" s="98"/>
      <c r="W171" s="98"/>
      <c r="X171" s="98"/>
      <c r="Y171" s="98"/>
      <c r="Z171" s="98"/>
      <c r="AA171" s="98"/>
      <c r="AB171" s="98"/>
      <c r="AC171" s="98"/>
      <c r="AD171" s="98"/>
      <c r="AE171" s="98"/>
      <c r="AF171" s="98"/>
    </row>
    <row r="172" spans="1:32" s="99" customFormat="1" x14ac:dyDescent="0.25">
      <c r="A172" s="123"/>
      <c r="B172" s="118"/>
      <c r="C172" s="55"/>
      <c r="D172" s="40"/>
      <c r="E172" s="69"/>
      <c r="F172" s="55"/>
      <c r="G172" s="55"/>
      <c r="H172" s="55"/>
      <c r="I172" s="39"/>
      <c r="J172" s="98"/>
      <c r="K172" s="98"/>
      <c r="L172" s="98"/>
      <c r="M172" s="119"/>
      <c r="N172" s="119"/>
      <c r="O172" s="119"/>
      <c r="P172" s="119"/>
      <c r="Q172" s="119"/>
      <c r="R172" s="119"/>
      <c r="S172" s="39"/>
      <c r="T172" s="98"/>
      <c r="U172" s="98"/>
      <c r="V172" s="98"/>
      <c r="W172" s="98"/>
      <c r="X172" s="98"/>
      <c r="Y172" s="98"/>
      <c r="Z172" s="98"/>
      <c r="AA172" s="98"/>
      <c r="AB172" s="98"/>
      <c r="AC172" s="98"/>
      <c r="AD172" s="98"/>
      <c r="AE172" s="98"/>
      <c r="AF172" s="98"/>
    </row>
    <row r="173" spans="1:32" s="99" customFormat="1" ht="46.5" customHeight="1" x14ac:dyDescent="0.25">
      <c r="A173" s="123"/>
      <c r="B173" s="118"/>
      <c r="C173" s="55"/>
      <c r="D173" s="40"/>
      <c r="E173" s="69"/>
      <c r="F173" s="55"/>
      <c r="G173" s="55"/>
      <c r="H173" s="55"/>
      <c r="I173" s="39"/>
      <c r="J173" s="98"/>
      <c r="K173" s="98"/>
      <c r="L173" s="98"/>
      <c r="M173" s="119"/>
      <c r="N173" s="119"/>
      <c r="O173" s="119"/>
      <c r="P173" s="119"/>
      <c r="Q173" s="119"/>
      <c r="R173" s="119"/>
      <c r="S173" s="39"/>
      <c r="T173" s="98"/>
      <c r="U173" s="98"/>
      <c r="V173" s="98"/>
      <c r="W173" s="98"/>
      <c r="X173" s="98"/>
      <c r="Y173" s="98"/>
      <c r="Z173" s="98"/>
      <c r="AA173" s="98"/>
      <c r="AB173" s="98"/>
      <c r="AC173" s="98"/>
      <c r="AD173" s="98"/>
      <c r="AE173" s="98"/>
      <c r="AF173" s="98"/>
    </row>
    <row r="174" spans="1:32" s="99" customFormat="1" ht="42" customHeight="1" x14ac:dyDescent="0.25">
      <c r="A174" s="123"/>
      <c r="B174" s="118"/>
      <c r="C174" s="55"/>
      <c r="D174" s="40"/>
      <c r="E174" s="69"/>
      <c r="F174" s="55"/>
      <c r="G174" s="55"/>
      <c r="H174" s="55"/>
      <c r="I174" s="39"/>
      <c r="J174" s="98"/>
      <c r="K174" s="98"/>
      <c r="L174" s="98"/>
      <c r="M174" s="119"/>
      <c r="N174" s="119"/>
      <c r="O174" s="119"/>
      <c r="P174" s="119"/>
      <c r="Q174" s="119"/>
      <c r="R174" s="119"/>
      <c r="S174" s="39"/>
      <c r="T174" s="98"/>
      <c r="U174" s="98"/>
      <c r="V174" s="98"/>
      <c r="W174" s="98"/>
      <c r="X174" s="98"/>
      <c r="Y174" s="98"/>
      <c r="Z174" s="98"/>
      <c r="AA174" s="98"/>
      <c r="AB174" s="98"/>
      <c r="AC174" s="98"/>
      <c r="AD174" s="98"/>
      <c r="AE174" s="98"/>
      <c r="AF174" s="98"/>
    </row>
    <row r="175" spans="1:32" s="99" customFormat="1" ht="28.5" customHeight="1" x14ac:dyDescent="0.25">
      <c r="A175" s="123"/>
      <c r="B175" s="118"/>
      <c r="C175" s="55"/>
      <c r="D175" s="40"/>
      <c r="E175" s="69"/>
      <c r="F175" s="55"/>
      <c r="G175" s="55"/>
      <c r="H175" s="55"/>
      <c r="I175" s="39"/>
      <c r="J175" s="98"/>
      <c r="K175" s="98"/>
      <c r="L175" s="98"/>
      <c r="M175" s="119"/>
      <c r="N175" s="119"/>
      <c r="O175" s="119"/>
      <c r="P175" s="119"/>
      <c r="Q175" s="119"/>
      <c r="R175" s="119"/>
      <c r="S175" s="39"/>
      <c r="T175" s="98"/>
      <c r="U175" s="98"/>
      <c r="V175" s="98"/>
      <c r="W175" s="98"/>
      <c r="X175" s="98"/>
      <c r="Y175" s="98"/>
      <c r="Z175" s="98"/>
      <c r="AA175" s="98"/>
      <c r="AB175" s="98"/>
      <c r="AC175" s="98"/>
      <c r="AD175" s="98"/>
      <c r="AE175" s="98"/>
      <c r="AF175" s="98"/>
    </row>
    <row r="176" spans="1:32" s="99" customFormat="1" ht="86.25" customHeight="1" x14ac:dyDescent="0.25">
      <c r="A176" s="123"/>
      <c r="B176" s="118"/>
      <c r="C176" s="55"/>
      <c r="D176" s="40"/>
      <c r="E176" s="69"/>
      <c r="F176" s="55"/>
      <c r="G176" s="55"/>
      <c r="H176" s="55"/>
      <c r="I176" s="39"/>
      <c r="J176" s="98"/>
      <c r="K176" s="98"/>
      <c r="L176" s="98"/>
      <c r="M176" s="119"/>
      <c r="N176" s="119"/>
      <c r="O176" s="119"/>
      <c r="P176" s="119"/>
      <c r="Q176" s="119"/>
      <c r="R176" s="119"/>
      <c r="S176" s="39"/>
      <c r="T176" s="98"/>
      <c r="U176" s="98"/>
      <c r="V176" s="98"/>
      <c r="W176" s="98"/>
      <c r="X176" s="98"/>
      <c r="Y176" s="98"/>
      <c r="Z176" s="98"/>
      <c r="AA176" s="98"/>
      <c r="AB176" s="98"/>
      <c r="AC176" s="98"/>
      <c r="AD176" s="98"/>
      <c r="AE176" s="98"/>
      <c r="AF176" s="98"/>
    </row>
    <row r="177" spans="1:47" s="99" customFormat="1" ht="46.5" customHeight="1" x14ac:dyDescent="0.25">
      <c r="A177" s="123"/>
      <c r="B177" s="118"/>
      <c r="C177" s="55"/>
      <c r="D177" s="40"/>
      <c r="E177" s="69"/>
      <c r="F177" s="55"/>
      <c r="G177" s="55"/>
      <c r="H177" s="55"/>
      <c r="I177" s="39"/>
      <c r="J177" s="98"/>
      <c r="K177" s="98"/>
      <c r="L177" s="98"/>
      <c r="M177" s="119"/>
      <c r="N177" s="119"/>
      <c r="O177" s="119"/>
      <c r="P177" s="119"/>
      <c r="Q177" s="119"/>
      <c r="R177" s="119"/>
      <c r="S177" s="39"/>
      <c r="T177" s="98"/>
      <c r="U177" s="98"/>
      <c r="V177" s="98"/>
      <c r="W177" s="98"/>
      <c r="X177" s="98"/>
      <c r="Y177" s="98"/>
      <c r="Z177" s="98"/>
      <c r="AA177" s="98"/>
      <c r="AB177" s="98"/>
      <c r="AC177" s="98"/>
      <c r="AD177" s="98"/>
      <c r="AE177" s="98"/>
      <c r="AF177" s="98"/>
    </row>
    <row r="178" spans="1:47" s="99" customFormat="1" ht="34.5" customHeight="1" x14ac:dyDescent="0.25">
      <c r="A178" s="98"/>
      <c r="B178" s="118"/>
      <c r="C178" s="55"/>
      <c r="D178" s="40"/>
      <c r="E178" s="69"/>
      <c r="F178" s="55"/>
      <c r="G178" s="55"/>
      <c r="H178" s="55"/>
      <c r="I178" s="39"/>
      <c r="J178" s="98"/>
      <c r="K178" s="98"/>
      <c r="L178" s="98"/>
      <c r="M178" s="119"/>
      <c r="N178" s="119"/>
      <c r="O178" s="119"/>
      <c r="P178" s="119"/>
      <c r="Q178" s="119"/>
      <c r="R178" s="119"/>
      <c r="S178" s="39"/>
      <c r="T178" s="98"/>
      <c r="U178" s="98"/>
      <c r="V178" s="98"/>
      <c r="W178" s="98"/>
      <c r="X178" s="98"/>
      <c r="Y178" s="98"/>
      <c r="Z178" s="98"/>
      <c r="AA178" s="98"/>
      <c r="AB178" s="98"/>
      <c r="AC178" s="98"/>
      <c r="AD178" s="98"/>
      <c r="AE178" s="98"/>
      <c r="AF178" s="98"/>
    </row>
    <row r="179" spans="1:47" s="99" customFormat="1" ht="39" customHeight="1" x14ac:dyDescent="0.25">
      <c r="A179" s="98"/>
      <c r="B179" s="118"/>
      <c r="C179" s="55"/>
      <c r="D179" s="40"/>
      <c r="E179" s="69"/>
      <c r="F179" s="55"/>
      <c r="G179" s="55"/>
      <c r="H179" s="55"/>
      <c r="I179" s="39"/>
      <c r="J179" s="98"/>
      <c r="K179" s="98"/>
      <c r="L179" s="98"/>
      <c r="M179" s="119"/>
      <c r="N179" s="119"/>
      <c r="O179" s="119"/>
      <c r="P179" s="119"/>
      <c r="Q179" s="119"/>
      <c r="R179" s="119"/>
      <c r="S179" s="39"/>
      <c r="T179" s="98"/>
      <c r="U179" s="98"/>
      <c r="V179" s="98"/>
      <c r="W179" s="98"/>
      <c r="X179" s="98"/>
      <c r="Y179" s="98"/>
      <c r="Z179" s="98"/>
      <c r="AA179" s="98"/>
      <c r="AB179" s="98"/>
      <c r="AC179" s="98"/>
      <c r="AD179" s="98"/>
      <c r="AE179" s="98"/>
      <c r="AF179" s="98"/>
    </row>
    <row r="180" spans="1:47" s="99" customFormat="1" x14ac:dyDescent="0.25">
      <c r="A180" s="98"/>
      <c r="B180" s="118"/>
      <c r="C180" s="55"/>
      <c r="D180" s="40"/>
      <c r="E180" s="69"/>
      <c r="F180" s="55"/>
      <c r="G180" s="55"/>
      <c r="H180" s="55"/>
      <c r="I180" s="39"/>
      <c r="J180" s="98"/>
      <c r="K180" s="98"/>
      <c r="L180" s="98"/>
      <c r="M180" s="119"/>
      <c r="N180" s="119"/>
      <c r="O180" s="119"/>
      <c r="P180" s="119"/>
      <c r="Q180" s="119"/>
      <c r="R180" s="119"/>
      <c r="S180" s="39"/>
      <c r="T180" s="98"/>
      <c r="U180" s="98"/>
      <c r="V180" s="98"/>
      <c r="W180" s="98"/>
      <c r="X180" s="98"/>
      <c r="Y180" s="98"/>
      <c r="Z180" s="98"/>
      <c r="AA180" s="98"/>
      <c r="AB180" s="98"/>
      <c r="AC180" s="98"/>
      <c r="AD180" s="98"/>
      <c r="AE180" s="98"/>
      <c r="AF180" s="98"/>
    </row>
    <row r="181" spans="1:47" s="113" customFormat="1" ht="38.25" customHeight="1" x14ac:dyDescent="0.25">
      <c r="A181" s="124"/>
      <c r="B181" s="125"/>
      <c r="C181" s="126"/>
      <c r="D181" s="127"/>
      <c r="E181" s="128"/>
      <c r="F181" s="129"/>
      <c r="G181" s="129"/>
      <c r="H181" s="129"/>
      <c r="I181" s="38"/>
      <c r="J181" s="130"/>
      <c r="K181" s="130"/>
      <c r="L181" s="130"/>
      <c r="M181" s="131"/>
      <c r="N181" s="131"/>
      <c r="O181" s="131"/>
      <c r="P181" s="131"/>
      <c r="Q181" s="131"/>
      <c r="R181" s="131"/>
      <c r="S181" s="39"/>
      <c r="T181" s="98"/>
      <c r="U181" s="98"/>
      <c r="V181" s="98"/>
      <c r="W181" s="98"/>
      <c r="X181" s="98"/>
      <c r="Y181" s="98"/>
      <c r="Z181" s="98"/>
      <c r="AA181" s="98"/>
      <c r="AB181" s="98"/>
      <c r="AC181" s="98"/>
      <c r="AD181" s="98"/>
      <c r="AE181" s="98"/>
      <c r="AF181" s="98"/>
      <c r="AG181" s="99"/>
      <c r="AH181" s="99"/>
      <c r="AI181" s="99"/>
      <c r="AJ181" s="99"/>
      <c r="AK181" s="99"/>
      <c r="AL181" s="99"/>
      <c r="AM181" s="99"/>
      <c r="AN181" s="99"/>
      <c r="AO181" s="99"/>
      <c r="AP181" s="99"/>
      <c r="AQ181" s="99"/>
      <c r="AR181" s="99"/>
      <c r="AS181" s="99"/>
      <c r="AT181" s="99"/>
      <c r="AU181" s="99"/>
    </row>
    <row r="182" spans="1:47" s="113" customFormat="1" ht="36" customHeight="1" x14ac:dyDescent="0.25">
      <c r="A182" s="124"/>
      <c r="B182" s="92"/>
      <c r="C182" s="132"/>
      <c r="D182" s="32"/>
      <c r="E182" s="57"/>
      <c r="F182" s="104"/>
      <c r="G182" s="104"/>
      <c r="H182" s="104"/>
      <c r="I182" s="34"/>
      <c r="J182" s="109"/>
      <c r="K182" s="109"/>
      <c r="L182" s="109"/>
      <c r="M182" s="111"/>
      <c r="N182" s="111"/>
      <c r="O182" s="111"/>
      <c r="P182" s="111"/>
      <c r="Q182" s="111"/>
      <c r="R182" s="111"/>
      <c r="S182" s="39"/>
      <c r="T182" s="98"/>
      <c r="U182" s="98"/>
      <c r="V182" s="98"/>
      <c r="W182" s="98"/>
      <c r="X182" s="98"/>
      <c r="Y182" s="98"/>
      <c r="Z182" s="98"/>
      <c r="AA182" s="98"/>
      <c r="AB182" s="98"/>
      <c r="AC182" s="98"/>
      <c r="AD182" s="98"/>
      <c r="AE182" s="98"/>
      <c r="AF182" s="98"/>
      <c r="AG182" s="99"/>
      <c r="AH182" s="99"/>
      <c r="AI182" s="99"/>
      <c r="AJ182" s="99"/>
      <c r="AK182" s="99"/>
      <c r="AL182" s="99"/>
      <c r="AM182" s="99"/>
      <c r="AN182" s="99"/>
      <c r="AO182" s="99"/>
      <c r="AP182" s="99"/>
      <c r="AQ182" s="99"/>
      <c r="AR182" s="99"/>
      <c r="AS182" s="99"/>
      <c r="AT182" s="99"/>
      <c r="AU182" s="99"/>
    </row>
    <row r="183" spans="1:47" s="113" customFormat="1" x14ac:dyDescent="0.25">
      <c r="A183" s="124"/>
      <c r="B183" s="92"/>
      <c r="C183" s="132"/>
      <c r="D183" s="32"/>
      <c r="E183" s="57"/>
      <c r="F183" s="104"/>
      <c r="G183" s="104"/>
      <c r="H183" s="104"/>
      <c r="I183" s="34"/>
      <c r="J183" s="109"/>
      <c r="K183" s="109"/>
      <c r="L183" s="109"/>
      <c r="M183" s="111"/>
      <c r="N183" s="111"/>
      <c r="O183" s="111"/>
      <c r="P183" s="111"/>
      <c r="Q183" s="111"/>
      <c r="R183" s="111"/>
      <c r="S183" s="39"/>
      <c r="T183" s="98"/>
      <c r="U183" s="98"/>
      <c r="V183" s="98"/>
      <c r="W183" s="98"/>
      <c r="X183" s="98"/>
      <c r="Y183" s="98"/>
      <c r="Z183" s="98"/>
      <c r="AA183" s="98"/>
      <c r="AB183" s="98"/>
      <c r="AC183" s="98"/>
      <c r="AD183" s="98"/>
      <c r="AE183" s="98"/>
      <c r="AF183" s="98"/>
      <c r="AG183" s="99"/>
      <c r="AH183" s="99"/>
      <c r="AI183" s="99"/>
      <c r="AJ183" s="99"/>
      <c r="AK183" s="99"/>
      <c r="AL183" s="99"/>
      <c r="AM183" s="99"/>
      <c r="AN183" s="99"/>
      <c r="AO183" s="99"/>
      <c r="AP183" s="99"/>
      <c r="AQ183" s="99"/>
      <c r="AR183" s="99"/>
      <c r="AS183" s="99"/>
      <c r="AT183" s="99"/>
      <c r="AU183" s="99"/>
    </row>
    <row r="184" spans="1:47" s="113" customFormat="1" x14ac:dyDescent="0.25">
      <c r="A184" s="124"/>
      <c r="B184" s="92"/>
      <c r="C184" s="132"/>
      <c r="D184" s="32"/>
      <c r="E184" s="57"/>
      <c r="F184" s="104"/>
      <c r="G184" s="104"/>
      <c r="H184" s="104"/>
      <c r="I184" s="34"/>
      <c r="J184" s="109"/>
      <c r="K184" s="109"/>
      <c r="L184" s="109"/>
      <c r="M184" s="111"/>
      <c r="N184" s="111"/>
      <c r="O184" s="111"/>
      <c r="P184" s="111"/>
      <c r="Q184" s="111"/>
      <c r="R184" s="111"/>
      <c r="S184" s="39"/>
      <c r="T184" s="98"/>
      <c r="U184" s="98"/>
      <c r="V184" s="98"/>
      <c r="W184" s="98"/>
      <c r="X184" s="98"/>
      <c r="Y184" s="98"/>
      <c r="Z184" s="98"/>
      <c r="AA184" s="98"/>
      <c r="AB184" s="98"/>
      <c r="AC184" s="98"/>
      <c r="AD184" s="98"/>
      <c r="AE184" s="98"/>
      <c r="AF184" s="98"/>
      <c r="AG184" s="99"/>
      <c r="AH184" s="99"/>
      <c r="AI184" s="99"/>
      <c r="AJ184" s="99"/>
      <c r="AK184" s="99"/>
      <c r="AL184" s="99"/>
      <c r="AM184" s="99"/>
      <c r="AN184" s="99"/>
      <c r="AO184" s="99"/>
      <c r="AP184" s="99"/>
      <c r="AQ184" s="99"/>
      <c r="AR184" s="99"/>
      <c r="AS184" s="99"/>
      <c r="AT184" s="99"/>
      <c r="AU184" s="99"/>
    </row>
    <row r="185" spans="1:47" s="113" customFormat="1" x14ac:dyDescent="0.25">
      <c r="A185" s="133"/>
      <c r="B185" s="92"/>
      <c r="C185" s="132"/>
      <c r="D185" s="32"/>
      <c r="E185" s="57"/>
      <c r="F185" s="104"/>
      <c r="G185" s="104"/>
      <c r="H185" s="104"/>
      <c r="I185" s="34"/>
      <c r="J185" s="109"/>
      <c r="K185" s="109"/>
      <c r="L185" s="109"/>
      <c r="M185" s="111"/>
      <c r="N185" s="111"/>
      <c r="O185" s="111"/>
      <c r="P185" s="111"/>
      <c r="Q185" s="111"/>
      <c r="R185" s="111"/>
      <c r="S185" s="39"/>
      <c r="T185" s="98"/>
      <c r="U185" s="98"/>
      <c r="V185" s="98"/>
      <c r="W185" s="98"/>
      <c r="X185" s="98"/>
      <c r="Y185" s="98"/>
      <c r="Z185" s="98"/>
      <c r="AA185" s="98"/>
      <c r="AB185" s="98"/>
      <c r="AC185" s="98"/>
      <c r="AD185" s="98"/>
      <c r="AE185" s="98"/>
      <c r="AF185" s="98"/>
      <c r="AG185" s="99"/>
      <c r="AH185" s="99"/>
      <c r="AI185" s="99"/>
      <c r="AJ185" s="99"/>
      <c r="AK185" s="99"/>
      <c r="AL185" s="99"/>
      <c r="AM185" s="99"/>
      <c r="AN185" s="99"/>
      <c r="AO185" s="99"/>
      <c r="AP185" s="99"/>
      <c r="AQ185" s="99"/>
      <c r="AR185" s="99"/>
      <c r="AS185" s="99"/>
      <c r="AT185" s="99"/>
      <c r="AU185" s="99"/>
    </row>
    <row r="186" spans="1:47" s="113" customFormat="1" ht="46.5" customHeight="1" x14ac:dyDescent="0.25">
      <c r="A186" s="133"/>
      <c r="B186" s="92"/>
      <c r="C186" s="132"/>
      <c r="D186" s="32"/>
      <c r="E186" s="57"/>
      <c r="F186" s="104"/>
      <c r="G186" s="104"/>
      <c r="H186" s="104"/>
      <c r="I186" s="34"/>
      <c r="J186" s="109"/>
      <c r="K186" s="109"/>
      <c r="L186" s="109"/>
      <c r="M186" s="111"/>
      <c r="N186" s="111"/>
      <c r="O186" s="111"/>
      <c r="P186" s="111"/>
      <c r="Q186" s="111"/>
      <c r="R186" s="111"/>
      <c r="S186" s="39"/>
      <c r="T186" s="98"/>
      <c r="U186" s="98"/>
      <c r="V186" s="98"/>
      <c r="W186" s="98"/>
      <c r="X186" s="98"/>
      <c r="Y186" s="98"/>
      <c r="Z186" s="98"/>
      <c r="AA186" s="98"/>
      <c r="AB186" s="98"/>
      <c r="AC186" s="98"/>
      <c r="AD186" s="98"/>
      <c r="AE186" s="98"/>
      <c r="AF186" s="98"/>
      <c r="AG186" s="99"/>
      <c r="AH186" s="99"/>
      <c r="AI186" s="99"/>
      <c r="AJ186" s="99"/>
      <c r="AK186" s="99"/>
      <c r="AL186" s="99"/>
      <c r="AM186" s="99"/>
      <c r="AN186" s="99"/>
      <c r="AO186" s="99"/>
      <c r="AP186" s="99"/>
      <c r="AQ186" s="99"/>
      <c r="AR186" s="99"/>
      <c r="AS186" s="99"/>
      <c r="AT186" s="99"/>
      <c r="AU186" s="99"/>
    </row>
    <row r="187" spans="1:47" s="113" customFormat="1" ht="81.75" customHeight="1" x14ac:dyDescent="0.25">
      <c r="A187" s="133"/>
      <c r="B187" s="92"/>
      <c r="C187" s="132"/>
      <c r="D187" s="32"/>
      <c r="E187" s="57"/>
      <c r="F187" s="104"/>
      <c r="G187" s="104"/>
      <c r="H187" s="104"/>
      <c r="I187" s="34"/>
      <c r="J187" s="109"/>
      <c r="K187" s="109"/>
      <c r="L187" s="109"/>
      <c r="M187" s="111"/>
      <c r="N187" s="111"/>
      <c r="O187" s="111"/>
      <c r="P187" s="111"/>
      <c r="Q187" s="111"/>
      <c r="R187" s="111"/>
      <c r="S187" s="39"/>
      <c r="T187" s="98"/>
      <c r="U187" s="98"/>
      <c r="V187" s="98"/>
      <c r="W187" s="98"/>
      <c r="X187" s="98"/>
      <c r="Y187" s="98"/>
      <c r="Z187" s="98"/>
      <c r="AA187" s="98"/>
      <c r="AB187" s="98"/>
      <c r="AC187" s="98"/>
      <c r="AD187" s="98"/>
      <c r="AE187" s="98"/>
      <c r="AF187" s="98"/>
      <c r="AG187" s="99"/>
      <c r="AH187" s="99"/>
      <c r="AI187" s="99"/>
      <c r="AJ187" s="99"/>
      <c r="AK187" s="99"/>
      <c r="AL187" s="99"/>
      <c r="AM187" s="99"/>
      <c r="AN187" s="99"/>
      <c r="AO187" s="99"/>
      <c r="AP187" s="99"/>
      <c r="AQ187" s="99"/>
      <c r="AR187" s="99"/>
      <c r="AS187" s="99"/>
      <c r="AT187" s="99"/>
      <c r="AU187" s="99"/>
    </row>
    <row r="188" spans="1:47" s="113" customFormat="1" ht="51" customHeight="1" x14ac:dyDescent="0.25">
      <c r="A188" s="133"/>
      <c r="B188" s="92"/>
      <c r="C188" s="132"/>
      <c r="D188" s="32"/>
      <c r="E188" s="57"/>
      <c r="F188" s="104"/>
      <c r="G188" s="104"/>
      <c r="H188" s="104"/>
      <c r="I188" s="34"/>
      <c r="J188" s="109"/>
      <c r="K188" s="109"/>
      <c r="L188" s="109"/>
      <c r="M188" s="111"/>
      <c r="N188" s="111"/>
      <c r="O188" s="111"/>
      <c r="P188" s="111"/>
      <c r="Q188" s="111"/>
      <c r="R188" s="111"/>
      <c r="S188" s="39"/>
      <c r="T188" s="98"/>
      <c r="U188" s="98"/>
      <c r="V188" s="98"/>
      <c r="W188" s="98"/>
      <c r="X188" s="98"/>
      <c r="Y188" s="98"/>
      <c r="Z188" s="98"/>
      <c r="AA188" s="98"/>
      <c r="AB188" s="98"/>
      <c r="AC188" s="98"/>
      <c r="AD188" s="98"/>
      <c r="AE188" s="98"/>
      <c r="AF188" s="98"/>
      <c r="AG188" s="99"/>
      <c r="AH188" s="99"/>
      <c r="AI188" s="99"/>
      <c r="AJ188" s="99"/>
      <c r="AK188" s="99"/>
      <c r="AL188" s="99"/>
      <c r="AM188" s="99"/>
      <c r="AN188" s="99"/>
      <c r="AO188" s="99"/>
      <c r="AP188" s="99"/>
      <c r="AQ188" s="99"/>
      <c r="AR188" s="99"/>
      <c r="AS188" s="99"/>
      <c r="AT188" s="99"/>
      <c r="AU188" s="99"/>
    </row>
    <row r="189" spans="1:47" s="113" customFormat="1" ht="84.75" customHeight="1" x14ac:dyDescent="0.25">
      <c r="A189" s="133"/>
      <c r="B189" s="92"/>
      <c r="C189" s="132"/>
      <c r="D189" s="32"/>
      <c r="E189" s="57"/>
      <c r="F189" s="104"/>
      <c r="G189" s="104"/>
      <c r="H189" s="104"/>
      <c r="I189" s="34"/>
      <c r="J189" s="109"/>
      <c r="K189" s="109"/>
      <c r="L189" s="109"/>
      <c r="M189" s="111"/>
      <c r="N189" s="111"/>
      <c r="O189" s="111"/>
      <c r="P189" s="111"/>
      <c r="Q189" s="111"/>
      <c r="R189" s="111"/>
      <c r="S189" s="39"/>
      <c r="T189" s="98"/>
      <c r="U189" s="98"/>
      <c r="V189" s="98"/>
      <c r="W189" s="98"/>
      <c r="X189" s="98"/>
      <c r="Y189" s="98"/>
      <c r="Z189" s="98"/>
      <c r="AA189" s="98"/>
      <c r="AB189" s="98"/>
      <c r="AC189" s="98"/>
      <c r="AD189" s="98"/>
      <c r="AE189" s="98"/>
      <c r="AF189" s="98"/>
      <c r="AG189" s="99"/>
      <c r="AH189" s="99"/>
      <c r="AI189" s="99"/>
      <c r="AJ189" s="99"/>
      <c r="AK189" s="99"/>
      <c r="AL189" s="99"/>
      <c r="AM189" s="99"/>
      <c r="AN189" s="99"/>
      <c r="AO189" s="99"/>
      <c r="AP189" s="99"/>
      <c r="AQ189" s="99"/>
      <c r="AR189" s="99"/>
      <c r="AS189" s="99"/>
      <c r="AT189" s="99"/>
      <c r="AU189" s="99"/>
    </row>
    <row r="190" spans="1:47" s="113" customFormat="1" ht="27" customHeight="1" x14ac:dyDescent="0.25">
      <c r="A190" s="133"/>
      <c r="B190" s="92"/>
      <c r="C190" s="132"/>
      <c r="D190" s="32"/>
      <c r="E190" s="57"/>
      <c r="F190" s="104"/>
      <c r="G190" s="104"/>
      <c r="H190" s="104"/>
      <c r="I190" s="34"/>
      <c r="J190" s="109"/>
      <c r="K190" s="109"/>
      <c r="L190" s="109"/>
      <c r="M190" s="111"/>
      <c r="N190" s="111"/>
      <c r="O190" s="111"/>
      <c r="P190" s="111"/>
      <c r="Q190" s="111"/>
      <c r="R190" s="111"/>
      <c r="S190" s="39"/>
      <c r="T190" s="98"/>
      <c r="U190" s="98"/>
      <c r="V190" s="98"/>
      <c r="W190" s="98"/>
      <c r="X190" s="98"/>
      <c r="Y190" s="98"/>
      <c r="Z190" s="98"/>
      <c r="AA190" s="98"/>
      <c r="AB190" s="98"/>
      <c r="AC190" s="98"/>
      <c r="AD190" s="98"/>
      <c r="AE190" s="98"/>
      <c r="AF190" s="98"/>
      <c r="AG190" s="99"/>
      <c r="AH190" s="99"/>
      <c r="AI190" s="99"/>
      <c r="AJ190" s="99"/>
      <c r="AK190" s="99"/>
      <c r="AL190" s="99"/>
      <c r="AM190" s="99"/>
      <c r="AN190" s="99"/>
      <c r="AO190" s="99"/>
      <c r="AP190" s="99"/>
      <c r="AQ190" s="99"/>
      <c r="AR190" s="99"/>
      <c r="AS190" s="99"/>
      <c r="AT190" s="99"/>
      <c r="AU190" s="99"/>
    </row>
    <row r="191" spans="1:47" s="113" customFormat="1" ht="72" customHeight="1" x14ac:dyDescent="0.25">
      <c r="A191" s="133"/>
      <c r="B191" s="92"/>
      <c r="C191" s="132"/>
      <c r="D191" s="32"/>
      <c r="E191" s="57"/>
      <c r="F191" s="104"/>
      <c r="G191" s="104"/>
      <c r="H191" s="104"/>
      <c r="I191" s="34"/>
      <c r="J191" s="109"/>
      <c r="K191" s="109"/>
      <c r="L191" s="109"/>
      <c r="M191" s="111"/>
      <c r="N191" s="111"/>
      <c r="O191" s="111"/>
      <c r="P191" s="111"/>
      <c r="Q191" s="111"/>
      <c r="R191" s="111"/>
      <c r="S191" s="39"/>
      <c r="T191" s="98"/>
      <c r="U191" s="98"/>
      <c r="V191" s="98"/>
      <c r="W191" s="98"/>
      <c r="X191" s="98"/>
      <c r="Y191" s="98"/>
      <c r="Z191" s="98"/>
      <c r="AA191" s="98"/>
      <c r="AB191" s="98"/>
      <c r="AC191" s="98"/>
      <c r="AD191" s="98"/>
      <c r="AE191" s="98"/>
      <c r="AF191" s="98"/>
      <c r="AG191" s="99"/>
      <c r="AH191" s="99"/>
      <c r="AI191" s="99"/>
      <c r="AJ191" s="99"/>
      <c r="AK191" s="99"/>
      <c r="AL191" s="99"/>
      <c r="AM191" s="99"/>
      <c r="AN191" s="99"/>
      <c r="AO191" s="99"/>
      <c r="AP191" s="99"/>
      <c r="AQ191" s="99"/>
      <c r="AR191" s="99"/>
      <c r="AS191" s="99"/>
      <c r="AT191" s="99"/>
      <c r="AU191" s="99"/>
    </row>
    <row r="192" spans="1:47" s="113" customFormat="1" ht="27" customHeight="1" x14ac:dyDescent="0.25">
      <c r="A192" s="133"/>
      <c r="B192" s="92"/>
      <c r="C192" s="132"/>
      <c r="D192" s="32"/>
      <c r="E192" s="57"/>
      <c r="F192" s="104"/>
      <c r="G192" s="104"/>
      <c r="H192" s="104"/>
      <c r="I192" s="34"/>
      <c r="J192" s="109"/>
      <c r="K192" s="109"/>
      <c r="L192" s="109"/>
      <c r="M192" s="111"/>
      <c r="N192" s="111"/>
      <c r="O192" s="111"/>
      <c r="P192" s="111"/>
      <c r="Q192" s="111"/>
      <c r="R192" s="111"/>
      <c r="S192" s="39"/>
      <c r="T192" s="98"/>
      <c r="U192" s="98"/>
      <c r="V192" s="98"/>
      <c r="W192" s="98"/>
      <c r="X192" s="98"/>
      <c r="Y192" s="98"/>
      <c r="Z192" s="98"/>
      <c r="AA192" s="98"/>
      <c r="AB192" s="98"/>
      <c r="AC192" s="98"/>
      <c r="AD192" s="98"/>
      <c r="AE192" s="98"/>
      <c r="AF192" s="98"/>
      <c r="AG192" s="99"/>
      <c r="AH192" s="99"/>
      <c r="AI192" s="99"/>
      <c r="AJ192" s="99"/>
      <c r="AK192" s="99"/>
      <c r="AL192" s="99"/>
      <c r="AM192" s="99"/>
      <c r="AN192" s="99"/>
      <c r="AO192" s="99"/>
      <c r="AP192" s="99"/>
      <c r="AQ192" s="99"/>
      <c r="AR192" s="99"/>
      <c r="AS192" s="99"/>
      <c r="AT192" s="99"/>
      <c r="AU192" s="99"/>
    </row>
    <row r="193" spans="1:47" s="113" customFormat="1" ht="89.25" customHeight="1" x14ac:dyDescent="0.25">
      <c r="A193" s="133"/>
      <c r="B193" s="92"/>
      <c r="C193" s="132"/>
      <c r="D193" s="32"/>
      <c r="E193" s="57"/>
      <c r="F193" s="104"/>
      <c r="G193" s="104"/>
      <c r="H193" s="104"/>
      <c r="I193" s="34"/>
      <c r="J193" s="109"/>
      <c r="K193" s="109"/>
      <c r="L193" s="109"/>
      <c r="M193" s="111"/>
      <c r="N193" s="111"/>
      <c r="O193" s="111"/>
      <c r="P193" s="111"/>
      <c r="Q193" s="111"/>
      <c r="R193" s="111"/>
      <c r="S193" s="39"/>
      <c r="T193" s="98"/>
      <c r="U193" s="98"/>
      <c r="V193" s="98"/>
      <c r="W193" s="98"/>
      <c r="X193" s="98"/>
      <c r="Y193" s="98"/>
      <c r="Z193" s="98"/>
      <c r="AA193" s="98"/>
      <c r="AB193" s="98"/>
      <c r="AC193" s="98"/>
      <c r="AD193" s="98"/>
      <c r="AE193" s="98"/>
      <c r="AF193" s="98"/>
      <c r="AG193" s="99"/>
      <c r="AH193" s="99"/>
      <c r="AI193" s="99"/>
      <c r="AJ193" s="99"/>
      <c r="AK193" s="99"/>
      <c r="AL193" s="99"/>
      <c r="AM193" s="99"/>
      <c r="AN193" s="99"/>
      <c r="AO193" s="99"/>
      <c r="AP193" s="99"/>
      <c r="AQ193" s="99"/>
      <c r="AR193" s="99"/>
      <c r="AS193" s="99"/>
      <c r="AT193" s="99"/>
      <c r="AU193" s="99"/>
    </row>
    <row r="194" spans="1:47" s="113" customFormat="1" ht="27" customHeight="1" x14ac:dyDescent="0.25">
      <c r="A194" s="133"/>
      <c r="B194" s="92"/>
      <c r="C194" s="132"/>
      <c r="D194" s="32"/>
      <c r="E194" s="57"/>
      <c r="F194" s="104"/>
      <c r="G194" s="104"/>
      <c r="H194" s="104"/>
      <c r="I194" s="34"/>
      <c r="J194" s="109"/>
      <c r="K194" s="109"/>
      <c r="L194" s="109"/>
      <c r="M194" s="111"/>
      <c r="N194" s="111"/>
      <c r="O194" s="111"/>
      <c r="P194" s="111"/>
      <c r="Q194" s="111"/>
      <c r="R194" s="111"/>
      <c r="S194" s="39"/>
      <c r="T194" s="98"/>
      <c r="U194" s="98"/>
      <c r="V194" s="98"/>
      <c r="W194" s="98"/>
      <c r="X194" s="98"/>
      <c r="Y194" s="98"/>
      <c r="Z194" s="98"/>
      <c r="AA194" s="98"/>
      <c r="AB194" s="98"/>
      <c r="AC194" s="98"/>
      <c r="AD194" s="98"/>
      <c r="AE194" s="98"/>
      <c r="AF194" s="98"/>
      <c r="AG194" s="99"/>
      <c r="AH194" s="99"/>
      <c r="AI194" s="99"/>
      <c r="AJ194" s="99"/>
      <c r="AK194" s="99"/>
      <c r="AL194" s="99"/>
      <c r="AM194" s="99"/>
      <c r="AN194" s="99"/>
      <c r="AO194" s="99"/>
      <c r="AP194" s="99"/>
      <c r="AQ194" s="99"/>
      <c r="AR194" s="99"/>
      <c r="AS194" s="99"/>
      <c r="AT194" s="99"/>
      <c r="AU194" s="99"/>
    </row>
    <row r="195" spans="1:47" s="113" customFormat="1" ht="61.5" customHeight="1" x14ac:dyDescent="0.25">
      <c r="A195" s="133"/>
      <c r="B195" s="92"/>
      <c r="C195" s="132"/>
      <c r="D195" s="32"/>
      <c r="E195" s="57"/>
      <c r="F195" s="104"/>
      <c r="G195" s="104"/>
      <c r="H195" s="104"/>
      <c r="I195" s="34"/>
      <c r="J195" s="109"/>
      <c r="K195" s="109"/>
      <c r="L195" s="109"/>
      <c r="M195" s="111"/>
      <c r="N195" s="111"/>
      <c r="O195" s="111"/>
      <c r="P195" s="111"/>
      <c r="Q195" s="111"/>
      <c r="R195" s="111"/>
      <c r="S195" s="39"/>
      <c r="T195" s="98"/>
      <c r="U195" s="98"/>
      <c r="V195" s="98"/>
      <c r="W195" s="98"/>
      <c r="X195" s="98"/>
      <c r="Y195" s="98"/>
      <c r="Z195" s="98"/>
      <c r="AA195" s="98"/>
      <c r="AB195" s="98"/>
      <c r="AC195" s="98"/>
      <c r="AD195" s="98"/>
      <c r="AE195" s="98"/>
      <c r="AF195" s="98"/>
      <c r="AG195" s="99"/>
      <c r="AH195" s="99"/>
      <c r="AI195" s="99"/>
      <c r="AJ195" s="99"/>
      <c r="AK195" s="99"/>
      <c r="AL195" s="99"/>
      <c r="AM195" s="99"/>
      <c r="AN195" s="99"/>
      <c r="AO195" s="99"/>
      <c r="AP195" s="99"/>
      <c r="AQ195" s="99"/>
      <c r="AR195" s="99"/>
      <c r="AS195" s="99"/>
      <c r="AT195" s="99"/>
      <c r="AU195" s="99"/>
    </row>
    <row r="196" spans="1:47" s="113" customFormat="1" ht="27" customHeight="1" x14ac:dyDescent="0.25">
      <c r="A196" s="133"/>
      <c r="B196" s="92"/>
      <c r="C196" s="132"/>
      <c r="D196" s="32"/>
      <c r="E196" s="57"/>
      <c r="F196" s="104"/>
      <c r="G196" s="104"/>
      <c r="H196" s="104"/>
      <c r="I196" s="34"/>
      <c r="J196" s="109"/>
      <c r="K196" s="109"/>
      <c r="L196" s="109"/>
      <c r="M196" s="111"/>
      <c r="N196" s="111"/>
      <c r="O196" s="111"/>
      <c r="P196" s="111"/>
      <c r="Q196" s="111"/>
      <c r="R196" s="111"/>
      <c r="S196" s="39"/>
      <c r="T196" s="98"/>
      <c r="U196" s="98"/>
      <c r="V196" s="98"/>
      <c r="W196" s="98"/>
      <c r="X196" s="98"/>
      <c r="Y196" s="98"/>
      <c r="Z196" s="98"/>
      <c r="AA196" s="98"/>
      <c r="AB196" s="98"/>
      <c r="AC196" s="98"/>
      <c r="AD196" s="98"/>
      <c r="AE196" s="98"/>
      <c r="AF196" s="98"/>
      <c r="AG196" s="99"/>
      <c r="AH196" s="99"/>
      <c r="AI196" s="99"/>
      <c r="AJ196" s="99"/>
      <c r="AK196" s="99"/>
      <c r="AL196" s="99"/>
      <c r="AM196" s="99"/>
      <c r="AN196" s="99"/>
      <c r="AO196" s="99"/>
      <c r="AP196" s="99"/>
      <c r="AQ196" s="99"/>
      <c r="AR196" s="99"/>
      <c r="AS196" s="99"/>
      <c r="AT196" s="99"/>
      <c r="AU196" s="99"/>
    </row>
    <row r="197" spans="1:47" s="113" customFormat="1" ht="55.5" customHeight="1" x14ac:dyDescent="0.25">
      <c r="A197" s="133"/>
      <c r="B197" s="92"/>
      <c r="C197" s="132"/>
      <c r="D197" s="32"/>
      <c r="E197" s="57"/>
      <c r="F197" s="104"/>
      <c r="G197" s="104"/>
      <c r="H197" s="104"/>
      <c r="I197" s="34"/>
      <c r="J197" s="109"/>
      <c r="K197" s="109"/>
      <c r="L197" s="109"/>
      <c r="M197" s="111"/>
      <c r="N197" s="111"/>
      <c r="O197" s="111"/>
      <c r="P197" s="111"/>
      <c r="Q197" s="111"/>
      <c r="R197" s="111"/>
      <c r="S197" s="39"/>
      <c r="T197" s="98"/>
      <c r="U197" s="98"/>
      <c r="V197" s="98"/>
      <c r="W197" s="98"/>
      <c r="X197" s="98"/>
      <c r="Y197" s="98"/>
      <c r="Z197" s="98"/>
      <c r="AA197" s="98"/>
      <c r="AB197" s="98"/>
      <c r="AC197" s="98"/>
      <c r="AD197" s="98"/>
      <c r="AE197" s="98"/>
      <c r="AF197" s="98"/>
      <c r="AG197" s="99"/>
      <c r="AH197" s="99"/>
      <c r="AI197" s="99"/>
      <c r="AJ197" s="99"/>
      <c r="AK197" s="99"/>
      <c r="AL197" s="99"/>
      <c r="AM197" s="99"/>
      <c r="AN197" s="99"/>
      <c r="AO197" s="99"/>
      <c r="AP197" s="99"/>
      <c r="AQ197" s="99"/>
      <c r="AR197" s="99"/>
      <c r="AS197" s="99"/>
      <c r="AT197" s="99"/>
      <c r="AU197" s="99"/>
    </row>
    <row r="198" spans="1:47" s="113" customFormat="1" ht="27" customHeight="1" x14ac:dyDescent="0.25">
      <c r="A198" s="133"/>
      <c r="B198" s="92"/>
      <c r="C198" s="132"/>
      <c r="D198" s="32"/>
      <c r="E198" s="57"/>
      <c r="F198" s="104"/>
      <c r="G198" s="104"/>
      <c r="H198" s="104"/>
      <c r="I198" s="34"/>
      <c r="J198" s="109"/>
      <c r="K198" s="109"/>
      <c r="L198" s="109"/>
      <c r="M198" s="111"/>
      <c r="N198" s="111"/>
      <c r="O198" s="111"/>
      <c r="P198" s="111"/>
      <c r="Q198" s="111"/>
      <c r="R198" s="111"/>
      <c r="S198" s="39"/>
      <c r="T198" s="98"/>
      <c r="U198" s="98"/>
      <c r="V198" s="98"/>
      <c r="W198" s="98"/>
      <c r="X198" s="98"/>
      <c r="Y198" s="98"/>
      <c r="Z198" s="98"/>
      <c r="AA198" s="98"/>
      <c r="AB198" s="98"/>
      <c r="AC198" s="98"/>
      <c r="AD198" s="98"/>
      <c r="AE198" s="98"/>
      <c r="AF198" s="98"/>
      <c r="AG198" s="99"/>
      <c r="AH198" s="99"/>
      <c r="AI198" s="99"/>
      <c r="AJ198" s="99"/>
      <c r="AK198" s="99"/>
      <c r="AL198" s="99"/>
      <c r="AM198" s="99"/>
      <c r="AN198" s="99"/>
      <c r="AO198" s="99"/>
      <c r="AP198" s="99"/>
      <c r="AQ198" s="99"/>
      <c r="AR198" s="99"/>
      <c r="AS198" s="99"/>
      <c r="AT198" s="99"/>
      <c r="AU198" s="99"/>
    </row>
    <row r="199" spans="1:47" s="113" customFormat="1" ht="60.75" customHeight="1" x14ac:dyDescent="0.25">
      <c r="A199" s="133"/>
      <c r="B199" s="92"/>
      <c r="C199" s="132"/>
      <c r="D199" s="32"/>
      <c r="E199" s="57"/>
      <c r="F199" s="104"/>
      <c r="G199" s="104"/>
      <c r="H199" s="104"/>
      <c r="I199" s="34"/>
      <c r="J199" s="109"/>
      <c r="K199" s="109"/>
      <c r="L199" s="109"/>
      <c r="M199" s="111"/>
      <c r="N199" s="111"/>
      <c r="O199" s="111"/>
      <c r="P199" s="111"/>
      <c r="Q199" s="111"/>
      <c r="R199" s="111"/>
      <c r="S199" s="39"/>
      <c r="T199" s="98"/>
      <c r="U199" s="98"/>
      <c r="V199" s="98"/>
      <c r="W199" s="98"/>
      <c r="X199" s="98"/>
      <c r="Y199" s="98"/>
      <c r="Z199" s="98"/>
      <c r="AA199" s="98"/>
      <c r="AB199" s="98"/>
      <c r="AC199" s="98"/>
      <c r="AD199" s="98"/>
      <c r="AE199" s="98"/>
      <c r="AF199" s="98"/>
      <c r="AG199" s="99"/>
      <c r="AH199" s="99"/>
      <c r="AI199" s="99"/>
      <c r="AJ199" s="99"/>
      <c r="AK199" s="99"/>
      <c r="AL199" s="99"/>
      <c r="AM199" s="99"/>
      <c r="AN199" s="99"/>
      <c r="AO199" s="99"/>
      <c r="AP199" s="99"/>
      <c r="AQ199" s="99"/>
      <c r="AR199" s="99"/>
      <c r="AS199" s="99"/>
      <c r="AT199" s="99"/>
      <c r="AU199" s="99"/>
    </row>
    <row r="200" spans="1:47" s="113" customFormat="1" ht="35.25" customHeight="1" x14ac:dyDescent="0.25">
      <c r="A200" s="133"/>
      <c r="B200" s="92"/>
      <c r="C200" s="104"/>
      <c r="D200" s="32"/>
      <c r="E200" s="57"/>
      <c r="F200" s="104"/>
      <c r="G200" s="104"/>
      <c r="H200" s="104"/>
      <c r="I200" s="34"/>
      <c r="J200" s="109"/>
      <c r="K200" s="109"/>
      <c r="L200" s="109"/>
      <c r="M200" s="111"/>
      <c r="N200" s="111"/>
      <c r="O200" s="111"/>
      <c r="P200" s="111"/>
      <c r="Q200" s="111"/>
      <c r="R200" s="111"/>
      <c r="S200" s="39"/>
      <c r="T200" s="98"/>
      <c r="U200" s="98"/>
      <c r="V200" s="98"/>
      <c r="W200" s="98"/>
      <c r="X200" s="98"/>
      <c r="Y200" s="98"/>
      <c r="Z200" s="98"/>
      <c r="AA200" s="98"/>
      <c r="AB200" s="98"/>
      <c r="AC200" s="98"/>
      <c r="AD200" s="98"/>
      <c r="AE200" s="98"/>
      <c r="AF200" s="98"/>
      <c r="AG200" s="99"/>
      <c r="AH200" s="99"/>
      <c r="AI200" s="99"/>
      <c r="AJ200" s="99"/>
      <c r="AK200" s="99"/>
      <c r="AL200" s="99"/>
      <c r="AM200" s="99"/>
      <c r="AN200" s="99"/>
      <c r="AO200" s="99"/>
      <c r="AP200" s="99"/>
      <c r="AQ200" s="99"/>
      <c r="AR200" s="99"/>
      <c r="AS200" s="99"/>
      <c r="AT200" s="99"/>
      <c r="AU200" s="99"/>
    </row>
    <row r="201" spans="1:47" s="106" customFormat="1" ht="15" customHeight="1" x14ac:dyDescent="0.2">
      <c r="A201" s="40"/>
      <c r="B201" s="118"/>
      <c r="C201" s="55"/>
      <c r="D201" s="40"/>
      <c r="E201" s="69"/>
      <c r="F201" s="55"/>
      <c r="G201" s="55"/>
      <c r="H201" s="55"/>
      <c r="I201" s="31"/>
      <c r="J201" s="32"/>
      <c r="K201" s="32"/>
      <c r="L201" s="32"/>
      <c r="M201" s="104"/>
      <c r="N201" s="104"/>
      <c r="O201" s="104"/>
      <c r="P201" s="104"/>
      <c r="Q201" s="104"/>
      <c r="R201" s="104"/>
      <c r="S201" s="41"/>
      <c r="T201" s="40"/>
      <c r="U201" s="40"/>
      <c r="V201" s="40"/>
      <c r="W201" s="40"/>
      <c r="X201" s="40"/>
      <c r="Y201" s="40"/>
      <c r="Z201" s="40"/>
      <c r="AA201" s="40"/>
      <c r="AB201" s="40"/>
      <c r="AC201" s="40"/>
      <c r="AD201" s="40"/>
      <c r="AE201" s="40"/>
      <c r="AF201" s="40"/>
    </row>
    <row r="202" spans="1:47" s="106" customFormat="1" ht="18" customHeight="1" x14ac:dyDescent="0.2">
      <c r="A202" s="40"/>
      <c r="B202" s="118"/>
      <c r="C202" s="55"/>
      <c r="D202" s="40"/>
      <c r="E202" s="69"/>
      <c r="F202" s="55"/>
      <c r="G202" s="55"/>
      <c r="H202" s="55"/>
      <c r="I202" s="31"/>
      <c r="J202" s="32"/>
      <c r="K202" s="32"/>
      <c r="L202" s="32"/>
      <c r="M202" s="104"/>
      <c r="N202" s="104"/>
      <c r="O202" s="104"/>
      <c r="P202" s="104"/>
      <c r="Q202" s="104"/>
      <c r="R202" s="104"/>
      <c r="S202" s="41"/>
      <c r="T202" s="40"/>
      <c r="U202" s="40"/>
      <c r="V202" s="40"/>
      <c r="W202" s="40"/>
      <c r="X202" s="40"/>
      <c r="Y202" s="40"/>
      <c r="Z202" s="40"/>
      <c r="AA202" s="40"/>
      <c r="AB202" s="40"/>
      <c r="AC202" s="40"/>
      <c r="AD202" s="40"/>
      <c r="AE202" s="40"/>
      <c r="AF202" s="40"/>
    </row>
    <row r="203" spans="1:47" s="106" customFormat="1" ht="15" customHeight="1" x14ac:dyDescent="0.2">
      <c r="A203" s="40"/>
      <c r="B203" s="118"/>
      <c r="C203" s="55"/>
      <c r="D203" s="40"/>
      <c r="E203" s="69"/>
      <c r="F203" s="55"/>
      <c r="G203" s="55"/>
      <c r="H203" s="55"/>
      <c r="I203" s="31"/>
      <c r="J203" s="32"/>
      <c r="K203" s="32"/>
      <c r="L203" s="32"/>
      <c r="M203" s="104"/>
      <c r="N203" s="104"/>
      <c r="O203" s="104"/>
      <c r="P203" s="104"/>
      <c r="Q203" s="104"/>
      <c r="R203" s="104"/>
      <c r="S203" s="41"/>
      <c r="T203" s="40"/>
      <c r="U203" s="40"/>
      <c r="V203" s="40"/>
      <c r="W203" s="40"/>
      <c r="X203" s="40"/>
      <c r="Y203" s="40"/>
      <c r="Z203" s="40"/>
      <c r="AA203" s="40"/>
      <c r="AB203" s="40"/>
      <c r="AC203" s="40"/>
      <c r="AD203" s="40"/>
      <c r="AE203" s="40"/>
      <c r="AF203" s="40"/>
    </row>
    <row r="204" spans="1:47" s="106" customFormat="1" ht="18" customHeight="1" x14ac:dyDescent="0.2">
      <c r="A204" s="40"/>
      <c r="B204" s="118"/>
      <c r="C204" s="55"/>
      <c r="D204" s="40"/>
      <c r="E204" s="69"/>
      <c r="F204" s="55"/>
      <c r="G204" s="55"/>
      <c r="H204" s="55"/>
      <c r="I204" s="31"/>
      <c r="J204" s="32"/>
      <c r="K204" s="32"/>
      <c r="L204" s="32"/>
      <c r="M204" s="104"/>
      <c r="N204" s="104"/>
      <c r="O204" s="104"/>
      <c r="P204" s="104"/>
      <c r="Q204" s="104"/>
      <c r="R204" s="104"/>
      <c r="S204" s="41"/>
      <c r="T204" s="40"/>
      <c r="U204" s="40"/>
      <c r="V204" s="40"/>
      <c r="W204" s="40"/>
      <c r="X204" s="40"/>
      <c r="Y204" s="40"/>
      <c r="Z204" s="40"/>
      <c r="AA204" s="40"/>
      <c r="AB204" s="40"/>
      <c r="AC204" s="40"/>
      <c r="AD204" s="40"/>
      <c r="AE204" s="40"/>
      <c r="AF204" s="40"/>
    </row>
    <row r="205" spans="1:47" s="99" customFormat="1" x14ac:dyDescent="0.25">
      <c r="A205" s="98"/>
      <c r="B205" s="118"/>
      <c r="C205" s="55"/>
      <c r="D205" s="40"/>
      <c r="E205" s="69"/>
      <c r="F205" s="55"/>
      <c r="G205" s="55"/>
      <c r="H205" s="55"/>
      <c r="I205" s="34"/>
      <c r="J205" s="109"/>
      <c r="K205" s="109"/>
      <c r="L205" s="109"/>
      <c r="M205" s="111"/>
      <c r="N205" s="111"/>
      <c r="O205" s="111"/>
      <c r="P205" s="111"/>
      <c r="Q205" s="111"/>
      <c r="R205" s="111"/>
      <c r="S205" s="39"/>
      <c r="T205" s="98"/>
      <c r="U205" s="98"/>
      <c r="V205" s="98"/>
      <c r="W205" s="98"/>
      <c r="X205" s="98"/>
      <c r="Y205" s="98"/>
      <c r="Z205" s="98"/>
      <c r="AA205" s="98"/>
      <c r="AB205" s="98"/>
      <c r="AC205" s="98"/>
      <c r="AD205" s="98"/>
      <c r="AE205" s="98"/>
      <c r="AF205" s="98"/>
    </row>
    <row r="206" spans="1:47" s="99" customFormat="1" x14ac:dyDescent="0.25">
      <c r="A206" s="98"/>
      <c r="B206" s="118"/>
      <c r="C206" s="55"/>
      <c r="D206" s="40"/>
      <c r="E206" s="69"/>
      <c r="F206" s="55"/>
      <c r="G206" s="55"/>
      <c r="H206" s="55"/>
      <c r="I206" s="34"/>
      <c r="J206" s="109"/>
      <c r="K206" s="109"/>
      <c r="L206" s="109"/>
      <c r="M206" s="111"/>
      <c r="N206" s="111"/>
      <c r="O206" s="111"/>
      <c r="P206" s="111"/>
      <c r="Q206" s="111"/>
      <c r="R206" s="111"/>
      <c r="S206" s="39"/>
      <c r="T206" s="98"/>
      <c r="U206" s="98"/>
      <c r="V206" s="98"/>
      <c r="W206" s="98"/>
      <c r="X206" s="98"/>
      <c r="Y206" s="98"/>
      <c r="Z206" s="98"/>
      <c r="AA206" s="98"/>
      <c r="AB206" s="98"/>
      <c r="AC206" s="98"/>
      <c r="AD206" s="98"/>
      <c r="AE206" s="98"/>
      <c r="AF206" s="98"/>
    </row>
    <row r="207" spans="1:47" s="99" customFormat="1" x14ac:dyDescent="0.25">
      <c r="A207" s="98"/>
      <c r="B207" s="118"/>
      <c r="C207" s="55"/>
      <c r="D207" s="40"/>
      <c r="E207" s="69"/>
      <c r="F207" s="55"/>
      <c r="G207" s="55"/>
      <c r="H207" s="55"/>
      <c r="I207" s="34"/>
      <c r="J207" s="109"/>
      <c r="K207" s="109"/>
      <c r="L207" s="109"/>
      <c r="M207" s="111"/>
      <c r="N207" s="111"/>
      <c r="O207" s="111"/>
      <c r="P207" s="111"/>
      <c r="Q207" s="111"/>
      <c r="R207" s="111"/>
      <c r="S207" s="39"/>
      <c r="T207" s="98"/>
      <c r="U207" s="98"/>
      <c r="V207" s="98"/>
      <c r="W207" s="98"/>
      <c r="X207" s="98"/>
      <c r="Y207" s="98"/>
      <c r="Z207" s="98"/>
      <c r="AA207" s="98"/>
      <c r="AB207" s="98"/>
      <c r="AC207" s="98"/>
      <c r="AD207" s="98"/>
      <c r="AE207" s="98"/>
      <c r="AF207" s="98"/>
    </row>
    <row r="208" spans="1:47" s="99" customFormat="1" x14ac:dyDescent="0.25">
      <c r="A208" s="98"/>
      <c r="B208" s="118"/>
      <c r="C208" s="55"/>
      <c r="D208" s="40"/>
      <c r="E208" s="69"/>
      <c r="F208" s="55"/>
      <c r="G208" s="55"/>
      <c r="H208" s="55"/>
      <c r="I208" s="34"/>
      <c r="J208" s="109"/>
      <c r="K208" s="109"/>
      <c r="L208" s="109"/>
      <c r="M208" s="111"/>
      <c r="N208" s="111"/>
      <c r="O208" s="111"/>
      <c r="P208" s="111"/>
      <c r="Q208" s="111"/>
      <c r="R208" s="111"/>
      <c r="S208" s="39"/>
      <c r="T208" s="98"/>
      <c r="U208" s="98"/>
      <c r="V208" s="98"/>
      <c r="W208" s="98"/>
      <c r="X208" s="98"/>
      <c r="Y208" s="98"/>
      <c r="Z208" s="98"/>
      <c r="AA208" s="98"/>
      <c r="AB208" s="98"/>
      <c r="AC208" s="98"/>
      <c r="AD208" s="98"/>
      <c r="AE208" s="98"/>
      <c r="AF208" s="98"/>
    </row>
    <row r="209" spans="1:32" s="99" customFormat="1" x14ac:dyDescent="0.25">
      <c r="A209" s="98"/>
      <c r="B209" s="118"/>
      <c r="C209" s="55"/>
      <c r="D209" s="40"/>
      <c r="E209" s="69"/>
      <c r="F209" s="55"/>
      <c r="G209" s="55"/>
      <c r="H209" s="55"/>
      <c r="I209" s="34"/>
      <c r="J209" s="109"/>
      <c r="K209" s="109"/>
      <c r="L209" s="109"/>
      <c r="M209" s="111"/>
      <c r="N209" s="111"/>
      <c r="O209" s="111"/>
      <c r="P209" s="111"/>
      <c r="Q209" s="111"/>
      <c r="R209" s="111"/>
      <c r="S209" s="39"/>
      <c r="T209" s="98"/>
      <c r="U209" s="98"/>
      <c r="V209" s="98"/>
      <c r="W209" s="98"/>
      <c r="X209" s="98"/>
      <c r="Y209" s="98"/>
      <c r="Z209" s="98"/>
      <c r="AA209" s="98"/>
      <c r="AB209" s="98"/>
      <c r="AC209" s="98"/>
      <c r="AD209" s="98"/>
      <c r="AE209" s="98"/>
      <c r="AF209" s="98"/>
    </row>
    <row r="210" spans="1:32" s="99" customFormat="1" x14ac:dyDescent="0.25">
      <c r="A210" s="98"/>
      <c r="B210" s="118"/>
      <c r="C210" s="55"/>
      <c r="D210" s="40"/>
      <c r="E210" s="69"/>
      <c r="F210" s="55"/>
      <c r="G210" s="55"/>
      <c r="H210" s="55"/>
      <c r="I210" s="34"/>
      <c r="J210" s="109"/>
      <c r="K210" s="109"/>
      <c r="L210" s="109"/>
      <c r="M210" s="111"/>
      <c r="N210" s="111"/>
      <c r="O210" s="111"/>
      <c r="P210" s="111"/>
      <c r="Q210" s="111"/>
      <c r="R210" s="111"/>
      <c r="S210" s="39"/>
      <c r="T210" s="98"/>
      <c r="U210" s="98"/>
      <c r="V210" s="98"/>
      <c r="W210" s="98"/>
      <c r="X210" s="98"/>
      <c r="Y210" s="98"/>
      <c r="Z210" s="98"/>
      <c r="AA210" s="98"/>
      <c r="AB210" s="98"/>
      <c r="AC210" s="98"/>
      <c r="AD210" s="98"/>
      <c r="AE210" s="98"/>
      <c r="AF210" s="98"/>
    </row>
    <row r="211" spans="1:32" s="99" customFormat="1" x14ac:dyDescent="0.25">
      <c r="A211" s="98"/>
      <c r="B211" s="118"/>
      <c r="C211" s="55"/>
      <c r="D211" s="40"/>
      <c r="E211" s="69"/>
      <c r="F211" s="55"/>
      <c r="G211" s="55"/>
      <c r="H211" s="55"/>
      <c r="I211" s="34"/>
      <c r="J211" s="109"/>
      <c r="K211" s="109"/>
      <c r="L211" s="109"/>
      <c r="M211" s="111"/>
      <c r="N211" s="111"/>
      <c r="O211" s="111"/>
      <c r="P211" s="111"/>
      <c r="Q211" s="111"/>
      <c r="R211" s="111"/>
      <c r="S211" s="39"/>
      <c r="T211" s="98"/>
      <c r="U211" s="98"/>
      <c r="V211" s="98"/>
      <c r="W211" s="98"/>
      <c r="X211" s="98"/>
      <c r="Y211" s="98"/>
      <c r="Z211" s="98"/>
      <c r="AA211" s="98"/>
      <c r="AB211" s="98"/>
      <c r="AC211" s="98"/>
      <c r="AD211" s="98"/>
      <c r="AE211" s="98"/>
      <c r="AF211" s="98"/>
    </row>
    <row r="212" spans="1:32" s="99" customFormat="1" x14ac:dyDescent="0.25">
      <c r="A212" s="98"/>
      <c r="B212" s="118"/>
      <c r="C212" s="55"/>
      <c r="D212" s="40"/>
      <c r="E212" s="69"/>
      <c r="F212" s="55"/>
      <c r="G212" s="55"/>
      <c r="H212" s="55"/>
      <c r="I212" s="34"/>
      <c r="J212" s="109"/>
      <c r="K212" s="109"/>
      <c r="L212" s="109"/>
      <c r="M212" s="111"/>
      <c r="N212" s="111"/>
      <c r="O212" s="111"/>
      <c r="P212" s="111"/>
      <c r="Q212" s="111"/>
      <c r="R212" s="111"/>
      <c r="S212" s="39"/>
      <c r="T212" s="98"/>
      <c r="U212" s="98"/>
      <c r="V212" s="98"/>
      <c r="W212" s="98"/>
      <c r="X212" s="98"/>
      <c r="Y212" s="98"/>
      <c r="Z212" s="98"/>
      <c r="AA212" s="98"/>
      <c r="AB212" s="98"/>
      <c r="AC212" s="98"/>
      <c r="AD212" s="98"/>
      <c r="AE212" s="98"/>
      <c r="AF212" s="98"/>
    </row>
    <row r="213" spans="1:32" s="99" customFormat="1" x14ac:dyDescent="0.25">
      <c r="A213" s="98"/>
      <c r="B213" s="118"/>
      <c r="C213" s="55"/>
      <c r="D213" s="40"/>
      <c r="E213" s="69"/>
      <c r="F213" s="55"/>
      <c r="G213" s="55"/>
      <c r="H213" s="55"/>
      <c r="I213" s="34"/>
      <c r="J213" s="109"/>
      <c r="K213" s="109"/>
      <c r="L213" s="109"/>
      <c r="M213" s="111"/>
      <c r="N213" s="111"/>
      <c r="O213" s="111"/>
      <c r="P213" s="111"/>
      <c r="Q213" s="111"/>
      <c r="R213" s="111"/>
      <c r="S213" s="39"/>
      <c r="T213" s="98"/>
      <c r="U213" s="98"/>
      <c r="V213" s="98"/>
      <c r="W213" s="98"/>
      <c r="X213" s="98"/>
      <c r="Y213" s="98"/>
      <c r="Z213" s="98"/>
      <c r="AA213" s="98"/>
      <c r="AB213" s="98"/>
      <c r="AC213" s="98"/>
      <c r="AD213" s="98"/>
      <c r="AE213" s="98"/>
      <c r="AF213" s="98"/>
    </row>
    <row r="214" spans="1:32" s="99" customFormat="1" x14ac:dyDescent="0.25">
      <c r="A214" s="98"/>
      <c r="B214" s="118"/>
      <c r="C214" s="55"/>
      <c r="D214" s="40"/>
      <c r="E214" s="69"/>
      <c r="F214" s="55"/>
      <c r="G214" s="55"/>
      <c r="H214" s="55"/>
      <c r="I214" s="34"/>
      <c r="J214" s="109"/>
      <c r="K214" s="109"/>
      <c r="L214" s="109"/>
      <c r="M214" s="111"/>
      <c r="N214" s="111"/>
      <c r="O214" s="111"/>
      <c r="P214" s="111"/>
      <c r="Q214" s="111"/>
      <c r="R214" s="111"/>
      <c r="S214" s="39"/>
      <c r="T214" s="98"/>
      <c r="U214" s="98"/>
      <c r="V214" s="98"/>
      <c r="W214" s="98"/>
      <c r="X214" s="98"/>
      <c r="Y214" s="98"/>
      <c r="Z214" s="98"/>
      <c r="AA214" s="98"/>
      <c r="AB214" s="98"/>
      <c r="AC214" s="98"/>
      <c r="AD214" s="98"/>
      <c r="AE214" s="98"/>
      <c r="AF214" s="98"/>
    </row>
    <row r="215" spans="1:32" s="99" customFormat="1" x14ac:dyDescent="0.25">
      <c r="A215" s="98"/>
      <c r="B215" s="118"/>
      <c r="C215" s="55"/>
      <c r="D215" s="40"/>
      <c r="E215" s="69"/>
      <c r="F215" s="55"/>
      <c r="G215" s="55"/>
      <c r="H215" s="55"/>
      <c r="I215" s="34"/>
      <c r="J215" s="109"/>
      <c r="K215" s="109"/>
      <c r="L215" s="109"/>
      <c r="M215" s="111"/>
      <c r="N215" s="111"/>
      <c r="O215" s="111"/>
      <c r="P215" s="111"/>
      <c r="Q215" s="111"/>
      <c r="R215" s="111"/>
      <c r="S215" s="39"/>
      <c r="T215" s="98"/>
      <c r="U215" s="98"/>
      <c r="V215" s="98"/>
      <c r="W215" s="98"/>
      <c r="X215" s="98"/>
      <c r="Y215" s="98"/>
      <c r="Z215" s="98"/>
      <c r="AA215" s="98"/>
      <c r="AB215" s="98"/>
      <c r="AC215" s="98"/>
      <c r="AD215" s="98"/>
      <c r="AE215" s="98"/>
      <c r="AF215" s="98"/>
    </row>
    <row r="216" spans="1:32" s="99" customFormat="1" x14ac:dyDescent="0.25">
      <c r="A216" s="98"/>
      <c r="B216" s="118"/>
      <c r="C216" s="55"/>
      <c r="D216" s="40"/>
      <c r="E216" s="69"/>
      <c r="F216" s="55"/>
      <c r="G216" s="55"/>
      <c r="H216" s="55"/>
      <c r="I216" s="34"/>
      <c r="J216" s="109"/>
      <c r="K216" s="109"/>
      <c r="L216" s="109"/>
      <c r="M216" s="111"/>
      <c r="N216" s="111"/>
      <c r="O216" s="111"/>
      <c r="P216" s="111"/>
      <c r="Q216" s="111"/>
      <c r="R216" s="111"/>
      <c r="S216" s="39"/>
      <c r="T216" s="98"/>
      <c r="U216" s="98"/>
      <c r="V216" s="98"/>
      <c r="W216" s="98"/>
      <c r="X216" s="98"/>
      <c r="Y216" s="98"/>
      <c r="Z216" s="98"/>
      <c r="AA216" s="98"/>
      <c r="AB216" s="98"/>
      <c r="AC216" s="98"/>
      <c r="AD216" s="98"/>
      <c r="AE216" s="98"/>
      <c r="AF216" s="98"/>
    </row>
    <row r="217" spans="1:32" s="99" customFormat="1" x14ac:dyDescent="0.25">
      <c r="A217" s="98"/>
      <c r="B217" s="118"/>
      <c r="C217" s="55"/>
      <c r="D217" s="40"/>
      <c r="E217" s="69"/>
      <c r="F217" s="55"/>
      <c r="G217" s="55"/>
      <c r="H217" s="55"/>
      <c r="I217" s="34"/>
      <c r="J217" s="109"/>
      <c r="K217" s="109"/>
      <c r="L217" s="109"/>
      <c r="M217" s="111"/>
      <c r="N217" s="111"/>
      <c r="O217" s="111"/>
      <c r="P217" s="111"/>
      <c r="Q217" s="111"/>
      <c r="R217" s="111"/>
      <c r="S217" s="39"/>
      <c r="T217" s="98"/>
      <c r="U217" s="98"/>
      <c r="V217" s="98"/>
      <c r="W217" s="98"/>
      <c r="X217" s="98"/>
      <c r="Y217" s="98"/>
      <c r="Z217" s="98"/>
      <c r="AA217" s="98"/>
      <c r="AB217" s="98"/>
      <c r="AC217" s="98"/>
      <c r="AD217" s="98"/>
      <c r="AE217" s="98"/>
      <c r="AF217" s="98"/>
    </row>
    <row r="218" spans="1:32" s="99" customFormat="1" x14ac:dyDescent="0.25">
      <c r="A218" s="98"/>
      <c r="B218" s="118"/>
      <c r="C218" s="55"/>
      <c r="D218" s="40"/>
      <c r="E218" s="69"/>
      <c r="F218" s="55"/>
      <c r="G218" s="55"/>
      <c r="H218" s="55"/>
      <c r="I218" s="34"/>
      <c r="J218" s="109"/>
      <c r="K218" s="109"/>
      <c r="L218" s="109"/>
      <c r="M218" s="111"/>
      <c r="N218" s="111"/>
      <c r="O218" s="111"/>
      <c r="P218" s="111"/>
      <c r="Q218" s="111"/>
      <c r="R218" s="111"/>
      <c r="S218" s="39"/>
      <c r="T218" s="98"/>
      <c r="U218" s="98"/>
      <c r="V218" s="98"/>
      <c r="W218" s="98"/>
      <c r="X218" s="98"/>
      <c r="Y218" s="98"/>
      <c r="Z218" s="98"/>
      <c r="AA218" s="98"/>
      <c r="AB218" s="98"/>
      <c r="AC218" s="98"/>
      <c r="AD218" s="98"/>
      <c r="AE218" s="98"/>
      <c r="AF218" s="98"/>
    </row>
    <row r="219" spans="1:32" s="99" customFormat="1" x14ac:dyDescent="0.25">
      <c r="A219" s="98"/>
      <c r="B219" s="118"/>
      <c r="C219" s="55"/>
      <c r="D219" s="40"/>
      <c r="E219" s="69"/>
      <c r="F219" s="55"/>
      <c r="G219" s="55"/>
      <c r="H219" s="55"/>
      <c r="I219" s="34"/>
      <c r="J219" s="109"/>
      <c r="K219" s="109"/>
      <c r="L219" s="109"/>
      <c r="M219" s="111"/>
      <c r="N219" s="111"/>
      <c r="O219" s="111"/>
      <c r="P219" s="111"/>
      <c r="Q219" s="111"/>
      <c r="R219" s="111"/>
      <c r="S219" s="39"/>
      <c r="T219" s="98"/>
      <c r="U219" s="98"/>
      <c r="V219" s="98"/>
      <c r="W219" s="98"/>
      <c r="X219" s="98"/>
      <c r="Y219" s="98"/>
      <c r="Z219" s="98"/>
      <c r="AA219" s="98"/>
      <c r="AB219" s="98"/>
      <c r="AC219" s="98"/>
      <c r="AD219" s="98"/>
      <c r="AE219" s="98"/>
      <c r="AF219" s="98"/>
    </row>
    <row r="220" spans="1:32" s="99" customFormat="1" x14ac:dyDescent="0.25">
      <c r="A220" s="98"/>
      <c r="B220" s="118"/>
      <c r="C220" s="55"/>
      <c r="D220" s="40"/>
      <c r="E220" s="69"/>
      <c r="F220" s="55"/>
      <c r="G220" s="55"/>
      <c r="H220" s="55"/>
      <c r="I220" s="34"/>
      <c r="J220" s="109"/>
      <c r="K220" s="109"/>
      <c r="L220" s="109"/>
      <c r="M220" s="111"/>
      <c r="N220" s="111"/>
      <c r="O220" s="111"/>
      <c r="P220" s="111"/>
      <c r="Q220" s="111"/>
      <c r="R220" s="111"/>
      <c r="S220" s="39"/>
      <c r="T220" s="98"/>
      <c r="U220" s="98"/>
      <c r="V220" s="98"/>
      <c r="W220" s="98"/>
      <c r="X220" s="98"/>
      <c r="Y220" s="98"/>
      <c r="Z220" s="98"/>
      <c r="AA220" s="98"/>
      <c r="AB220" s="98"/>
      <c r="AC220" s="98"/>
      <c r="AD220" s="98"/>
      <c r="AE220" s="98"/>
      <c r="AF220" s="98"/>
    </row>
    <row r="221" spans="1:32" s="99" customFormat="1" x14ac:dyDescent="0.25">
      <c r="A221" s="98"/>
      <c r="B221" s="118"/>
      <c r="C221" s="55"/>
      <c r="D221" s="40"/>
      <c r="E221" s="69"/>
      <c r="F221" s="55"/>
      <c r="G221" s="55"/>
      <c r="H221" s="55"/>
      <c r="I221" s="34"/>
      <c r="J221" s="109"/>
      <c r="K221" s="109"/>
      <c r="L221" s="109"/>
      <c r="M221" s="111"/>
      <c r="N221" s="111"/>
      <c r="O221" s="111"/>
      <c r="P221" s="111"/>
      <c r="Q221" s="111"/>
      <c r="R221" s="111"/>
      <c r="S221" s="39"/>
      <c r="T221" s="98"/>
      <c r="U221" s="98"/>
      <c r="V221" s="98"/>
      <c r="W221" s="98"/>
      <c r="X221" s="98"/>
      <c r="Y221" s="98"/>
      <c r="Z221" s="98"/>
      <c r="AA221" s="98"/>
      <c r="AB221" s="98"/>
      <c r="AC221" s="98"/>
      <c r="AD221" s="98"/>
      <c r="AE221" s="98"/>
      <c r="AF221" s="98"/>
    </row>
    <row r="222" spans="1:32" s="99" customFormat="1" x14ac:dyDescent="0.25">
      <c r="A222" s="98"/>
      <c r="B222" s="118"/>
      <c r="C222" s="55"/>
      <c r="D222" s="40"/>
      <c r="E222" s="69"/>
      <c r="F222" s="55"/>
      <c r="G222" s="55"/>
      <c r="H222" s="55"/>
      <c r="I222" s="34"/>
      <c r="J222" s="109"/>
      <c r="K222" s="109"/>
      <c r="L222" s="109"/>
      <c r="M222" s="111"/>
      <c r="N222" s="111"/>
      <c r="O222" s="111"/>
      <c r="P222" s="111"/>
      <c r="Q222" s="111"/>
      <c r="R222" s="111"/>
      <c r="S222" s="39"/>
      <c r="T222" s="98"/>
      <c r="U222" s="98"/>
      <c r="V222" s="98"/>
      <c r="W222" s="98"/>
      <c r="X222" s="98"/>
      <c r="Y222" s="98"/>
      <c r="Z222" s="98"/>
      <c r="AA222" s="98"/>
      <c r="AB222" s="98"/>
      <c r="AC222" s="98"/>
      <c r="AD222" s="98"/>
      <c r="AE222" s="98"/>
      <c r="AF222" s="98"/>
    </row>
    <row r="223" spans="1:32" s="99" customFormat="1" x14ac:dyDescent="0.25">
      <c r="A223" s="98"/>
      <c r="B223" s="118"/>
      <c r="C223" s="55"/>
      <c r="D223" s="40"/>
      <c r="E223" s="69"/>
      <c r="F223" s="55"/>
      <c r="G223" s="55"/>
      <c r="H223" s="55"/>
      <c r="I223" s="34"/>
      <c r="J223" s="109"/>
      <c r="K223" s="109"/>
      <c r="L223" s="109"/>
      <c r="M223" s="111"/>
      <c r="N223" s="111"/>
      <c r="O223" s="111"/>
      <c r="P223" s="111"/>
      <c r="Q223" s="111"/>
      <c r="R223" s="111"/>
      <c r="S223" s="39"/>
      <c r="T223" s="98"/>
      <c r="U223" s="98"/>
      <c r="V223" s="98"/>
      <c r="W223" s="98"/>
      <c r="X223" s="98"/>
      <c r="Y223" s="98"/>
      <c r="Z223" s="98"/>
      <c r="AA223" s="98"/>
      <c r="AB223" s="98"/>
      <c r="AC223" s="98"/>
      <c r="AD223" s="98"/>
      <c r="AE223" s="98"/>
      <c r="AF223" s="98"/>
    </row>
    <row r="224" spans="1:32" s="99" customFormat="1" x14ac:dyDescent="0.25">
      <c r="A224" s="98"/>
      <c r="B224" s="118"/>
      <c r="C224" s="55"/>
      <c r="D224" s="40"/>
      <c r="E224" s="69"/>
      <c r="F224" s="55"/>
      <c r="G224" s="55"/>
      <c r="H224" s="55"/>
      <c r="I224" s="34"/>
      <c r="J224" s="109"/>
      <c r="K224" s="109"/>
      <c r="L224" s="109"/>
      <c r="M224" s="111"/>
      <c r="N224" s="111"/>
      <c r="O224" s="111"/>
      <c r="P224" s="111"/>
      <c r="Q224" s="111"/>
      <c r="R224" s="111"/>
      <c r="S224" s="39"/>
      <c r="T224" s="98"/>
      <c r="U224" s="98"/>
      <c r="V224" s="98"/>
      <c r="W224" s="98"/>
      <c r="X224" s="98"/>
      <c r="Y224" s="98"/>
      <c r="Z224" s="98"/>
      <c r="AA224" s="98"/>
      <c r="AB224" s="98"/>
      <c r="AC224" s="98"/>
      <c r="AD224" s="98"/>
      <c r="AE224" s="98"/>
      <c r="AF224" s="98"/>
    </row>
    <row r="225" spans="1:32" s="99" customFormat="1" x14ac:dyDescent="0.25">
      <c r="A225" s="98"/>
      <c r="B225" s="118"/>
      <c r="C225" s="55"/>
      <c r="D225" s="40"/>
      <c r="E225" s="69"/>
      <c r="F225" s="55"/>
      <c r="G225" s="55"/>
      <c r="H225" s="55"/>
      <c r="I225" s="34"/>
      <c r="J225" s="109"/>
      <c r="K225" s="109"/>
      <c r="L225" s="109"/>
      <c r="M225" s="111"/>
      <c r="N225" s="111"/>
      <c r="O225" s="111"/>
      <c r="P225" s="111"/>
      <c r="Q225" s="111"/>
      <c r="R225" s="111"/>
      <c r="S225" s="39"/>
      <c r="T225" s="98"/>
      <c r="U225" s="98"/>
      <c r="V225" s="98"/>
      <c r="W225" s="98"/>
      <c r="X225" s="98"/>
      <c r="Y225" s="98"/>
      <c r="Z225" s="98"/>
      <c r="AA225" s="98"/>
      <c r="AB225" s="98"/>
      <c r="AC225" s="98"/>
      <c r="AD225" s="98"/>
      <c r="AE225" s="98"/>
      <c r="AF225" s="98"/>
    </row>
    <row r="226" spans="1:32" s="99" customFormat="1" x14ac:dyDescent="0.25">
      <c r="A226" s="98"/>
      <c r="B226" s="118"/>
      <c r="C226" s="55"/>
      <c r="D226" s="40"/>
      <c r="E226" s="69"/>
      <c r="F226" s="55"/>
      <c r="G226" s="55"/>
      <c r="H226" s="55"/>
      <c r="I226" s="34"/>
      <c r="J226" s="109"/>
      <c r="K226" s="109"/>
      <c r="L226" s="109"/>
      <c r="M226" s="111"/>
      <c r="N226" s="111"/>
      <c r="O226" s="111"/>
      <c r="P226" s="111"/>
      <c r="Q226" s="111"/>
      <c r="R226" s="111"/>
      <c r="S226" s="39"/>
      <c r="T226" s="98"/>
      <c r="U226" s="98"/>
      <c r="V226" s="98"/>
      <c r="W226" s="98"/>
      <c r="X226" s="98"/>
      <c r="Y226" s="98"/>
      <c r="Z226" s="98"/>
      <c r="AA226" s="98"/>
      <c r="AB226" s="98"/>
      <c r="AC226" s="98"/>
      <c r="AD226" s="98"/>
      <c r="AE226" s="98"/>
      <c r="AF226" s="98"/>
    </row>
    <row r="227" spans="1:32" s="99" customFormat="1" x14ac:dyDescent="0.25">
      <c r="A227" s="98"/>
      <c r="B227" s="118"/>
      <c r="C227" s="55"/>
      <c r="D227" s="40"/>
      <c r="E227" s="69"/>
      <c r="F227" s="55"/>
      <c r="G227" s="55"/>
      <c r="H227" s="55"/>
      <c r="I227" s="34"/>
      <c r="J227" s="109"/>
      <c r="K227" s="109"/>
      <c r="L227" s="109"/>
      <c r="M227" s="111"/>
      <c r="N227" s="111"/>
      <c r="O227" s="111"/>
      <c r="P227" s="111"/>
      <c r="Q227" s="111"/>
      <c r="R227" s="111"/>
      <c r="S227" s="39"/>
      <c r="T227" s="98"/>
      <c r="U227" s="98"/>
      <c r="V227" s="98"/>
      <c r="W227" s="98"/>
      <c r="X227" s="98"/>
      <c r="Y227" s="98"/>
      <c r="Z227" s="98"/>
      <c r="AA227" s="98"/>
      <c r="AB227" s="98"/>
      <c r="AC227" s="98"/>
      <c r="AD227" s="98"/>
      <c r="AE227" s="98"/>
      <c r="AF227" s="98"/>
    </row>
    <row r="228" spans="1:32" s="99" customFormat="1" x14ac:dyDescent="0.25">
      <c r="A228" s="98"/>
      <c r="B228" s="118"/>
      <c r="C228" s="55"/>
      <c r="D228" s="40"/>
      <c r="E228" s="69"/>
      <c r="F228" s="55"/>
      <c r="G228" s="55"/>
      <c r="H228" s="55"/>
      <c r="I228" s="34"/>
      <c r="J228" s="109"/>
      <c r="K228" s="109"/>
      <c r="L228" s="109"/>
      <c r="M228" s="111"/>
      <c r="N228" s="111"/>
      <c r="O228" s="111"/>
      <c r="P228" s="111"/>
      <c r="Q228" s="111"/>
      <c r="R228" s="111"/>
      <c r="S228" s="39"/>
      <c r="T228" s="98"/>
      <c r="U228" s="98"/>
      <c r="V228" s="98"/>
      <c r="W228" s="98"/>
      <c r="X228" s="98"/>
      <c r="Y228" s="98"/>
      <c r="Z228" s="98"/>
      <c r="AA228" s="98"/>
      <c r="AB228" s="98"/>
      <c r="AC228" s="98"/>
      <c r="AD228" s="98"/>
      <c r="AE228" s="98"/>
      <c r="AF228" s="98"/>
    </row>
    <row r="229" spans="1:32" s="99" customFormat="1" x14ac:dyDescent="0.25">
      <c r="A229" s="98"/>
      <c r="B229" s="118"/>
      <c r="C229" s="55"/>
      <c r="D229" s="40"/>
      <c r="E229" s="69"/>
      <c r="F229" s="55"/>
      <c r="G229" s="55"/>
      <c r="H229" s="55"/>
      <c r="I229" s="34"/>
      <c r="J229" s="109"/>
      <c r="K229" s="109"/>
      <c r="L229" s="109"/>
      <c r="M229" s="111"/>
      <c r="N229" s="111"/>
      <c r="O229" s="111"/>
      <c r="P229" s="111"/>
      <c r="Q229" s="111"/>
      <c r="R229" s="111"/>
      <c r="S229" s="39"/>
      <c r="T229" s="98"/>
      <c r="U229" s="98"/>
      <c r="V229" s="98"/>
      <c r="W229" s="98"/>
      <c r="X229" s="98"/>
      <c r="Y229" s="98"/>
      <c r="Z229" s="98"/>
      <c r="AA229" s="98"/>
      <c r="AB229" s="98"/>
      <c r="AC229" s="98"/>
      <c r="AD229" s="98"/>
      <c r="AE229" s="98"/>
      <c r="AF229" s="98"/>
    </row>
    <row r="230" spans="1:32" s="99" customFormat="1" x14ac:dyDescent="0.25">
      <c r="A230" s="98"/>
      <c r="B230" s="118"/>
      <c r="C230" s="55"/>
      <c r="D230" s="40"/>
      <c r="E230" s="69"/>
      <c r="F230" s="55"/>
      <c r="G230" s="55"/>
      <c r="H230" s="55"/>
      <c r="I230" s="34"/>
      <c r="J230" s="109"/>
      <c r="K230" s="109"/>
      <c r="L230" s="109"/>
      <c r="M230" s="111"/>
      <c r="N230" s="111"/>
      <c r="O230" s="111"/>
      <c r="P230" s="111"/>
      <c r="Q230" s="111"/>
      <c r="R230" s="111"/>
      <c r="S230" s="39"/>
      <c r="T230" s="98"/>
      <c r="U230" s="98"/>
      <c r="V230" s="98"/>
      <c r="W230" s="98"/>
      <c r="X230" s="98"/>
      <c r="Y230" s="98"/>
      <c r="Z230" s="98"/>
      <c r="AA230" s="98"/>
      <c r="AB230" s="98"/>
      <c r="AC230" s="98"/>
      <c r="AD230" s="98"/>
      <c r="AE230" s="98"/>
      <c r="AF230" s="98"/>
    </row>
    <row r="231" spans="1:32" s="99" customFormat="1" x14ac:dyDescent="0.25">
      <c r="A231" s="98"/>
      <c r="B231" s="118"/>
      <c r="C231" s="55"/>
      <c r="D231" s="40"/>
      <c r="E231" s="69"/>
      <c r="F231" s="55"/>
      <c r="G231" s="55"/>
      <c r="H231" s="55"/>
      <c r="I231" s="34"/>
      <c r="J231" s="109"/>
      <c r="K231" s="109"/>
      <c r="L231" s="109"/>
      <c r="M231" s="111"/>
      <c r="N231" s="111"/>
      <c r="O231" s="111"/>
      <c r="P231" s="111"/>
      <c r="Q231" s="111"/>
      <c r="R231" s="111"/>
      <c r="S231" s="39"/>
      <c r="T231" s="98"/>
      <c r="U231" s="98"/>
      <c r="V231" s="98"/>
      <c r="W231" s="98"/>
      <c r="X231" s="98"/>
      <c r="Y231" s="98"/>
      <c r="Z231" s="98"/>
      <c r="AA231" s="98"/>
      <c r="AB231" s="98"/>
      <c r="AC231" s="98"/>
      <c r="AD231" s="98"/>
      <c r="AE231" s="98"/>
      <c r="AF231" s="98"/>
    </row>
    <row r="232" spans="1:32" s="99" customFormat="1" x14ac:dyDescent="0.25">
      <c r="A232" s="98"/>
      <c r="B232" s="118"/>
      <c r="C232" s="55"/>
      <c r="D232" s="40"/>
      <c r="E232" s="69"/>
      <c r="F232" s="55"/>
      <c r="G232" s="55"/>
      <c r="H232" s="55"/>
      <c r="I232" s="34"/>
      <c r="J232" s="109"/>
      <c r="K232" s="109"/>
      <c r="L232" s="109"/>
      <c r="M232" s="111"/>
      <c r="N232" s="111"/>
      <c r="O232" s="111"/>
      <c r="P232" s="111"/>
      <c r="Q232" s="111"/>
      <c r="R232" s="111"/>
      <c r="S232" s="39"/>
      <c r="T232" s="98"/>
      <c r="U232" s="98"/>
      <c r="V232" s="98"/>
      <c r="W232" s="98"/>
      <c r="X232" s="98"/>
      <c r="Y232" s="98"/>
      <c r="Z232" s="98"/>
      <c r="AA232" s="98"/>
      <c r="AB232" s="98"/>
      <c r="AC232" s="98"/>
      <c r="AD232" s="98"/>
      <c r="AE232" s="98"/>
      <c r="AF232" s="98"/>
    </row>
    <row r="233" spans="1:32" s="99" customFormat="1" x14ac:dyDescent="0.25">
      <c r="A233" s="98"/>
      <c r="B233" s="118"/>
      <c r="C233" s="55"/>
      <c r="D233" s="40"/>
      <c r="E233" s="69"/>
      <c r="F233" s="55"/>
      <c r="G233" s="55"/>
      <c r="H233" s="55"/>
      <c r="I233" s="34"/>
      <c r="J233" s="109"/>
      <c r="K233" s="109"/>
      <c r="L233" s="109"/>
      <c r="M233" s="111"/>
      <c r="N233" s="111"/>
      <c r="O233" s="111"/>
      <c r="P233" s="111"/>
      <c r="Q233" s="111"/>
      <c r="R233" s="111"/>
      <c r="S233" s="39"/>
      <c r="T233" s="98"/>
      <c r="U233" s="98"/>
      <c r="V233" s="98"/>
      <c r="W233" s="98"/>
      <c r="X233" s="98"/>
      <c r="Y233" s="98"/>
      <c r="Z233" s="98"/>
      <c r="AA233" s="98"/>
      <c r="AB233" s="98"/>
      <c r="AC233" s="98"/>
      <c r="AD233" s="98"/>
      <c r="AE233" s="98"/>
      <c r="AF233" s="98"/>
    </row>
    <row r="234" spans="1:32" s="99" customFormat="1" x14ac:dyDescent="0.25">
      <c r="A234" s="98"/>
      <c r="B234" s="118"/>
      <c r="C234" s="55"/>
      <c r="D234" s="40"/>
      <c r="E234" s="69"/>
      <c r="F234" s="55"/>
      <c r="G234" s="55"/>
      <c r="H234" s="55"/>
      <c r="I234" s="34"/>
      <c r="J234" s="109"/>
      <c r="K234" s="109"/>
      <c r="L234" s="109"/>
      <c r="M234" s="111"/>
      <c r="N234" s="111"/>
      <c r="O234" s="111"/>
      <c r="P234" s="111"/>
      <c r="Q234" s="111"/>
      <c r="R234" s="111"/>
      <c r="S234" s="39"/>
      <c r="T234" s="98"/>
      <c r="U234" s="98"/>
      <c r="V234" s="98"/>
      <c r="W234" s="98"/>
      <c r="X234" s="98"/>
      <c r="Y234" s="98"/>
      <c r="Z234" s="98"/>
      <c r="AA234" s="98"/>
      <c r="AB234" s="98"/>
      <c r="AC234" s="98"/>
      <c r="AD234" s="98"/>
      <c r="AE234" s="98"/>
      <c r="AF234" s="98"/>
    </row>
    <row r="235" spans="1:32" s="99" customFormat="1" x14ac:dyDescent="0.25">
      <c r="A235" s="98"/>
      <c r="B235" s="118"/>
      <c r="C235" s="55"/>
      <c r="D235" s="40"/>
      <c r="E235" s="69"/>
      <c r="F235" s="55"/>
      <c r="G235" s="55"/>
      <c r="H235" s="55"/>
      <c r="I235" s="34"/>
      <c r="J235" s="109"/>
      <c r="K235" s="109"/>
      <c r="L235" s="109"/>
      <c r="M235" s="111"/>
      <c r="N235" s="111"/>
      <c r="O235" s="111"/>
      <c r="P235" s="111"/>
      <c r="Q235" s="111"/>
      <c r="R235" s="111"/>
      <c r="S235" s="39"/>
      <c r="T235" s="98"/>
      <c r="U235" s="98"/>
      <c r="V235" s="98"/>
      <c r="W235" s="98"/>
      <c r="X235" s="98"/>
      <c r="Y235" s="98"/>
      <c r="Z235" s="98"/>
      <c r="AA235" s="98"/>
      <c r="AB235" s="98"/>
      <c r="AC235" s="98"/>
      <c r="AD235" s="98"/>
      <c r="AE235" s="98"/>
      <c r="AF235" s="98"/>
    </row>
    <row r="236" spans="1:32" s="99" customFormat="1" x14ac:dyDescent="0.25">
      <c r="A236" s="98"/>
      <c r="B236" s="118"/>
      <c r="C236" s="55"/>
      <c r="D236" s="40"/>
      <c r="E236" s="69"/>
      <c r="F236" s="55"/>
      <c r="G236" s="55"/>
      <c r="H236" s="55"/>
      <c r="I236" s="34"/>
      <c r="J236" s="109"/>
      <c r="K236" s="109"/>
      <c r="L236" s="109"/>
      <c r="M236" s="111"/>
      <c r="N236" s="111"/>
      <c r="O236" s="111"/>
      <c r="P236" s="111"/>
      <c r="Q236" s="111"/>
      <c r="R236" s="111"/>
      <c r="S236" s="39"/>
      <c r="T236" s="98"/>
      <c r="U236" s="98"/>
      <c r="V236" s="98"/>
      <c r="W236" s="98"/>
      <c r="X236" s="98"/>
      <c r="Y236" s="98"/>
      <c r="Z236" s="98"/>
      <c r="AA236" s="98"/>
      <c r="AB236" s="98"/>
      <c r="AC236" s="98"/>
      <c r="AD236" s="98"/>
      <c r="AE236" s="98"/>
      <c r="AF236" s="98"/>
    </row>
    <row r="237" spans="1:32" s="99" customFormat="1" x14ac:dyDescent="0.25">
      <c r="A237" s="98"/>
      <c r="B237" s="118"/>
      <c r="C237" s="55"/>
      <c r="D237" s="40"/>
      <c r="E237" s="69"/>
      <c r="F237" s="55"/>
      <c r="G237" s="55"/>
      <c r="H237" s="55"/>
      <c r="I237" s="34"/>
      <c r="J237" s="109"/>
      <c r="K237" s="109"/>
      <c r="L237" s="109"/>
      <c r="M237" s="111"/>
      <c r="N237" s="111"/>
      <c r="O237" s="111"/>
      <c r="P237" s="111"/>
      <c r="Q237" s="111"/>
      <c r="R237" s="111"/>
      <c r="S237" s="39"/>
      <c r="T237" s="98"/>
      <c r="U237" s="98"/>
      <c r="V237" s="98"/>
      <c r="W237" s="98"/>
      <c r="X237" s="98"/>
      <c r="Y237" s="98"/>
      <c r="Z237" s="98"/>
      <c r="AA237" s="98"/>
      <c r="AB237" s="98"/>
      <c r="AC237" s="98"/>
      <c r="AD237" s="98"/>
      <c r="AE237" s="98"/>
      <c r="AF237" s="98"/>
    </row>
    <row r="238" spans="1:32" s="99" customFormat="1" x14ac:dyDescent="0.25">
      <c r="A238" s="98"/>
      <c r="B238" s="118"/>
      <c r="C238" s="55"/>
      <c r="D238" s="40"/>
      <c r="E238" s="69"/>
      <c r="F238" s="55"/>
      <c r="G238" s="55"/>
      <c r="H238" s="55"/>
      <c r="I238" s="34"/>
      <c r="J238" s="109"/>
      <c r="K238" s="109"/>
      <c r="L238" s="109"/>
      <c r="M238" s="111"/>
      <c r="N238" s="111"/>
      <c r="O238" s="111"/>
      <c r="P238" s="111"/>
      <c r="Q238" s="111"/>
      <c r="R238" s="111"/>
      <c r="S238" s="39"/>
      <c r="T238" s="98"/>
      <c r="U238" s="98"/>
      <c r="V238" s="98"/>
      <c r="W238" s="98"/>
      <c r="X238" s="98"/>
      <c r="Y238" s="98"/>
      <c r="Z238" s="98"/>
      <c r="AA238" s="98"/>
      <c r="AB238" s="98"/>
      <c r="AC238" s="98"/>
      <c r="AD238" s="98"/>
      <c r="AE238" s="98"/>
      <c r="AF238" s="98"/>
    </row>
    <row r="239" spans="1:32" s="99" customFormat="1" x14ac:dyDescent="0.25">
      <c r="A239" s="98"/>
      <c r="B239" s="118"/>
      <c r="C239" s="55"/>
      <c r="D239" s="40"/>
      <c r="E239" s="69"/>
      <c r="F239" s="55"/>
      <c r="G239" s="55"/>
      <c r="H239" s="55"/>
      <c r="I239" s="34"/>
      <c r="J239" s="109"/>
      <c r="K239" s="109"/>
      <c r="L239" s="109"/>
      <c r="M239" s="111"/>
      <c r="N239" s="111"/>
      <c r="O239" s="111"/>
      <c r="P239" s="111"/>
      <c r="Q239" s="111"/>
      <c r="R239" s="111"/>
      <c r="S239" s="39"/>
      <c r="T239" s="98"/>
      <c r="U239" s="98"/>
      <c r="V239" s="98"/>
      <c r="W239" s="98"/>
      <c r="X239" s="98"/>
      <c r="Y239" s="98"/>
      <c r="Z239" s="98"/>
      <c r="AA239" s="98"/>
      <c r="AB239" s="98"/>
      <c r="AC239" s="98"/>
      <c r="AD239" s="98"/>
      <c r="AE239" s="98"/>
      <c r="AF239" s="98"/>
    </row>
    <row r="240" spans="1:32" s="99" customFormat="1" x14ac:dyDescent="0.25">
      <c r="A240" s="98"/>
      <c r="B240" s="118"/>
      <c r="C240" s="55"/>
      <c r="D240" s="40"/>
      <c r="E240" s="69"/>
      <c r="F240" s="55"/>
      <c r="G240" s="55"/>
      <c r="H240" s="55"/>
      <c r="I240" s="34"/>
      <c r="J240" s="109"/>
      <c r="K240" s="109"/>
      <c r="L240" s="109"/>
      <c r="M240" s="111"/>
      <c r="N240" s="111"/>
      <c r="O240" s="111"/>
      <c r="P240" s="111"/>
      <c r="Q240" s="111"/>
      <c r="R240" s="111"/>
      <c r="S240" s="39"/>
      <c r="T240" s="98"/>
      <c r="U240" s="98"/>
      <c r="V240" s="98"/>
      <c r="W240" s="98"/>
      <c r="X240" s="98"/>
      <c r="Y240" s="98"/>
      <c r="Z240" s="98"/>
      <c r="AA240" s="98"/>
      <c r="AB240" s="98"/>
      <c r="AC240" s="98"/>
      <c r="AD240" s="98"/>
      <c r="AE240" s="98"/>
      <c r="AF240" s="98"/>
    </row>
    <row r="241" spans="1:32" s="99" customFormat="1" x14ac:dyDescent="0.25">
      <c r="A241" s="98"/>
      <c r="B241" s="118"/>
      <c r="C241" s="55"/>
      <c r="D241" s="40"/>
      <c r="E241" s="69"/>
      <c r="F241" s="55"/>
      <c r="G241" s="55"/>
      <c r="H241" s="55"/>
      <c r="I241" s="34"/>
      <c r="J241" s="109"/>
      <c r="K241" s="109"/>
      <c r="L241" s="109"/>
      <c r="M241" s="111"/>
      <c r="N241" s="111"/>
      <c r="O241" s="111"/>
      <c r="P241" s="111"/>
      <c r="Q241" s="111"/>
      <c r="R241" s="111"/>
      <c r="S241" s="39"/>
      <c r="T241" s="98"/>
      <c r="U241" s="98"/>
      <c r="V241" s="98"/>
      <c r="W241" s="98"/>
      <c r="X241" s="98"/>
      <c r="Y241" s="98"/>
      <c r="Z241" s="98"/>
      <c r="AA241" s="98"/>
      <c r="AB241" s="98"/>
      <c r="AC241" s="98"/>
      <c r="AD241" s="98"/>
      <c r="AE241" s="98"/>
      <c r="AF241" s="98"/>
    </row>
    <row r="242" spans="1:32" s="99" customFormat="1" x14ac:dyDescent="0.25">
      <c r="A242" s="98"/>
      <c r="B242" s="118"/>
      <c r="C242" s="55"/>
      <c r="D242" s="40"/>
      <c r="E242" s="69"/>
      <c r="F242" s="55"/>
      <c r="G242" s="55"/>
      <c r="H242" s="55"/>
      <c r="I242" s="34"/>
      <c r="J242" s="109"/>
      <c r="K242" s="109"/>
      <c r="L242" s="109"/>
      <c r="M242" s="111"/>
      <c r="N242" s="111"/>
      <c r="O242" s="111"/>
      <c r="P242" s="111"/>
      <c r="Q242" s="111"/>
      <c r="R242" s="111"/>
      <c r="S242" s="39"/>
      <c r="T242" s="98"/>
      <c r="U242" s="98"/>
      <c r="V242" s="98"/>
      <c r="W242" s="98"/>
      <c r="X242" s="98"/>
      <c r="Y242" s="98"/>
      <c r="Z242" s="98"/>
      <c r="AA242" s="98"/>
      <c r="AB242" s="98"/>
      <c r="AC242" s="98"/>
      <c r="AD242" s="98"/>
      <c r="AE242" s="98"/>
      <c r="AF242" s="98"/>
    </row>
    <row r="243" spans="1:32" s="99" customFormat="1" x14ac:dyDescent="0.25">
      <c r="A243" s="98"/>
      <c r="B243" s="118"/>
      <c r="C243" s="55"/>
      <c r="D243" s="40"/>
      <c r="E243" s="69"/>
      <c r="F243" s="55"/>
      <c r="G243" s="55"/>
      <c r="H243" s="55"/>
      <c r="I243" s="34"/>
      <c r="J243" s="109"/>
      <c r="K243" s="109"/>
      <c r="L243" s="109"/>
      <c r="M243" s="111"/>
      <c r="N243" s="111"/>
      <c r="O243" s="111"/>
      <c r="P243" s="111"/>
      <c r="Q243" s="111"/>
      <c r="R243" s="111"/>
      <c r="S243" s="39"/>
      <c r="T243" s="98"/>
      <c r="U243" s="98"/>
      <c r="V243" s="98"/>
      <c r="W243" s="98"/>
      <c r="X243" s="98"/>
      <c r="Y243" s="98"/>
      <c r="Z243" s="98"/>
      <c r="AA243" s="98"/>
      <c r="AB243" s="98"/>
      <c r="AC243" s="98"/>
      <c r="AD243" s="98"/>
      <c r="AE243" s="98"/>
      <c r="AF243" s="98"/>
    </row>
    <row r="244" spans="1:32" s="99" customFormat="1" x14ac:dyDescent="0.25">
      <c r="A244" s="98"/>
      <c r="B244" s="118"/>
      <c r="C244" s="55"/>
      <c r="D244" s="40"/>
      <c r="E244" s="69"/>
      <c r="F244" s="55"/>
      <c r="G244" s="55"/>
      <c r="H244" s="55"/>
      <c r="I244" s="34"/>
      <c r="J244" s="109"/>
      <c r="K244" s="109"/>
      <c r="L244" s="109"/>
      <c r="M244" s="111"/>
      <c r="N244" s="111"/>
      <c r="O244" s="111"/>
      <c r="P244" s="111"/>
      <c r="Q244" s="111"/>
      <c r="R244" s="111"/>
      <c r="S244" s="39"/>
      <c r="T244" s="98"/>
      <c r="U244" s="98"/>
      <c r="V244" s="98"/>
      <c r="W244" s="98"/>
      <c r="X244" s="98"/>
      <c r="Y244" s="98"/>
      <c r="Z244" s="98"/>
      <c r="AA244" s="98"/>
      <c r="AB244" s="98"/>
      <c r="AC244" s="98"/>
      <c r="AD244" s="98"/>
      <c r="AE244" s="98"/>
      <c r="AF244" s="98"/>
    </row>
    <row r="245" spans="1:32" s="99" customFormat="1" x14ac:dyDescent="0.25">
      <c r="A245" s="98"/>
      <c r="B245" s="118"/>
      <c r="C245" s="55"/>
      <c r="D245" s="40"/>
      <c r="E245" s="69"/>
      <c r="F245" s="55"/>
      <c r="G245" s="55"/>
      <c r="H245" s="55"/>
      <c r="I245" s="34"/>
      <c r="J245" s="109"/>
      <c r="K245" s="109"/>
      <c r="L245" s="109"/>
      <c r="M245" s="111"/>
      <c r="N245" s="111"/>
      <c r="O245" s="111"/>
      <c r="P245" s="111"/>
      <c r="Q245" s="111"/>
      <c r="R245" s="111"/>
      <c r="S245" s="39"/>
      <c r="T245" s="98"/>
      <c r="U245" s="98"/>
      <c r="V245" s="98"/>
      <c r="W245" s="98"/>
      <c r="X245" s="98"/>
      <c r="Y245" s="98"/>
      <c r="Z245" s="98"/>
      <c r="AA245" s="98"/>
      <c r="AB245" s="98"/>
      <c r="AC245" s="98"/>
      <c r="AD245" s="98"/>
      <c r="AE245" s="98"/>
      <c r="AF245" s="98"/>
    </row>
    <row r="246" spans="1:32" s="99" customFormat="1" x14ac:dyDescent="0.25">
      <c r="A246" s="98"/>
      <c r="B246" s="118"/>
      <c r="C246" s="55"/>
      <c r="D246" s="40"/>
      <c r="E246" s="69"/>
      <c r="F246" s="55"/>
      <c r="G246" s="55"/>
      <c r="H246" s="55"/>
      <c r="I246" s="34"/>
      <c r="J246" s="109"/>
      <c r="K246" s="109"/>
      <c r="L246" s="109"/>
      <c r="M246" s="111"/>
      <c r="N246" s="111"/>
      <c r="O246" s="111"/>
      <c r="P246" s="111"/>
      <c r="Q246" s="111"/>
      <c r="R246" s="111"/>
      <c r="S246" s="39"/>
      <c r="T246" s="98"/>
      <c r="U246" s="98"/>
      <c r="V246" s="98"/>
      <c r="W246" s="98"/>
      <c r="X246" s="98"/>
      <c r="Y246" s="98"/>
      <c r="Z246" s="98"/>
      <c r="AA246" s="98"/>
      <c r="AB246" s="98"/>
      <c r="AC246" s="98"/>
      <c r="AD246" s="98"/>
      <c r="AE246" s="98"/>
      <c r="AF246" s="98"/>
    </row>
    <row r="247" spans="1:32" s="99" customFormat="1" x14ac:dyDescent="0.25">
      <c r="A247" s="98"/>
      <c r="B247" s="118"/>
      <c r="C247" s="55"/>
      <c r="D247" s="40"/>
      <c r="E247" s="69"/>
      <c r="F247" s="55"/>
      <c r="G247" s="55"/>
      <c r="H247" s="55"/>
      <c r="I247" s="34"/>
      <c r="J247" s="109"/>
      <c r="K247" s="109"/>
      <c r="L247" s="109"/>
      <c r="M247" s="111"/>
      <c r="N247" s="111"/>
      <c r="O247" s="111"/>
      <c r="P247" s="111"/>
      <c r="Q247" s="111"/>
      <c r="R247" s="111"/>
      <c r="S247" s="39"/>
      <c r="T247" s="98"/>
      <c r="U247" s="98"/>
      <c r="V247" s="98"/>
      <c r="W247" s="98"/>
      <c r="X247" s="98"/>
      <c r="Y247" s="98"/>
      <c r="Z247" s="98"/>
      <c r="AA247" s="98"/>
      <c r="AB247" s="98"/>
      <c r="AC247" s="98"/>
      <c r="AD247" s="98"/>
      <c r="AE247" s="98"/>
      <c r="AF247" s="98"/>
    </row>
    <row r="248" spans="1:32" s="99" customFormat="1" x14ac:dyDescent="0.25">
      <c r="A248" s="98"/>
      <c r="B248" s="118"/>
      <c r="C248" s="55"/>
      <c r="D248" s="40"/>
      <c r="E248" s="69"/>
      <c r="F248" s="55"/>
      <c r="G248" s="55"/>
      <c r="H248" s="55"/>
      <c r="I248" s="34"/>
      <c r="J248" s="109"/>
      <c r="K248" s="109"/>
      <c r="L248" s="109"/>
      <c r="M248" s="111"/>
      <c r="N248" s="111"/>
      <c r="O248" s="111"/>
      <c r="P248" s="111"/>
      <c r="Q248" s="111"/>
      <c r="R248" s="111"/>
      <c r="S248" s="39"/>
      <c r="T248" s="98"/>
      <c r="U248" s="98"/>
      <c r="V248" s="98"/>
      <c r="W248" s="98"/>
      <c r="X248" s="98"/>
      <c r="Y248" s="98"/>
      <c r="Z248" s="98"/>
      <c r="AA248" s="98"/>
      <c r="AB248" s="98"/>
      <c r="AC248" s="98"/>
      <c r="AD248" s="98"/>
      <c r="AE248" s="98"/>
      <c r="AF248" s="98"/>
    </row>
    <row r="249" spans="1:32" s="99" customFormat="1" x14ac:dyDescent="0.25">
      <c r="A249" s="98"/>
      <c r="B249" s="118"/>
      <c r="C249" s="55"/>
      <c r="D249" s="40"/>
      <c r="E249" s="69"/>
      <c r="F249" s="55"/>
      <c r="G249" s="55"/>
      <c r="H249" s="55"/>
      <c r="I249" s="34"/>
      <c r="J249" s="109"/>
      <c r="K249" s="109"/>
      <c r="L249" s="109"/>
      <c r="M249" s="111"/>
      <c r="N249" s="111"/>
      <c r="O249" s="111"/>
      <c r="P249" s="111"/>
      <c r="Q249" s="111"/>
      <c r="R249" s="111"/>
      <c r="S249" s="39"/>
      <c r="T249" s="98"/>
      <c r="U249" s="98"/>
      <c r="V249" s="98"/>
      <c r="W249" s="98"/>
      <c r="X249" s="98"/>
      <c r="Y249" s="98"/>
      <c r="Z249" s="98"/>
      <c r="AA249" s="98"/>
      <c r="AB249" s="98"/>
      <c r="AC249" s="98"/>
      <c r="AD249" s="98"/>
      <c r="AE249" s="98"/>
      <c r="AF249" s="98"/>
    </row>
    <row r="250" spans="1:32" s="99" customFormat="1" x14ac:dyDescent="0.25">
      <c r="A250" s="98"/>
      <c r="B250" s="118"/>
      <c r="C250" s="55"/>
      <c r="D250" s="40"/>
      <c r="E250" s="69"/>
      <c r="F250" s="55"/>
      <c r="G250" s="55"/>
      <c r="H250" s="55"/>
      <c r="I250" s="34"/>
      <c r="J250" s="109"/>
      <c r="K250" s="109"/>
      <c r="L250" s="109"/>
      <c r="M250" s="111"/>
      <c r="N250" s="111"/>
      <c r="O250" s="111"/>
      <c r="P250" s="111"/>
      <c r="Q250" s="111"/>
      <c r="R250" s="111"/>
      <c r="S250" s="39"/>
      <c r="T250" s="98"/>
      <c r="U250" s="98"/>
      <c r="V250" s="98"/>
      <c r="W250" s="98"/>
      <c r="X250" s="98"/>
      <c r="Y250" s="98"/>
      <c r="Z250" s="98"/>
      <c r="AA250" s="98"/>
      <c r="AB250" s="98"/>
      <c r="AC250" s="98"/>
      <c r="AD250" s="98"/>
      <c r="AE250" s="98"/>
      <c r="AF250" s="98"/>
    </row>
    <row r="251" spans="1:32" s="99" customFormat="1" x14ac:dyDescent="0.25">
      <c r="A251" s="98"/>
      <c r="B251" s="118"/>
      <c r="C251" s="55"/>
      <c r="D251" s="40"/>
      <c r="E251" s="69"/>
      <c r="F251" s="55"/>
      <c r="G251" s="55"/>
      <c r="H251" s="55"/>
      <c r="I251" s="34"/>
      <c r="J251" s="109"/>
      <c r="K251" s="109"/>
      <c r="L251" s="109"/>
      <c r="M251" s="111"/>
      <c r="N251" s="111"/>
      <c r="O251" s="111"/>
      <c r="P251" s="111"/>
      <c r="Q251" s="111"/>
      <c r="R251" s="111"/>
      <c r="S251" s="39"/>
      <c r="T251" s="98"/>
      <c r="U251" s="98"/>
      <c r="V251" s="98"/>
      <c r="W251" s="98"/>
      <c r="X251" s="98"/>
      <c r="Y251" s="98"/>
      <c r="Z251" s="98"/>
      <c r="AA251" s="98"/>
      <c r="AB251" s="98"/>
      <c r="AC251" s="98"/>
      <c r="AD251" s="98"/>
      <c r="AE251" s="98"/>
      <c r="AF251" s="98"/>
    </row>
    <row r="252" spans="1:32" s="99" customFormat="1" x14ac:dyDescent="0.25">
      <c r="A252" s="98"/>
      <c r="B252" s="118"/>
      <c r="C252" s="55"/>
      <c r="D252" s="40"/>
      <c r="E252" s="69"/>
      <c r="F252" s="55"/>
      <c r="G252" s="55"/>
      <c r="H252" s="55"/>
      <c r="I252" s="34"/>
      <c r="J252" s="109"/>
      <c r="K252" s="109"/>
      <c r="L252" s="109"/>
      <c r="M252" s="111"/>
      <c r="N252" s="111"/>
      <c r="O252" s="111"/>
      <c r="P252" s="111"/>
      <c r="Q252" s="111"/>
      <c r="R252" s="111"/>
      <c r="S252" s="39"/>
      <c r="T252" s="98"/>
      <c r="U252" s="98"/>
      <c r="V252" s="98"/>
      <c r="W252" s="98"/>
      <c r="X252" s="98"/>
      <c r="Y252" s="98"/>
      <c r="Z252" s="98"/>
      <c r="AA252" s="98"/>
      <c r="AB252" s="98"/>
      <c r="AC252" s="98"/>
      <c r="AD252" s="98"/>
      <c r="AE252" s="98"/>
      <c r="AF252" s="98"/>
    </row>
    <row r="253" spans="1:32" s="99" customFormat="1" x14ac:dyDescent="0.25">
      <c r="A253" s="98"/>
      <c r="B253" s="118"/>
      <c r="C253" s="55"/>
      <c r="D253" s="40"/>
      <c r="E253" s="69"/>
      <c r="F253" s="55"/>
      <c r="G253" s="55"/>
      <c r="H253" s="55"/>
      <c r="I253" s="34"/>
      <c r="J253" s="109"/>
      <c r="K253" s="109"/>
      <c r="L253" s="109"/>
      <c r="M253" s="111"/>
      <c r="N253" s="111"/>
      <c r="O253" s="111"/>
      <c r="P253" s="111"/>
      <c r="Q253" s="111"/>
      <c r="R253" s="111"/>
      <c r="S253" s="39"/>
      <c r="T253" s="98"/>
      <c r="U253" s="98"/>
      <c r="V253" s="98"/>
      <c r="W253" s="98"/>
      <c r="X253" s="98"/>
      <c r="Y253" s="98"/>
      <c r="Z253" s="98"/>
      <c r="AA253" s="98"/>
      <c r="AB253" s="98"/>
      <c r="AC253" s="98"/>
      <c r="AD253" s="98"/>
      <c r="AE253" s="98"/>
      <c r="AF253" s="98"/>
    </row>
    <row r="254" spans="1:32" s="99" customFormat="1" x14ac:dyDescent="0.25">
      <c r="A254" s="98"/>
      <c r="B254" s="118"/>
      <c r="C254" s="55"/>
      <c r="D254" s="40"/>
      <c r="E254" s="69"/>
      <c r="F254" s="55"/>
      <c r="G254" s="55"/>
      <c r="H254" s="55"/>
      <c r="I254" s="34"/>
      <c r="J254" s="109"/>
      <c r="K254" s="109"/>
      <c r="L254" s="109"/>
      <c r="M254" s="111"/>
      <c r="N254" s="111"/>
      <c r="O254" s="111"/>
      <c r="P254" s="111"/>
      <c r="Q254" s="111"/>
      <c r="R254" s="111"/>
      <c r="S254" s="39"/>
      <c r="T254" s="98"/>
      <c r="U254" s="98"/>
      <c r="V254" s="98"/>
      <c r="W254" s="98"/>
      <c r="X254" s="98"/>
      <c r="Y254" s="98"/>
      <c r="Z254" s="98"/>
      <c r="AA254" s="98"/>
      <c r="AB254" s="98"/>
      <c r="AC254" s="98"/>
      <c r="AD254" s="98"/>
      <c r="AE254" s="98"/>
      <c r="AF254" s="98"/>
    </row>
    <row r="255" spans="1:32" s="99" customFormat="1" x14ac:dyDescent="0.25">
      <c r="A255" s="98"/>
      <c r="B255" s="118"/>
      <c r="C255" s="55"/>
      <c r="D255" s="40"/>
      <c r="E255" s="69"/>
      <c r="F255" s="55"/>
      <c r="G255" s="55"/>
      <c r="H255" s="55"/>
      <c r="I255" s="34"/>
      <c r="J255" s="109"/>
      <c r="K255" s="109"/>
      <c r="L255" s="109"/>
      <c r="M255" s="111"/>
      <c r="N255" s="111"/>
      <c r="O255" s="111"/>
      <c r="P255" s="111"/>
      <c r="Q255" s="111"/>
      <c r="R255" s="111"/>
      <c r="S255" s="39"/>
      <c r="T255" s="98"/>
      <c r="U255" s="98"/>
      <c r="V255" s="98"/>
      <c r="W255" s="98"/>
      <c r="X255" s="98"/>
      <c r="Y255" s="98"/>
      <c r="Z255" s="98"/>
      <c r="AA255" s="98"/>
      <c r="AB255" s="98"/>
      <c r="AC255" s="98"/>
      <c r="AD255" s="98"/>
      <c r="AE255" s="98"/>
      <c r="AF255" s="98"/>
    </row>
    <row r="256" spans="1:32" s="99" customFormat="1" x14ac:dyDescent="0.25">
      <c r="A256" s="98"/>
      <c r="B256" s="118"/>
      <c r="C256" s="55"/>
      <c r="D256" s="40"/>
      <c r="E256" s="69"/>
      <c r="F256" s="55"/>
      <c r="G256" s="55"/>
      <c r="H256" s="55"/>
      <c r="I256" s="34"/>
      <c r="J256" s="109"/>
      <c r="K256" s="109"/>
      <c r="L256" s="109"/>
      <c r="M256" s="111"/>
      <c r="N256" s="111"/>
      <c r="O256" s="111"/>
      <c r="P256" s="111"/>
      <c r="Q256" s="111"/>
      <c r="R256" s="111"/>
      <c r="S256" s="39"/>
      <c r="T256" s="98"/>
      <c r="U256" s="98"/>
      <c r="V256" s="98"/>
      <c r="W256" s="98"/>
      <c r="X256" s="98"/>
      <c r="Y256" s="98"/>
      <c r="Z256" s="98"/>
      <c r="AA256" s="98"/>
      <c r="AB256" s="98"/>
      <c r="AC256" s="98"/>
      <c r="AD256" s="98"/>
      <c r="AE256" s="98"/>
      <c r="AF256" s="98"/>
    </row>
    <row r="257" spans="1:47" s="99" customFormat="1" x14ac:dyDescent="0.25">
      <c r="A257" s="98"/>
      <c r="B257" s="118"/>
      <c r="C257" s="55"/>
      <c r="D257" s="40"/>
      <c r="E257" s="69"/>
      <c r="F257" s="55"/>
      <c r="G257" s="55"/>
      <c r="H257" s="55"/>
      <c r="I257" s="34"/>
      <c r="J257" s="109"/>
      <c r="K257" s="109"/>
      <c r="L257" s="109"/>
      <c r="M257" s="111"/>
      <c r="N257" s="111"/>
      <c r="O257" s="111"/>
      <c r="P257" s="111"/>
      <c r="Q257" s="111"/>
      <c r="R257" s="111"/>
      <c r="S257" s="39"/>
      <c r="T257" s="98"/>
      <c r="U257" s="98"/>
      <c r="V257" s="98"/>
      <c r="W257" s="98"/>
      <c r="X257" s="98"/>
      <c r="Y257" s="98"/>
      <c r="Z257" s="98"/>
      <c r="AA257" s="98"/>
      <c r="AB257" s="98"/>
      <c r="AC257" s="98"/>
      <c r="AD257" s="98"/>
      <c r="AE257" s="98"/>
      <c r="AF257" s="98"/>
    </row>
    <row r="258" spans="1:47" s="99" customFormat="1" x14ac:dyDescent="0.25">
      <c r="A258" s="98"/>
      <c r="B258" s="118"/>
      <c r="C258" s="55"/>
      <c r="D258" s="40"/>
      <c r="E258" s="69"/>
      <c r="F258" s="55"/>
      <c r="G258" s="55"/>
      <c r="H258" s="55"/>
      <c r="I258" s="34"/>
      <c r="J258" s="109"/>
      <c r="K258" s="109"/>
      <c r="L258" s="109"/>
      <c r="M258" s="111"/>
      <c r="N258" s="111"/>
      <c r="O258" s="111"/>
      <c r="P258" s="111"/>
      <c r="Q258" s="111"/>
      <c r="R258" s="111"/>
      <c r="S258" s="39"/>
      <c r="T258" s="98"/>
      <c r="U258" s="98"/>
      <c r="V258" s="98"/>
      <c r="W258" s="98"/>
      <c r="X258" s="98"/>
      <c r="Y258" s="98"/>
      <c r="Z258" s="98"/>
      <c r="AA258" s="98"/>
      <c r="AB258" s="98"/>
      <c r="AC258" s="98"/>
      <c r="AD258" s="98"/>
      <c r="AE258" s="98"/>
      <c r="AF258" s="98"/>
    </row>
    <row r="259" spans="1:47" s="99" customFormat="1" x14ac:dyDescent="0.25">
      <c r="A259" s="98"/>
      <c r="B259" s="118"/>
      <c r="C259" s="55"/>
      <c r="D259" s="40"/>
      <c r="E259" s="69"/>
      <c r="F259" s="55"/>
      <c r="G259" s="55"/>
      <c r="H259" s="55"/>
      <c r="I259" s="34"/>
      <c r="J259" s="109"/>
      <c r="K259" s="109"/>
      <c r="L259" s="109"/>
      <c r="M259" s="111"/>
      <c r="N259" s="111"/>
      <c r="O259" s="111"/>
      <c r="P259" s="111"/>
      <c r="Q259" s="111"/>
      <c r="R259" s="111"/>
      <c r="S259" s="39"/>
      <c r="T259" s="98"/>
      <c r="U259" s="98"/>
      <c r="V259" s="98"/>
      <c r="W259" s="98"/>
      <c r="X259" s="98"/>
      <c r="Y259" s="98"/>
      <c r="Z259" s="98"/>
      <c r="AA259" s="98"/>
      <c r="AB259" s="98"/>
      <c r="AC259" s="98"/>
      <c r="AD259" s="98"/>
      <c r="AE259" s="98"/>
      <c r="AF259" s="98"/>
    </row>
    <row r="260" spans="1:47" s="99" customFormat="1" x14ac:dyDescent="0.25">
      <c r="A260" s="98"/>
      <c r="B260" s="118"/>
      <c r="C260" s="55"/>
      <c r="D260" s="40"/>
      <c r="E260" s="69"/>
      <c r="F260" s="55"/>
      <c r="G260" s="55"/>
      <c r="H260" s="55"/>
      <c r="I260" s="34"/>
      <c r="J260" s="109"/>
      <c r="K260" s="109"/>
      <c r="L260" s="109"/>
      <c r="M260" s="111"/>
      <c r="N260" s="111"/>
      <c r="O260" s="111"/>
      <c r="P260" s="111"/>
      <c r="Q260" s="111"/>
      <c r="R260" s="111"/>
      <c r="S260" s="39"/>
      <c r="T260" s="98"/>
      <c r="U260" s="98"/>
      <c r="V260" s="98"/>
      <c r="W260" s="98"/>
      <c r="X260" s="98"/>
      <c r="Y260" s="98"/>
      <c r="Z260" s="98"/>
      <c r="AA260" s="98"/>
      <c r="AB260" s="98"/>
      <c r="AC260" s="98"/>
      <c r="AD260" s="98"/>
      <c r="AE260" s="98"/>
      <c r="AF260" s="98"/>
    </row>
    <row r="261" spans="1:47" s="99" customFormat="1" x14ac:dyDescent="0.25">
      <c r="A261" s="98"/>
      <c r="B261" s="118"/>
      <c r="C261" s="55"/>
      <c r="D261" s="40"/>
      <c r="E261" s="69"/>
      <c r="F261" s="55"/>
      <c r="G261" s="55"/>
      <c r="H261" s="55"/>
      <c r="I261" s="34"/>
      <c r="J261" s="109"/>
      <c r="K261" s="109"/>
      <c r="L261" s="109"/>
      <c r="M261" s="111"/>
      <c r="N261" s="111"/>
      <c r="O261" s="111"/>
      <c r="P261" s="111"/>
      <c r="Q261" s="111"/>
      <c r="R261" s="111"/>
      <c r="S261" s="39"/>
      <c r="T261" s="98"/>
      <c r="U261" s="98"/>
      <c r="V261" s="98"/>
      <c r="W261" s="98"/>
      <c r="X261" s="98"/>
      <c r="Y261" s="98"/>
      <c r="Z261" s="98"/>
      <c r="AA261" s="98"/>
      <c r="AB261" s="98"/>
      <c r="AC261" s="98"/>
      <c r="AD261" s="98"/>
      <c r="AE261" s="98"/>
      <c r="AF261" s="98"/>
    </row>
    <row r="262" spans="1:47" s="99" customFormat="1" x14ac:dyDescent="0.25">
      <c r="A262" s="98"/>
      <c r="B262" s="118"/>
      <c r="C262" s="55"/>
      <c r="D262" s="40"/>
      <c r="E262" s="69"/>
      <c r="F262" s="55"/>
      <c r="G262" s="55"/>
      <c r="H262" s="55"/>
      <c r="I262" s="34"/>
      <c r="J262" s="109"/>
      <c r="K262" s="109"/>
      <c r="L262" s="109"/>
      <c r="M262" s="111"/>
      <c r="N262" s="111"/>
      <c r="O262" s="111"/>
      <c r="P262" s="111"/>
      <c r="Q262" s="111"/>
      <c r="R262" s="111"/>
      <c r="S262" s="39"/>
      <c r="T262" s="98"/>
      <c r="U262" s="98"/>
      <c r="V262" s="98"/>
      <c r="W262" s="98"/>
      <c r="X262" s="98"/>
      <c r="Y262" s="98"/>
      <c r="Z262" s="98"/>
      <c r="AA262" s="98"/>
      <c r="AB262" s="98"/>
      <c r="AC262" s="98"/>
      <c r="AD262" s="98"/>
      <c r="AE262" s="98"/>
      <c r="AF262" s="98"/>
    </row>
    <row r="263" spans="1:47" s="99" customFormat="1" x14ac:dyDescent="0.25">
      <c r="A263" s="98"/>
      <c r="B263" s="118"/>
      <c r="C263" s="55"/>
      <c r="D263" s="40"/>
      <c r="E263" s="69"/>
      <c r="F263" s="55"/>
      <c r="G263" s="55"/>
      <c r="H263" s="55"/>
      <c r="I263" s="34"/>
      <c r="J263" s="109"/>
      <c r="K263" s="109"/>
      <c r="L263" s="109"/>
      <c r="M263" s="111"/>
      <c r="N263" s="111"/>
      <c r="O263" s="111"/>
      <c r="P263" s="111"/>
      <c r="Q263" s="111"/>
      <c r="R263" s="111"/>
      <c r="S263" s="39"/>
      <c r="T263" s="98"/>
      <c r="U263" s="98"/>
      <c r="V263" s="98"/>
      <c r="W263" s="98"/>
      <c r="X263" s="98"/>
      <c r="Y263" s="98"/>
      <c r="Z263" s="98"/>
      <c r="AA263" s="98"/>
      <c r="AB263" s="98"/>
      <c r="AC263" s="98"/>
      <c r="AD263" s="98"/>
      <c r="AE263" s="98"/>
      <c r="AF263" s="98"/>
    </row>
    <row r="264" spans="1:47" s="99" customFormat="1" x14ac:dyDescent="0.25">
      <c r="A264" s="98"/>
      <c r="B264" s="118"/>
      <c r="C264" s="55"/>
      <c r="D264" s="40"/>
      <c r="E264" s="69"/>
      <c r="F264" s="55"/>
      <c r="G264" s="55"/>
      <c r="H264" s="55"/>
      <c r="I264" s="34"/>
      <c r="J264" s="109"/>
      <c r="K264" s="109"/>
      <c r="L264" s="109"/>
      <c r="M264" s="111"/>
      <c r="N264" s="111"/>
      <c r="O264" s="111"/>
      <c r="P264" s="111"/>
      <c r="Q264" s="111"/>
      <c r="R264" s="111"/>
      <c r="S264" s="39"/>
      <c r="T264" s="98"/>
      <c r="U264" s="98"/>
      <c r="V264" s="98"/>
      <c r="W264" s="98"/>
      <c r="X264" s="98"/>
      <c r="Y264" s="98"/>
      <c r="Z264" s="98"/>
      <c r="AA264" s="98"/>
      <c r="AB264" s="98"/>
      <c r="AC264" s="98"/>
      <c r="AD264" s="98"/>
      <c r="AE264" s="98"/>
      <c r="AF264" s="98"/>
    </row>
    <row r="265" spans="1:47" s="99" customFormat="1" x14ac:dyDescent="0.25">
      <c r="A265" s="98"/>
      <c r="B265" s="118"/>
      <c r="C265" s="55"/>
      <c r="D265" s="40"/>
      <c r="E265" s="69"/>
      <c r="F265" s="55"/>
      <c r="G265" s="55"/>
      <c r="H265" s="55"/>
      <c r="I265" s="34"/>
      <c r="J265" s="109"/>
      <c r="K265" s="109"/>
      <c r="L265" s="109"/>
      <c r="M265" s="111"/>
      <c r="N265" s="111"/>
      <c r="O265" s="111"/>
      <c r="P265" s="111"/>
      <c r="Q265" s="111"/>
      <c r="R265" s="111"/>
      <c r="S265" s="39"/>
      <c r="T265" s="98"/>
      <c r="U265" s="98"/>
      <c r="V265" s="98"/>
      <c r="W265" s="98"/>
      <c r="X265" s="98"/>
      <c r="Y265" s="98"/>
      <c r="Z265" s="98"/>
      <c r="AA265" s="98"/>
      <c r="AB265" s="98"/>
      <c r="AC265" s="98"/>
      <c r="AD265" s="98"/>
      <c r="AE265" s="98"/>
      <c r="AF265" s="98"/>
    </row>
    <row r="266" spans="1:47" s="99" customFormat="1" x14ac:dyDescent="0.25">
      <c r="A266" s="98"/>
      <c r="B266" s="118"/>
      <c r="C266" s="55"/>
      <c r="D266" s="40"/>
      <c r="E266" s="69"/>
      <c r="F266" s="55"/>
      <c r="G266" s="55"/>
      <c r="H266" s="55"/>
      <c r="I266" s="34"/>
      <c r="J266" s="109"/>
      <c r="K266" s="109"/>
      <c r="L266" s="109"/>
      <c r="M266" s="111"/>
      <c r="N266" s="111"/>
      <c r="O266" s="111"/>
      <c r="P266" s="111"/>
      <c r="Q266" s="111"/>
      <c r="R266" s="111"/>
      <c r="S266" s="39"/>
      <c r="T266" s="98"/>
      <c r="U266" s="98"/>
      <c r="V266" s="98"/>
      <c r="W266" s="98"/>
      <c r="X266" s="98"/>
      <c r="Y266" s="98"/>
      <c r="Z266" s="98"/>
      <c r="AA266" s="98"/>
      <c r="AB266" s="98"/>
      <c r="AC266" s="98"/>
      <c r="AD266" s="98"/>
      <c r="AE266" s="98"/>
      <c r="AF266" s="98"/>
    </row>
    <row r="267" spans="1:47" s="99" customFormat="1" x14ac:dyDescent="0.25">
      <c r="A267" s="98"/>
      <c r="B267" s="118"/>
      <c r="C267" s="55"/>
      <c r="D267" s="98"/>
      <c r="E267" s="26"/>
      <c r="F267" s="134"/>
      <c r="G267" s="119"/>
      <c r="H267" s="119"/>
      <c r="I267" s="34"/>
      <c r="J267" s="109"/>
      <c r="K267" s="109"/>
      <c r="L267" s="109"/>
      <c r="M267" s="111"/>
      <c r="N267" s="111"/>
      <c r="O267" s="111"/>
      <c r="P267" s="111"/>
      <c r="Q267" s="111"/>
      <c r="R267" s="111"/>
      <c r="S267" s="39"/>
      <c r="T267" s="98"/>
      <c r="U267" s="98"/>
      <c r="V267" s="98"/>
      <c r="W267" s="98"/>
      <c r="X267" s="98"/>
      <c r="Y267" s="98"/>
      <c r="Z267" s="98"/>
      <c r="AA267" s="98"/>
      <c r="AB267" s="98"/>
      <c r="AC267" s="98"/>
      <c r="AD267" s="98"/>
      <c r="AE267" s="98"/>
      <c r="AF267" s="98"/>
    </row>
    <row r="268" spans="1:47" s="113" customFormat="1" x14ac:dyDescent="0.25">
      <c r="A268" s="98"/>
      <c r="B268" s="118"/>
      <c r="C268" s="55"/>
      <c r="D268" s="124"/>
      <c r="E268" s="21"/>
      <c r="F268" s="135"/>
      <c r="G268" s="136"/>
      <c r="H268" s="136"/>
      <c r="I268" s="34"/>
      <c r="J268" s="109"/>
      <c r="K268" s="109"/>
      <c r="L268" s="109"/>
      <c r="M268" s="111"/>
      <c r="N268" s="111"/>
      <c r="O268" s="111"/>
      <c r="P268" s="111"/>
      <c r="Q268" s="111"/>
      <c r="R268" s="111"/>
      <c r="S268" s="39"/>
      <c r="T268" s="98"/>
      <c r="U268" s="98"/>
      <c r="V268" s="98"/>
      <c r="W268" s="98"/>
      <c r="X268" s="98"/>
      <c r="Y268" s="98"/>
      <c r="Z268" s="98"/>
      <c r="AA268" s="98"/>
      <c r="AB268" s="98"/>
      <c r="AC268" s="98"/>
      <c r="AD268" s="98"/>
      <c r="AE268" s="98"/>
      <c r="AF268" s="98"/>
      <c r="AG268" s="99"/>
      <c r="AH268" s="99"/>
      <c r="AI268" s="99"/>
      <c r="AJ268" s="99"/>
      <c r="AK268" s="99"/>
      <c r="AL268" s="99"/>
      <c r="AM268" s="99"/>
      <c r="AN268" s="99"/>
      <c r="AO268" s="99"/>
      <c r="AP268" s="99"/>
      <c r="AQ268" s="99"/>
      <c r="AR268" s="99"/>
      <c r="AS268" s="99"/>
      <c r="AT268" s="99"/>
      <c r="AU268" s="99"/>
    </row>
    <row r="269" spans="1:47" s="113" customFormat="1" x14ac:dyDescent="0.25">
      <c r="A269" s="98"/>
      <c r="B269" s="118"/>
      <c r="C269" s="55"/>
      <c r="D269" s="124"/>
      <c r="E269" s="21"/>
      <c r="F269" s="135"/>
      <c r="G269" s="136"/>
      <c r="H269" s="136"/>
      <c r="I269" s="34"/>
      <c r="J269" s="109"/>
      <c r="K269" s="109"/>
      <c r="L269" s="109"/>
      <c r="M269" s="111"/>
      <c r="N269" s="111"/>
      <c r="O269" s="111"/>
      <c r="P269" s="111"/>
      <c r="Q269" s="111"/>
      <c r="R269" s="111"/>
      <c r="S269" s="39"/>
      <c r="T269" s="98"/>
      <c r="U269" s="98"/>
      <c r="V269" s="98"/>
      <c r="W269" s="98"/>
      <c r="X269" s="98"/>
      <c r="Y269" s="98"/>
      <c r="Z269" s="98"/>
      <c r="AA269" s="98"/>
      <c r="AB269" s="98"/>
      <c r="AC269" s="98"/>
      <c r="AD269" s="98"/>
      <c r="AE269" s="98"/>
      <c r="AF269" s="98"/>
      <c r="AG269" s="99"/>
      <c r="AH269" s="99"/>
      <c r="AI269" s="99"/>
      <c r="AJ269" s="99"/>
      <c r="AK269" s="99"/>
      <c r="AL269" s="99"/>
      <c r="AM269" s="99"/>
      <c r="AN269" s="99"/>
      <c r="AO269" s="99"/>
      <c r="AP269" s="99"/>
      <c r="AQ269" s="99"/>
      <c r="AR269" s="99"/>
      <c r="AS269" s="99"/>
      <c r="AT269" s="99"/>
      <c r="AU269" s="99"/>
    </row>
    <row r="270" spans="1:47" s="113" customFormat="1" x14ac:dyDescent="0.25">
      <c r="A270" s="98"/>
      <c r="B270" s="118"/>
      <c r="C270" s="55"/>
      <c r="D270" s="124"/>
      <c r="E270" s="21"/>
      <c r="F270" s="135"/>
      <c r="G270" s="136"/>
      <c r="H270" s="136"/>
      <c r="I270" s="34"/>
      <c r="J270" s="109"/>
      <c r="K270" s="109"/>
      <c r="L270" s="109"/>
      <c r="M270" s="111"/>
      <c r="N270" s="111"/>
      <c r="O270" s="111"/>
      <c r="P270" s="111"/>
      <c r="Q270" s="111"/>
      <c r="R270" s="111"/>
      <c r="S270" s="39"/>
      <c r="T270" s="98"/>
      <c r="U270" s="98"/>
      <c r="V270" s="98"/>
      <c r="W270" s="98"/>
      <c r="X270" s="98"/>
      <c r="Y270" s="98"/>
      <c r="Z270" s="98"/>
      <c r="AA270" s="98"/>
      <c r="AB270" s="98"/>
      <c r="AC270" s="98"/>
      <c r="AD270" s="98"/>
      <c r="AE270" s="98"/>
      <c r="AF270" s="98"/>
      <c r="AG270" s="99"/>
      <c r="AH270" s="99"/>
      <c r="AI270" s="99"/>
      <c r="AJ270" s="99"/>
      <c r="AK270" s="99"/>
      <c r="AL270" s="99"/>
      <c r="AM270" s="99"/>
      <c r="AN270" s="99"/>
      <c r="AO270" s="99"/>
      <c r="AP270" s="99"/>
      <c r="AQ270" s="99"/>
      <c r="AR270" s="99"/>
      <c r="AS270" s="99"/>
      <c r="AT270" s="99"/>
      <c r="AU270" s="99"/>
    </row>
    <row r="271" spans="1:47" s="113" customFormat="1" x14ac:dyDescent="0.25">
      <c r="A271" s="98"/>
      <c r="B271" s="118"/>
      <c r="C271" s="55"/>
      <c r="D271" s="124"/>
      <c r="E271" s="21"/>
      <c r="F271" s="135"/>
      <c r="G271" s="136"/>
      <c r="H271" s="136"/>
      <c r="I271" s="34"/>
      <c r="J271" s="109"/>
      <c r="K271" s="109"/>
      <c r="L271" s="109"/>
      <c r="M271" s="111"/>
      <c r="N271" s="111"/>
      <c r="O271" s="111"/>
      <c r="P271" s="111"/>
      <c r="Q271" s="111"/>
      <c r="R271" s="111"/>
      <c r="S271" s="39"/>
      <c r="T271" s="98"/>
      <c r="U271" s="98"/>
      <c r="V271" s="98"/>
      <c r="W271" s="98"/>
      <c r="X271" s="98"/>
      <c r="Y271" s="98"/>
      <c r="Z271" s="98"/>
      <c r="AA271" s="98"/>
      <c r="AB271" s="98"/>
      <c r="AC271" s="98"/>
      <c r="AD271" s="98"/>
      <c r="AE271" s="98"/>
      <c r="AF271" s="98"/>
      <c r="AG271" s="99"/>
      <c r="AH271" s="99"/>
      <c r="AI271" s="99"/>
      <c r="AJ271" s="99"/>
      <c r="AK271" s="99"/>
      <c r="AL271" s="99"/>
      <c r="AM271" s="99"/>
      <c r="AN271" s="99"/>
      <c r="AO271" s="99"/>
      <c r="AP271" s="99"/>
      <c r="AQ271" s="99"/>
      <c r="AR271" s="99"/>
      <c r="AS271" s="99"/>
      <c r="AT271" s="99"/>
      <c r="AU271" s="99"/>
    </row>
    <row r="272" spans="1:47" s="113" customFormat="1" x14ac:dyDescent="0.25">
      <c r="A272" s="98"/>
      <c r="B272" s="118"/>
      <c r="C272" s="55"/>
      <c r="D272" s="124"/>
      <c r="E272" s="21"/>
      <c r="F272" s="135"/>
      <c r="G272" s="136"/>
      <c r="H272" s="136"/>
      <c r="I272" s="34"/>
      <c r="J272" s="109"/>
      <c r="K272" s="109"/>
      <c r="L272" s="109"/>
      <c r="M272" s="111"/>
      <c r="N272" s="111"/>
      <c r="O272" s="111"/>
      <c r="P272" s="111"/>
      <c r="Q272" s="111"/>
      <c r="R272" s="111"/>
      <c r="S272" s="39"/>
      <c r="T272" s="98"/>
      <c r="U272" s="98"/>
      <c r="V272" s="98"/>
      <c r="W272" s="98"/>
      <c r="X272" s="98"/>
      <c r="Y272" s="98"/>
      <c r="Z272" s="98"/>
      <c r="AA272" s="98"/>
      <c r="AB272" s="98"/>
      <c r="AC272" s="98"/>
      <c r="AD272" s="98"/>
      <c r="AE272" s="98"/>
      <c r="AF272" s="98"/>
      <c r="AG272" s="99"/>
      <c r="AH272" s="99"/>
      <c r="AI272" s="99"/>
      <c r="AJ272" s="99"/>
      <c r="AK272" s="99"/>
      <c r="AL272" s="99"/>
      <c r="AM272" s="99"/>
      <c r="AN272" s="99"/>
      <c r="AO272" s="99"/>
      <c r="AP272" s="99"/>
      <c r="AQ272" s="99"/>
      <c r="AR272" s="99"/>
      <c r="AS272" s="99"/>
      <c r="AT272" s="99"/>
      <c r="AU272" s="99"/>
    </row>
    <row r="273" spans="1:47" s="113" customFormat="1" x14ac:dyDescent="0.25">
      <c r="A273" s="98"/>
      <c r="B273" s="118"/>
      <c r="C273" s="55"/>
      <c r="D273" s="124"/>
      <c r="E273" s="21"/>
      <c r="F273" s="135"/>
      <c r="G273" s="136"/>
      <c r="H273" s="136"/>
      <c r="I273" s="34"/>
      <c r="J273" s="109"/>
      <c r="K273" s="109"/>
      <c r="L273" s="109"/>
      <c r="M273" s="111"/>
      <c r="N273" s="111"/>
      <c r="O273" s="111"/>
      <c r="P273" s="111"/>
      <c r="Q273" s="111"/>
      <c r="R273" s="111"/>
      <c r="S273" s="39"/>
      <c r="T273" s="98"/>
      <c r="U273" s="98"/>
      <c r="V273" s="98"/>
      <c r="W273" s="98"/>
      <c r="X273" s="98"/>
      <c r="Y273" s="98"/>
      <c r="Z273" s="98"/>
      <c r="AA273" s="98"/>
      <c r="AB273" s="98"/>
      <c r="AC273" s="98"/>
      <c r="AD273" s="98"/>
      <c r="AE273" s="98"/>
      <c r="AF273" s="98"/>
      <c r="AG273" s="99"/>
      <c r="AH273" s="99"/>
      <c r="AI273" s="99"/>
      <c r="AJ273" s="99"/>
      <c r="AK273" s="99"/>
      <c r="AL273" s="99"/>
      <c r="AM273" s="99"/>
      <c r="AN273" s="99"/>
      <c r="AO273" s="99"/>
      <c r="AP273" s="99"/>
      <c r="AQ273" s="99"/>
      <c r="AR273" s="99"/>
      <c r="AS273" s="99"/>
      <c r="AT273" s="99"/>
      <c r="AU273" s="99"/>
    </row>
    <row r="274" spans="1:47" s="113" customFormat="1" x14ac:dyDescent="0.25">
      <c r="A274" s="98"/>
      <c r="B274" s="118"/>
      <c r="C274" s="55"/>
      <c r="D274" s="124"/>
      <c r="E274" s="21"/>
      <c r="F274" s="135"/>
      <c r="G274" s="136"/>
      <c r="H274" s="136"/>
      <c r="I274" s="34"/>
      <c r="J274" s="109"/>
      <c r="K274" s="109"/>
      <c r="L274" s="109"/>
      <c r="M274" s="111"/>
      <c r="N274" s="111"/>
      <c r="O274" s="111"/>
      <c r="P274" s="111"/>
      <c r="Q274" s="111"/>
      <c r="R274" s="111"/>
      <c r="S274" s="39"/>
      <c r="T274" s="98"/>
      <c r="U274" s="98"/>
      <c r="V274" s="98"/>
      <c r="W274" s="98"/>
      <c r="X274" s="98"/>
      <c r="Y274" s="98"/>
      <c r="Z274" s="98"/>
      <c r="AA274" s="98"/>
      <c r="AB274" s="98"/>
      <c r="AC274" s="98"/>
      <c r="AD274" s="98"/>
      <c r="AE274" s="98"/>
      <c r="AF274" s="98"/>
      <c r="AG274" s="99"/>
      <c r="AH274" s="99"/>
      <c r="AI274" s="99"/>
      <c r="AJ274" s="99"/>
      <c r="AK274" s="99"/>
      <c r="AL274" s="99"/>
      <c r="AM274" s="99"/>
      <c r="AN274" s="99"/>
      <c r="AO274" s="99"/>
      <c r="AP274" s="99"/>
      <c r="AQ274" s="99"/>
      <c r="AR274" s="99"/>
      <c r="AS274" s="99"/>
      <c r="AT274" s="99"/>
      <c r="AU274" s="99"/>
    </row>
    <row r="275" spans="1:47" x14ac:dyDescent="0.25">
      <c r="A275" s="137"/>
      <c r="B275" s="118"/>
      <c r="C275" s="138"/>
    </row>
    <row r="276" spans="1:47" x14ac:dyDescent="0.25">
      <c r="A276" s="137"/>
      <c r="B276" s="118"/>
      <c r="C276" s="138"/>
    </row>
    <row r="277" spans="1:47" x14ac:dyDescent="0.25">
      <c r="A277" s="137"/>
      <c r="B277" s="118"/>
      <c r="C277" s="138"/>
    </row>
    <row r="278" spans="1:47" x14ac:dyDescent="0.25">
      <c r="A278" s="137"/>
      <c r="B278" s="118"/>
      <c r="C278" s="138"/>
    </row>
    <row r="279" spans="1:47" x14ac:dyDescent="0.25">
      <c r="A279" s="137"/>
      <c r="B279" s="118"/>
      <c r="C279" s="138"/>
    </row>
    <row r="280" spans="1:47" x14ac:dyDescent="0.25">
      <c r="A280" s="137"/>
      <c r="B280" s="118"/>
      <c r="C280" s="138"/>
    </row>
    <row r="281" spans="1:47" x14ac:dyDescent="0.25">
      <c r="A281" s="137"/>
      <c r="B281" s="118"/>
      <c r="C281" s="138"/>
    </row>
    <row r="282" spans="1:47" x14ac:dyDescent="0.25">
      <c r="A282" s="137"/>
      <c r="B282" s="118"/>
      <c r="C282" s="138"/>
    </row>
    <row r="283" spans="1:47" x14ac:dyDescent="0.25">
      <c r="A283" s="137"/>
      <c r="B283" s="118"/>
      <c r="C283" s="138"/>
    </row>
    <row r="284" spans="1:47" x14ac:dyDescent="0.25">
      <c r="A284" s="137"/>
      <c r="B284" s="118"/>
      <c r="C284" s="138"/>
    </row>
    <row r="285" spans="1:47" x14ac:dyDescent="0.25">
      <c r="A285" s="137"/>
      <c r="B285" s="118"/>
      <c r="C285" s="138"/>
    </row>
    <row r="286" spans="1:47" x14ac:dyDescent="0.25">
      <c r="A286" s="137"/>
      <c r="B286" s="118"/>
      <c r="C286" s="138"/>
    </row>
    <row r="287" spans="1:47" x14ac:dyDescent="0.25">
      <c r="A287" s="137"/>
      <c r="B287" s="118"/>
      <c r="C287" s="138"/>
    </row>
    <row r="288" spans="1:47" x14ac:dyDescent="0.25">
      <c r="A288" s="137"/>
      <c r="B288" s="118"/>
      <c r="C288" s="138"/>
    </row>
    <row r="289" spans="1:3" x14ac:dyDescent="0.25">
      <c r="A289" s="137"/>
      <c r="B289" s="118"/>
      <c r="C289" s="138"/>
    </row>
    <row r="290" spans="1:3" x14ac:dyDescent="0.25">
      <c r="A290" s="137"/>
      <c r="B290" s="118"/>
      <c r="C290" s="138"/>
    </row>
    <row r="291" spans="1:3" x14ac:dyDescent="0.25">
      <c r="A291" s="137"/>
      <c r="B291" s="118"/>
      <c r="C291" s="138"/>
    </row>
    <row r="292" spans="1:3" x14ac:dyDescent="0.25">
      <c r="A292" s="137"/>
      <c r="B292" s="118"/>
      <c r="C292" s="138"/>
    </row>
    <row r="293" spans="1:3" x14ac:dyDescent="0.25">
      <c r="A293" s="137"/>
      <c r="B293" s="118"/>
      <c r="C293" s="138"/>
    </row>
    <row r="294" spans="1:3" x14ac:dyDescent="0.25">
      <c r="A294" s="137"/>
      <c r="B294" s="118"/>
      <c r="C294" s="138"/>
    </row>
    <row r="295" spans="1:3" x14ac:dyDescent="0.25">
      <c r="A295" s="137"/>
      <c r="B295" s="118"/>
      <c r="C295" s="138"/>
    </row>
    <row r="296" spans="1:3" x14ac:dyDescent="0.25">
      <c r="A296" s="137"/>
      <c r="B296" s="118"/>
      <c r="C296" s="138"/>
    </row>
    <row r="297" spans="1:3" x14ac:dyDescent="0.25">
      <c r="A297" s="137"/>
      <c r="B297" s="118"/>
      <c r="C297" s="138"/>
    </row>
    <row r="298" spans="1:3" x14ac:dyDescent="0.25">
      <c r="A298" s="137"/>
      <c r="B298" s="118"/>
      <c r="C298" s="138"/>
    </row>
    <row r="299" spans="1:3" x14ac:dyDescent="0.25">
      <c r="A299" s="137"/>
      <c r="B299" s="118"/>
      <c r="C299" s="138"/>
    </row>
    <row r="300" spans="1:3" x14ac:dyDescent="0.25">
      <c r="A300" s="137"/>
      <c r="B300" s="118"/>
      <c r="C300" s="138"/>
    </row>
    <row r="301" spans="1:3" x14ac:dyDescent="0.25">
      <c r="A301" s="137"/>
      <c r="B301" s="118"/>
      <c r="C301" s="138"/>
    </row>
    <row r="302" spans="1:3" x14ac:dyDescent="0.25">
      <c r="A302" s="137"/>
      <c r="B302" s="118"/>
      <c r="C302" s="138"/>
    </row>
    <row r="303" spans="1:3" x14ac:dyDescent="0.25">
      <c r="A303" s="137"/>
      <c r="B303" s="118"/>
      <c r="C303" s="138"/>
    </row>
    <row r="304" spans="1:3" x14ac:dyDescent="0.25">
      <c r="A304" s="137"/>
      <c r="B304" s="118"/>
      <c r="C304" s="138"/>
    </row>
    <row r="305" spans="1:3" x14ac:dyDescent="0.25">
      <c r="A305" s="137"/>
      <c r="B305" s="118"/>
      <c r="C305" s="138"/>
    </row>
    <row r="306" spans="1:3" x14ac:dyDescent="0.25">
      <c r="A306" s="137"/>
      <c r="B306" s="118"/>
      <c r="C306" s="138"/>
    </row>
    <row r="307" spans="1:3" x14ac:dyDescent="0.25">
      <c r="A307" s="137"/>
      <c r="B307" s="118"/>
      <c r="C307" s="138"/>
    </row>
    <row r="308" spans="1:3" x14ac:dyDescent="0.25">
      <c r="A308" s="137"/>
      <c r="B308" s="118"/>
      <c r="C308" s="138"/>
    </row>
    <row r="309" spans="1:3" x14ac:dyDescent="0.25">
      <c r="A309" s="137"/>
      <c r="B309" s="118"/>
      <c r="C309" s="138"/>
    </row>
    <row r="310" spans="1:3" x14ac:dyDescent="0.25">
      <c r="A310" s="137"/>
      <c r="B310" s="118"/>
      <c r="C310" s="138"/>
    </row>
    <row r="311" spans="1:3" x14ac:dyDescent="0.25">
      <c r="A311" s="137"/>
      <c r="B311" s="118"/>
      <c r="C311" s="138"/>
    </row>
    <row r="312" spans="1:3" x14ac:dyDescent="0.25">
      <c r="A312" s="137"/>
      <c r="B312" s="118"/>
      <c r="C312" s="138"/>
    </row>
    <row r="313" spans="1:3" x14ac:dyDescent="0.25">
      <c r="A313" s="137"/>
      <c r="B313" s="118"/>
      <c r="C313" s="138"/>
    </row>
    <row r="314" spans="1:3" x14ac:dyDescent="0.25">
      <c r="A314" s="137"/>
      <c r="B314" s="118"/>
      <c r="C314" s="138"/>
    </row>
    <row r="315" spans="1:3" x14ac:dyDescent="0.25">
      <c r="A315" s="137"/>
      <c r="B315" s="118"/>
      <c r="C315" s="138"/>
    </row>
    <row r="316" spans="1:3" x14ac:dyDescent="0.25">
      <c r="A316" s="137"/>
      <c r="B316" s="118"/>
      <c r="C316" s="138"/>
    </row>
    <row r="317" spans="1:3" x14ac:dyDescent="0.25">
      <c r="A317" s="137"/>
      <c r="B317" s="118"/>
      <c r="C317" s="138"/>
    </row>
  </sheetData>
  <autoFilter ref="A2:BQ26">
    <filterColumn colId="6">
      <filters>
        <filter val="U"/>
      </filters>
    </filterColumn>
    <filterColumn colId="13" showButton="0"/>
  </autoFilter>
  <mergeCells count="9">
    <mergeCell ref="N2:O2"/>
    <mergeCell ref="G13:G14"/>
    <mergeCell ref="H13:H14"/>
    <mergeCell ref="C1:D1"/>
    <mergeCell ref="A13:A14"/>
    <mergeCell ref="C13:C14"/>
    <mergeCell ref="D13:D14"/>
    <mergeCell ref="F13:F14"/>
    <mergeCell ref="J1:K1"/>
  </mergeCells>
  <conditionalFormatting sqref="P25">
    <cfRule type="cellIs" dxfId="84" priority="20" operator="equal">
      <formula>"U"</formula>
    </cfRule>
    <cfRule type="cellIs" dxfId="83" priority="21" operator="equal">
      <formula>"P"</formula>
    </cfRule>
  </conditionalFormatting>
  <conditionalFormatting sqref="M21:P21">
    <cfRule type="cellIs" dxfId="82" priority="18" operator="equal">
      <formula>"U"</formula>
    </cfRule>
    <cfRule type="cellIs" dxfId="81" priority="19" operator="equal">
      <formula>"P"</formula>
    </cfRule>
  </conditionalFormatting>
  <conditionalFormatting sqref="F3:F13 F15:F1048576 F1">
    <cfRule type="cellIs" dxfId="80" priority="15" operator="equal">
      <formula>"N"</formula>
    </cfRule>
    <cfRule type="cellIs" dxfId="79" priority="16" operator="equal">
      <formula>"U"</formula>
    </cfRule>
    <cfRule type="cellIs" dxfId="78" priority="17" operator="equal">
      <formula>"R"</formula>
    </cfRule>
  </conditionalFormatting>
  <conditionalFormatting sqref="G15:G1048576 G1:G13">
    <cfRule type="cellIs" dxfId="77" priority="7" operator="equal">
      <formula>"N"</formula>
    </cfRule>
    <cfRule type="cellIs" dxfId="76" priority="8" operator="equal">
      <formula>"U"</formula>
    </cfRule>
    <cfRule type="cellIs" dxfId="75" priority="10" operator="equal">
      <formula>"P"</formula>
    </cfRule>
  </conditionalFormatting>
  <conditionalFormatting sqref="Q1:Q1048576">
    <cfRule type="cellIs" dxfId="74" priority="1" operator="equal">
      <formula>"N"</formula>
    </cfRule>
    <cfRule type="cellIs" dxfId="73" priority="2" operator="equal">
      <formula>"P"</formula>
    </cfRule>
    <cfRule type="cellIs" dxfId="72" priority="4" operator="equal">
      <formula>"U"</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N337"/>
  <sheetViews>
    <sheetView zoomScaleNormal="100" workbookViewId="0">
      <pane xSplit="1" ySplit="4" topLeftCell="D215" activePane="bottomRight" state="frozen"/>
      <selection pane="topRight" activeCell="B1" sqref="B1"/>
      <selection pane="bottomLeft" activeCell="A5" sqref="A5"/>
      <selection pane="bottomRight" activeCell="Q46" sqref="Q46"/>
    </sheetView>
  </sheetViews>
  <sheetFormatPr defaultRowHeight="15" x14ac:dyDescent="0.25"/>
  <cols>
    <col min="1" max="1" width="4.85546875" style="9" hidden="1" customWidth="1"/>
    <col min="2" max="2" width="4.85546875" style="16" hidden="1" customWidth="1"/>
    <col min="3" max="3" width="3" style="16" hidden="1" customWidth="1"/>
    <col min="4" max="4" width="6.7109375" style="15" customWidth="1"/>
    <col min="5" max="5" width="3.28515625" style="16" customWidth="1"/>
    <col min="6" max="6" width="3.140625" style="16" customWidth="1"/>
    <col min="7" max="7" width="3.7109375" style="16" customWidth="1"/>
    <col min="8" max="8" width="5" style="16" customWidth="1"/>
    <col min="9" max="9" width="3.5703125" style="16" customWidth="1"/>
    <col min="10" max="10" width="0.85546875" style="20" customWidth="1"/>
    <col min="11" max="11" width="9.5703125" style="68" customWidth="1"/>
    <col min="12" max="12" width="0.85546875" style="82" customWidth="1"/>
    <col min="13" max="13" width="29.140625" style="1" customWidth="1"/>
    <col min="14" max="14" width="40.140625" style="1" customWidth="1"/>
    <col min="15" max="15" width="0.5703125" style="75" customWidth="1"/>
    <col min="16" max="16" width="9.85546875" style="165" customWidth="1"/>
    <col min="17" max="17" width="10.28515625" style="166" customWidth="1"/>
    <col min="18" max="18" width="0.5703125" style="87" customWidth="1"/>
    <col min="19" max="19" width="10.5703125" style="165" customWidth="1"/>
    <col min="20" max="20" width="8.42578125" style="165" customWidth="1"/>
    <col min="21" max="21" width="0.42578125" style="87" customWidth="1"/>
    <col min="22" max="22" width="8.5703125" style="165" customWidth="1"/>
    <col min="23" max="23" width="8.28515625" style="165" customWidth="1"/>
    <col min="24" max="24" width="0.42578125" style="87" customWidth="1"/>
    <col min="25" max="25" width="8.28515625" style="165" customWidth="1"/>
    <col min="26" max="26" width="8.7109375" style="165" customWidth="1"/>
    <col min="27" max="27" width="0.42578125" style="87" customWidth="1"/>
    <col min="28" max="28" width="8.28515625" style="165" customWidth="1"/>
    <col min="29" max="29" width="8.5703125" style="165" customWidth="1"/>
    <col min="30" max="30" width="0.5703125" style="87" customWidth="1"/>
    <col min="31" max="31" width="3.42578125" style="165" customWidth="1"/>
    <col min="32" max="32" width="4.140625" style="165" customWidth="1"/>
    <col min="33" max="66" width="9.140625" style="2"/>
    <col min="67" max="16384" width="9.140625" style="1"/>
  </cols>
  <sheetData>
    <row r="1" spans="1:66" ht="28.5" customHeight="1" x14ac:dyDescent="0.25">
      <c r="A1" s="43"/>
      <c r="B1" s="44"/>
      <c r="C1" s="44"/>
      <c r="D1" s="53"/>
      <c r="E1" s="44"/>
      <c r="F1" s="44"/>
      <c r="G1" s="44"/>
      <c r="H1" s="44"/>
      <c r="I1" s="44"/>
      <c r="J1" s="18"/>
      <c r="K1" s="62"/>
      <c r="L1" s="80"/>
      <c r="M1" s="183" t="s">
        <v>851</v>
      </c>
      <c r="N1" s="184"/>
      <c r="O1" s="71"/>
      <c r="P1" s="147"/>
      <c r="Q1" s="148"/>
      <c r="R1" s="24"/>
      <c r="S1" s="147"/>
      <c r="T1" s="147"/>
      <c r="U1" s="24"/>
      <c r="V1" s="147"/>
      <c r="W1" s="147"/>
      <c r="X1" s="24"/>
      <c r="Y1" s="147"/>
      <c r="Z1" s="147"/>
      <c r="AA1" s="24"/>
      <c r="AB1" s="147"/>
      <c r="AC1" s="147"/>
      <c r="AD1" s="24"/>
      <c r="AE1" s="147"/>
      <c r="AF1" s="147"/>
    </row>
    <row r="2" spans="1:66" s="37" customFormat="1" ht="15" customHeight="1" x14ac:dyDescent="0.25">
      <c r="A2" s="45"/>
      <c r="B2" s="46"/>
      <c r="C2" s="46"/>
      <c r="D2" s="47"/>
      <c r="E2" s="46"/>
      <c r="F2" s="46"/>
      <c r="G2" s="46"/>
      <c r="H2" s="46"/>
      <c r="I2" s="46"/>
      <c r="J2" s="52"/>
      <c r="K2" s="63"/>
      <c r="L2" s="12"/>
      <c r="M2" s="47"/>
      <c r="N2" s="47"/>
      <c r="O2" s="76"/>
      <c r="P2" s="187" t="s">
        <v>0</v>
      </c>
      <c r="Q2" s="187"/>
      <c r="R2" s="149"/>
      <c r="S2" s="187" t="s">
        <v>716</v>
      </c>
      <c r="T2" s="187"/>
      <c r="U2" s="149"/>
      <c r="V2" s="187" t="s">
        <v>717</v>
      </c>
      <c r="W2" s="187"/>
      <c r="X2" s="149"/>
      <c r="Y2" s="187" t="s">
        <v>1</v>
      </c>
      <c r="Z2" s="187"/>
      <c r="AA2" s="149"/>
      <c r="AB2" s="180" t="s">
        <v>718</v>
      </c>
      <c r="AC2" s="180"/>
      <c r="AD2" s="149"/>
      <c r="AE2" s="150"/>
      <c r="AF2" s="151"/>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row>
    <row r="3" spans="1:66" s="14" customFormat="1" ht="23.25" customHeight="1" x14ac:dyDescent="0.2">
      <c r="A3" s="48" t="s">
        <v>544</v>
      </c>
      <c r="B3" s="49" t="s">
        <v>615</v>
      </c>
      <c r="C3" s="49" t="s">
        <v>559</v>
      </c>
      <c r="D3" s="49" t="s">
        <v>188</v>
      </c>
      <c r="E3" s="49" t="s">
        <v>78</v>
      </c>
      <c r="F3" s="49" t="s">
        <v>75</v>
      </c>
      <c r="G3" s="49" t="s">
        <v>76</v>
      </c>
      <c r="H3" s="49" t="s">
        <v>1</v>
      </c>
      <c r="I3" s="49" t="s">
        <v>566</v>
      </c>
      <c r="J3" s="51"/>
      <c r="K3" s="64" t="s">
        <v>724</v>
      </c>
      <c r="L3" s="81"/>
      <c r="M3" s="78" t="s">
        <v>38</v>
      </c>
      <c r="N3" s="50" t="s">
        <v>558</v>
      </c>
      <c r="O3" s="61"/>
      <c r="P3" s="152" t="s">
        <v>475</v>
      </c>
      <c r="Q3" s="152" t="s">
        <v>476</v>
      </c>
      <c r="R3" s="153"/>
      <c r="S3" s="152" t="s">
        <v>475</v>
      </c>
      <c r="T3" s="152" t="s">
        <v>476</v>
      </c>
      <c r="U3" s="153"/>
      <c r="V3" s="152" t="s">
        <v>475</v>
      </c>
      <c r="W3" s="152" t="s">
        <v>476</v>
      </c>
      <c r="X3" s="153"/>
      <c r="Y3" s="152" t="s">
        <v>475</v>
      </c>
      <c r="Z3" s="152" t="s">
        <v>476</v>
      </c>
      <c r="AA3" s="153"/>
      <c r="AB3" s="152" t="s">
        <v>475</v>
      </c>
      <c r="AC3" s="152" t="s">
        <v>476</v>
      </c>
      <c r="AD3" s="23"/>
      <c r="AE3" s="152" t="s">
        <v>483</v>
      </c>
      <c r="AF3" s="154" t="s">
        <v>575</v>
      </c>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row>
    <row r="4" spans="1:66" s="3" customFormat="1" ht="15" customHeight="1" x14ac:dyDescent="0.25">
      <c r="A4" s="54"/>
      <c r="B4" s="54"/>
      <c r="C4" s="54"/>
      <c r="D4" s="88" t="s">
        <v>528</v>
      </c>
      <c r="E4" s="54" t="s">
        <v>528</v>
      </c>
      <c r="F4" s="54" t="s">
        <v>528</v>
      </c>
      <c r="G4" s="54" t="s">
        <v>528</v>
      </c>
      <c r="H4" s="54" t="s">
        <v>528</v>
      </c>
      <c r="I4" s="54" t="s">
        <v>528</v>
      </c>
      <c r="J4" s="19"/>
      <c r="K4" s="65"/>
      <c r="L4" s="77"/>
      <c r="M4" s="181" t="s">
        <v>10</v>
      </c>
      <c r="N4" s="182"/>
      <c r="O4" s="72"/>
      <c r="P4" s="155"/>
      <c r="Q4" s="90"/>
      <c r="R4" s="24"/>
      <c r="S4" s="155"/>
      <c r="T4" s="155"/>
      <c r="U4" s="24"/>
      <c r="V4" s="155"/>
      <c r="W4" s="155"/>
      <c r="X4" s="24"/>
      <c r="Y4" s="155"/>
      <c r="Z4" s="155"/>
      <c r="AA4" s="24"/>
      <c r="AB4" s="155"/>
      <c r="AC4" s="155"/>
      <c r="AD4" s="24"/>
      <c r="AE4" s="155"/>
      <c r="AF4" s="155"/>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6"/>
      <c r="BI4" s="6"/>
      <c r="BJ4" s="6"/>
      <c r="BK4" s="6"/>
      <c r="BL4" s="6"/>
      <c r="BM4" s="6"/>
      <c r="BN4" s="6"/>
    </row>
    <row r="5" spans="1:66" s="4" customFormat="1" ht="48" x14ac:dyDescent="0.2">
      <c r="A5" s="42" t="s">
        <v>93</v>
      </c>
      <c r="B5" s="42" t="s">
        <v>39</v>
      </c>
      <c r="C5" s="42" t="s">
        <v>527</v>
      </c>
      <c r="D5" s="42" t="s">
        <v>78</v>
      </c>
      <c r="E5" s="42" t="s">
        <v>78</v>
      </c>
      <c r="F5" s="42" t="s">
        <v>527</v>
      </c>
      <c r="G5" s="42" t="s">
        <v>527</v>
      </c>
      <c r="H5" s="42" t="s">
        <v>527</v>
      </c>
      <c r="I5" s="42" t="s">
        <v>527</v>
      </c>
      <c r="J5" s="70"/>
      <c r="K5" s="66" t="s">
        <v>28</v>
      </c>
      <c r="L5" s="59"/>
      <c r="M5" s="79" t="s">
        <v>756</v>
      </c>
      <c r="N5" s="32" t="s">
        <v>607</v>
      </c>
      <c r="O5" s="27"/>
      <c r="P5" s="84" t="s">
        <v>21</v>
      </c>
      <c r="Q5" s="156" t="s">
        <v>22</v>
      </c>
      <c r="R5" s="157"/>
      <c r="S5" s="83"/>
      <c r="T5" s="83"/>
      <c r="U5" s="85"/>
      <c r="V5" s="83"/>
      <c r="W5" s="83"/>
      <c r="X5" s="85"/>
      <c r="Y5" s="83"/>
      <c r="Z5" s="83"/>
      <c r="AA5" s="85"/>
      <c r="AB5" s="83"/>
      <c r="AC5" s="86"/>
      <c r="AD5" s="85"/>
      <c r="AE5" s="83"/>
      <c r="AF5" s="83" t="s">
        <v>65</v>
      </c>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row>
    <row r="6" spans="1:66" s="4" customFormat="1" ht="12" x14ac:dyDescent="0.2">
      <c r="A6" s="42"/>
      <c r="B6" s="42" t="s">
        <v>39</v>
      </c>
      <c r="C6" s="42" t="s">
        <v>528</v>
      </c>
      <c r="D6" s="42" t="s">
        <v>78</v>
      </c>
      <c r="E6" s="42" t="s">
        <v>78</v>
      </c>
      <c r="F6" s="42" t="s">
        <v>527</v>
      </c>
      <c r="G6" s="42" t="s">
        <v>527</v>
      </c>
      <c r="H6" s="42" t="s">
        <v>527</v>
      </c>
      <c r="I6" s="42" t="s">
        <v>527</v>
      </c>
      <c r="J6" s="70"/>
      <c r="K6" s="67" t="s">
        <v>28</v>
      </c>
      <c r="L6" s="59"/>
      <c r="M6" s="79" t="s">
        <v>529</v>
      </c>
      <c r="N6" s="32" t="s">
        <v>533</v>
      </c>
      <c r="O6" s="27"/>
      <c r="P6" s="84"/>
      <c r="Q6" s="156"/>
      <c r="R6" s="157"/>
      <c r="S6" s="83"/>
      <c r="T6" s="83"/>
      <c r="U6" s="85"/>
      <c r="V6" s="83"/>
      <c r="W6" s="83"/>
      <c r="X6" s="85"/>
      <c r="Y6" s="83"/>
      <c r="Z6" s="83"/>
      <c r="AA6" s="85"/>
      <c r="AB6" s="83"/>
      <c r="AC6" s="86"/>
      <c r="AD6" s="85"/>
      <c r="AE6" s="83"/>
      <c r="AF6" s="83" t="s">
        <v>39</v>
      </c>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row>
    <row r="7" spans="1:66" s="4" customFormat="1" ht="48" x14ac:dyDescent="0.2">
      <c r="A7" s="42" t="s">
        <v>94</v>
      </c>
      <c r="B7" s="42" t="s">
        <v>39</v>
      </c>
      <c r="C7" s="42" t="s">
        <v>527</v>
      </c>
      <c r="D7" s="42" t="s">
        <v>87</v>
      </c>
      <c r="E7" s="42" t="s">
        <v>78</v>
      </c>
      <c r="F7" s="42" t="s">
        <v>527</v>
      </c>
      <c r="G7" s="42" t="s">
        <v>527</v>
      </c>
      <c r="H7" s="42" t="s">
        <v>527</v>
      </c>
      <c r="I7" s="42" t="s">
        <v>566</v>
      </c>
      <c r="J7" s="70"/>
      <c r="K7" s="67" t="s">
        <v>28</v>
      </c>
      <c r="L7" s="59"/>
      <c r="M7" s="79" t="s">
        <v>41</v>
      </c>
      <c r="N7" s="32" t="s">
        <v>777</v>
      </c>
      <c r="O7" s="27"/>
      <c r="P7" s="84" t="s">
        <v>23</v>
      </c>
      <c r="Q7" s="156" t="s">
        <v>22</v>
      </c>
      <c r="R7" s="157"/>
      <c r="S7" s="83"/>
      <c r="T7" s="83"/>
      <c r="U7" s="85"/>
      <c r="V7" s="83"/>
      <c r="W7" s="83"/>
      <c r="X7" s="85"/>
      <c r="Y7" s="83"/>
      <c r="Z7" s="83"/>
      <c r="AA7" s="85"/>
      <c r="AB7" s="83" t="s">
        <v>36</v>
      </c>
      <c r="AC7" s="156" t="s">
        <v>28</v>
      </c>
      <c r="AD7" s="85"/>
      <c r="AE7" s="83"/>
      <c r="AF7" s="83" t="s">
        <v>65</v>
      </c>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row>
    <row r="8" spans="1:66" s="4" customFormat="1" ht="12" x14ac:dyDescent="0.2">
      <c r="A8" s="42"/>
      <c r="B8" s="42" t="s">
        <v>39</v>
      </c>
      <c r="C8" s="42" t="s">
        <v>528</v>
      </c>
      <c r="D8" s="42" t="s">
        <v>87</v>
      </c>
      <c r="E8" s="42" t="s">
        <v>78</v>
      </c>
      <c r="F8" s="42" t="s">
        <v>527</v>
      </c>
      <c r="G8" s="42" t="s">
        <v>527</v>
      </c>
      <c r="H8" s="42" t="s">
        <v>527</v>
      </c>
      <c r="I8" s="42" t="s">
        <v>566</v>
      </c>
      <c r="J8" s="70"/>
      <c r="K8" s="67" t="s">
        <v>28</v>
      </c>
      <c r="L8" s="59"/>
      <c r="M8" s="79" t="s">
        <v>531</v>
      </c>
      <c r="N8" s="32" t="s">
        <v>533</v>
      </c>
      <c r="O8" s="27"/>
      <c r="P8" s="84"/>
      <c r="Q8" s="156"/>
      <c r="R8" s="157"/>
      <c r="S8" s="83"/>
      <c r="T8" s="83"/>
      <c r="U8" s="85"/>
      <c r="V8" s="83"/>
      <c r="W8" s="83"/>
      <c r="X8" s="85"/>
      <c r="Y8" s="83"/>
      <c r="Z8" s="83"/>
      <c r="AA8" s="85"/>
      <c r="AB8" s="156"/>
      <c r="AC8" s="156"/>
      <c r="AD8" s="85"/>
      <c r="AE8" s="83"/>
      <c r="AF8" s="83" t="s">
        <v>39</v>
      </c>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row>
    <row r="9" spans="1:66" s="4" customFormat="1" ht="24" x14ac:dyDescent="0.2">
      <c r="A9" s="42" t="s">
        <v>95</v>
      </c>
      <c r="B9" s="42" t="s">
        <v>39</v>
      </c>
      <c r="C9" s="42" t="s">
        <v>527</v>
      </c>
      <c r="D9" s="42" t="s">
        <v>78</v>
      </c>
      <c r="E9" s="42" t="s">
        <v>78</v>
      </c>
      <c r="F9" s="42" t="s">
        <v>527</v>
      </c>
      <c r="G9" s="42" t="s">
        <v>527</v>
      </c>
      <c r="H9" s="42" t="s">
        <v>527</v>
      </c>
      <c r="I9" s="42" t="s">
        <v>527</v>
      </c>
      <c r="J9" s="70"/>
      <c r="K9" s="67" t="s">
        <v>28</v>
      </c>
      <c r="L9" s="59"/>
      <c r="M9" s="79" t="s">
        <v>11</v>
      </c>
      <c r="N9" s="32" t="s">
        <v>576</v>
      </c>
      <c r="O9" s="27"/>
      <c r="P9" s="84" t="s">
        <v>24</v>
      </c>
      <c r="Q9" s="156" t="s">
        <v>22</v>
      </c>
      <c r="R9" s="157"/>
      <c r="S9" s="83"/>
      <c r="T9" s="83"/>
      <c r="U9" s="85"/>
      <c r="V9" s="83"/>
      <c r="W9" s="83"/>
      <c r="X9" s="85"/>
      <c r="Y9" s="83"/>
      <c r="Z9" s="83"/>
      <c r="AA9" s="85"/>
      <c r="AB9" s="83"/>
      <c r="AC9" s="86"/>
      <c r="AD9" s="85"/>
      <c r="AE9" s="83"/>
      <c r="AF9" s="83" t="s">
        <v>65</v>
      </c>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row>
    <row r="10" spans="1:66" s="4" customFormat="1" ht="12" x14ac:dyDescent="0.2">
      <c r="A10" s="42"/>
      <c r="B10" s="42" t="s">
        <v>39</v>
      </c>
      <c r="C10" s="42" t="s">
        <v>528</v>
      </c>
      <c r="D10" s="42" t="s">
        <v>78</v>
      </c>
      <c r="E10" s="42" t="s">
        <v>78</v>
      </c>
      <c r="F10" s="42" t="s">
        <v>527</v>
      </c>
      <c r="G10" s="42" t="s">
        <v>527</v>
      </c>
      <c r="H10" s="42" t="s">
        <v>527</v>
      </c>
      <c r="I10" s="42" t="s">
        <v>527</v>
      </c>
      <c r="J10" s="70"/>
      <c r="K10" s="67" t="s">
        <v>28</v>
      </c>
      <c r="L10" s="59"/>
      <c r="M10" s="79" t="s">
        <v>532</v>
      </c>
      <c r="N10" s="32" t="s">
        <v>530</v>
      </c>
      <c r="O10" s="27"/>
      <c r="P10" s="84"/>
      <c r="Q10" s="156"/>
      <c r="R10" s="157"/>
      <c r="S10" s="83"/>
      <c r="T10" s="83"/>
      <c r="U10" s="85"/>
      <c r="V10" s="83"/>
      <c r="W10" s="83"/>
      <c r="X10" s="85"/>
      <c r="Y10" s="83"/>
      <c r="Z10" s="83"/>
      <c r="AA10" s="85"/>
      <c r="AB10" s="83"/>
      <c r="AC10" s="86"/>
      <c r="AD10" s="85"/>
      <c r="AE10" s="83"/>
      <c r="AF10" s="83" t="s">
        <v>39</v>
      </c>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row>
    <row r="11" spans="1:66" s="4" customFormat="1" ht="38.25" customHeight="1" x14ac:dyDescent="0.2">
      <c r="A11" s="42" t="s">
        <v>96</v>
      </c>
      <c r="B11" s="42" t="s">
        <v>39</v>
      </c>
      <c r="C11" s="42" t="s">
        <v>527</v>
      </c>
      <c r="D11" s="42" t="s">
        <v>87</v>
      </c>
      <c r="E11" s="42" t="s">
        <v>78</v>
      </c>
      <c r="F11" s="42" t="s">
        <v>527</v>
      </c>
      <c r="G11" s="42" t="s">
        <v>527</v>
      </c>
      <c r="H11" s="42" t="s">
        <v>527</v>
      </c>
      <c r="I11" s="42" t="s">
        <v>566</v>
      </c>
      <c r="J11" s="70"/>
      <c r="K11" s="67" t="s">
        <v>28</v>
      </c>
      <c r="L11" s="59"/>
      <c r="M11" s="79" t="s">
        <v>12</v>
      </c>
      <c r="N11" s="32" t="s">
        <v>564</v>
      </c>
      <c r="O11" s="27"/>
      <c r="P11" s="84" t="s">
        <v>25</v>
      </c>
      <c r="Q11" s="83" t="s">
        <v>26</v>
      </c>
      <c r="R11" s="157"/>
      <c r="S11" s="83"/>
      <c r="T11" s="83"/>
      <c r="U11" s="85"/>
      <c r="V11" s="83"/>
      <c r="W11" s="83"/>
      <c r="X11" s="85"/>
      <c r="Y11" s="83"/>
      <c r="Z11" s="83"/>
      <c r="AA11" s="85"/>
      <c r="AB11" s="83" t="s">
        <v>37</v>
      </c>
      <c r="AC11" s="83" t="s">
        <v>28</v>
      </c>
      <c r="AD11" s="85"/>
      <c r="AE11" s="83"/>
      <c r="AF11" s="83" t="s">
        <v>65</v>
      </c>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row>
    <row r="12" spans="1:66" s="4" customFormat="1" ht="12" x14ac:dyDescent="0.2">
      <c r="A12" s="42"/>
      <c r="B12" s="42" t="s">
        <v>39</v>
      </c>
      <c r="C12" s="42" t="s">
        <v>528</v>
      </c>
      <c r="D12" s="42" t="s">
        <v>87</v>
      </c>
      <c r="E12" s="42" t="s">
        <v>78</v>
      </c>
      <c r="F12" s="42" t="s">
        <v>527</v>
      </c>
      <c r="G12" s="42" t="s">
        <v>527</v>
      </c>
      <c r="H12" s="42" t="s">
        <v>527</v>
      </c>
      <c r="I12" s="42" t="s">
        <v>566</v>
      </c>
      <c r="J12" s="70"/>
      <c r="K12" s="67" t="s">
        <v>28</v>
      </c>
      <c r="L12" s="59"/>
      <c r="M12" s="79" t="s">
        <v>534</v>
      </c>
      <c r="N12" s="32" t="s">
        <v>533</v>
      </c>
      <c r="O12" s="27"/>
      <c r="P12" s="84"/>
      <c r="Q12" s="156"/>
      <c r="R12" s="157"/>
      <c r="S12" s="83"/>
      <c r="T12" s="83"/>
      <c r="U12" s="85"/>
      <c r="V12" s="83"/>
      <c r="W12" s="83"/>
      <c r="X12" s="85"/>
      <c r="Y12" s="83"/>
      <c r="Z12" s="83"/>
      <c r="AA12" s="85"/>
      <c r="AB12" s="83"/>
      <c r="AC12" s="83"/>
      <c r="AD12" s="85"/>
      <c r="AE12" s="83"/>
      <c r="AF12" s="83" t="s">
        <v>39</v>
      </c>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row>
    <row r="13" spans="1:66" s="4" customFormat="1" ht="24" x14ac:dyDescent="0.2">
      <c r="A13" s="42" t="s">
        <v>97</v>
      </c>
      <c r="B13" s="42" t="s">
        <v>39</v>
      </c>
      <c r="C13" s="42" t="s">
        <v>527</v>
      </c>
      <c r="D13" s="42" t="s">
        <v>78</v>
      </c>
      <c r="E13" s="42" t="s">
        <v>78</v>
      </c>
      <c r="F13" s="42" t="s">
        <v>527</v>
      </c>
      <c r="G13" s="42" t="s">
        <v>527</v>
      </c>
      <c r="H13" s="42" t="s">
        <v>527</v>
      </c>
      <c r="I13" s="42" t="s">
        <v>527</v>
      </c>
      <c r="J13" s="70"/>
      <c r="K13" s="67" t="s">
        <v>28</v>
      </c>
      <c r="L13" s="59"/>
      <c r="M13" s="79" t="s">
        <v>13</v>
      </c>
      <c r="N13" s="32" t="s">
        <v>845</v>
      </c>
      <c r="O13" s="27"/>
      <c r="P13" s="86" t="s">
        <v>28</v>
      </c>
      <c r="Q13" s="83" t="s">
        <v>26</v>
      </c>
      <c r="R13" s="157"/>
      <c r="S13" s="83"/>
      <c r="T13" s="83"/>
      <c r="U13" s="85"/>
      <c r="V13" s="83"/>
      <c r="W13" s="83"/>
      <c r="X13" s="85"/>
      <c r="Y13" s="83"/>
      <c r="Z13" s="83"/>
      <c r="AA13" s="85"/>
      <c r="AB13" s="83"/>
      <c r="AC13" s="86"/>
      <c r="AD13" s="85"/>
      <c r="AE13" s="83"/>
      <c r="AF13" s="83" t="s">
        <v>65</v>
      </c>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row>
    <row r="14" spans="1:66" s="4" customFormat="1" ht="12" x14ac:dyDescent="0.2">
      <c r="A14" s="42"/>
      <c r="B14" s="42" t="s">
        <v>39</v>
      </c>
      <c r="C14" s="42" t="s">
        <v>528</v>
      </c>
      <c r="D14" s="42" t="s">
        <v>78</v>
      </c>
      <c r="E14" s="42" t="s">
        <v>78</v>
      </c>
      <c r="F14" s="42" t="s">
        <v>527</v>
      </c>
      <c r="G14" s="42" t="s">
        <v>527</v>
      </c>
      <c r="H14" s="42" t="s">
        <v>527</v>
      </c>
      <c r="I14" s="42" t="s">
        <v>527</v>
      </c>
      <c r="J14" s="70"/>
      <c r="K14" s="67" t="s">
        <v>28</v>
      </c>
      <c r="L14" s="59"/>
      <c r="M14" s="79" t="s">
        <v>535</v>
      </c>
      <c r="N14" s="32" t="s">
        <v>533</v>
      </c>
      <c r="O14" s="27"/>
      <c r="P14" s="84"/>
      <c r="Q14" s="156"/>
      <c r="R14" s="157"/>
      <c r="S14" s="83"/>
      <c r="T14" s="83"/>
      <c r="U14" s="85"/>
      <c r="V14" s="83"/>
      <c r="W14" s="83"/>
      <c r="X14" s="85"/>
      <c r="Y14" s="83"/>
      <c r="Z14" s="83"/>
      <c r="AA14" s="85"/>
      <c r="AB14" s="83"/>
      <c r="AC14" s="83"/>
      <c r="AD14" s="85"/>
      <c r="AE14" s="83"/>
      <c r="AF14" s="83" t="s">
        <v>39</v>
      </c>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row>
    <row r="15" spans="1:66" s="4" customFormat="1" ht="40.5" customHeight="1" x14ac:dyDescent="0.2">
      <c r="A15" s="42" t="s">
        <v>98</v>
      </c>
      <c r="B15" s="42" t="s">
        <v>39</v>
      </c>
      <c r="C15" s="42" t="s">
        <v>527</v>
      </c>
      <c r="D15" s="42" t="s">
        <v>87</v>
      </c>
      <c r="E15" s="42" t="s">
        <v>78</v>
      </c>
      <c r="F15" s="42" t="s">
        <v>527</v>
      </c>
      <c r="G15" s="42" t="s">
        <v>527</v>
      </c>
      <c r="H15" s="42" t="s">
        <v>527</v>
      </c>
      <c r="I15" s="42" t="s">
        <v>566</v>
      </c>
      <c r="J15" s="70"/>
      <c r="K15" s="67" t="s">
        <v>28</v>
      </c>
      <c r="L15" s="59"/>
      <c r="M15" s="79" t="s">
        <v>14</v>
      </c>
      <c r="N15" s="32" t="s">
        <v>846</v>
      </c>
      <c r="O15" s="27"/>
      <c r="P15" s="86" t="s">
        <v>477</v>
      </c>
      <c r="Q15" s="83" t="s">
        <v>26</v>
      </c>
      <c r="R15" s="85"/>
      <c r="S15" s="83"/>
      <c r="T15" s="83"/>
      <c r="U15" s="85"/>
      <c r="V15" s="83"/>
      <c r="W15" s="83"/>
      <c r="X15" s="85"/>
      <c r="Y15" s="83"/>
      <c r="Z15" s="83"/>
      <c r="AA15" s="85"/>
      <c r="AB15" s="83" t="s">
        <v>774</v>
      </c>
      <c r="AC15" s="83" t="s">
        <v>28</v>
      </c>
      <c r="AD15" s="85"/>
      <c r="AE15" s="83"/>
      <c r="AF15" s="83" t="s">
        <v>65</v>
      </c>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row>
    <row r="16" spans="1:66" s="4" customFormat="1" ht="12" x14ac:dyDescent="0.2">
      <c r="A16" s="42"/>
      <c r="B16" s="42" t="s">
        <v>39</v>
      </c>
      <c r="C16" s="42" t="s">
        <v>528</v>
      </c>
      <c r="D16" s="42" t="s">
        <v>87</v>
      </c>
      <c r="E16" s="42" t="s">
        <v>78</v>
      </c>
      <c r="F16" s="42" t="s">
        <v>527</v>
      </c>
      <c r="G16" s="42" t="s">
        <v>527</v>
      </c>
      <c r="H16" s="42" t="s">
        <v>527</v>
      </c>
      <c r="I16" s="42" t="s">
        <v>566</v>
      </c>
      <c r="J16" s="70"/>
      <c r="K16" s="67" t="s">
        <v>28</v>
      </c>
      <c r="L16" s="59"/>
      <c r="M16" s="79" t="s">
        <v>536</v>
      </c>
      <c r="N16" s="32" t="s">
        <v>533</v>
      </c>
      <c r="O16" s="27"/>
      <c r="P16" s="84"/>
      <c r="Q16" s="156"/>
      <c r="R16" s="157"/>
      <c r="S16" s="83"/>
      <c r="T16" s="83"/>
      <c r="U16" s="85"/>
      <c r="V16" s="83"/>
      <c r="W16" s="83"/>
      <c r="X16" s="85"/>
      <c r="Y16" s="83"/>
      <c r="Z16" s="83"/>
      <c r="AA16" s="85"/>
      <c r="AB16" s="83"/>
      <c r="AC16" s="83"/>
      <c r="AD16" s="85"/>
      <c r="AE16" s="83"/>
      <c r="AF16" s="83" t="s">
        <v>39</v>
      </c>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row>
    <row r="17" spans="1:66" s="4" customFormat="1" ht="24" x14ac:dyDescent="0.2">
      <c r="A17" s="42" t="s">
        <v>99</v>
      </c>
      <c r="B17" s="42" t="s">
        <v>39</v>
      </c>
      <c r="C17" s="42" t="s">
        <v>527</v>
      </c>
      <c r="D17" s="42" t="s">
        <v>87</v>
      </c>
      <c r="E17" s="42" t="s">
        <v>78</v>
      </c>
      <c r="F17" s="42" t="s">
        <v>527</v>
      </c>
      <c r="G17" s="42" t="s">
        <v>527</v>
      </c>
      <c r="H17" s="42" t="s">
        <v>527</v>
      </c>
      <c r="I17" s="42" t="s">
        <v>566</v>
      </c>
      <c r="J17" s="70"/>
      <c r="K17" s="67" t="s">
        <v>28</v>
      </c>
      <c r="L17" s="59"/>
      <c r="M17" s="79" t="s">
        <v>15</v>
      </c>
      <c r="N17" s="32" t="s">
        <v>752</v>
      </c>
      <c r="O17" s="27"/>
      <c r="P17" s="84" t="s">
        <v>27</v>
      </c>
      <c r="Q17" s="83" t="s">
        <v>26</v>
      </c>
      <c r="R17" s="157"/>
      <c r="S17" s="83"/>
      <c r="T17" s="83"/>
      <c r="U17" s="85"/>
      <c r="V17" s="83"/>
      <c r="W17" s="83"/>
      <c r="X17" s="85"/>
      <c r="Y17" s="83"/>
      <c r="Z17" s="83"/>
      <c r="AA17" s="85"/>
      <c r="AB17" s="83" t="s">
        <v>28</v>
      </c>
      <c r="AC17" s="83" t="s">
        <v>28</v>
      </c>
      <c r="AD17" s="85"/>
      <c r="AE17" s="83"/>
      <c r="AF17" s="83" t="s">
        <v>65</v>
      </c>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row>
    <row r="18" spans="1:66" s="4" customFormat="1" ht="12" x14ac:dyDescent="0.2">
      <c r="A18" s="42"/>
      <c r="B18" s="42" t="s">
        <v>39</v>
      </c>
      <c r="C18" s="42" t="s">
        <v>528</v>
      </c>
      <c r="D18" s="42" t="s">
        <v>87</v>
      </c>
      <c r="E18" s="42" t="s">
        <v>78</v>
      </c>
      <c r="F18" s="42" t="s">
        <v>527</v>
      </c>
      <c r="G18" s="42" t="s">
        <v>527</v>
      </c>
      <c r="H18" s="42" t="s">
        <v>527</v>
      </c>
      <c r="I18" s="42" t="s">
        <v>566</v>
      </c>
      <c r="J18" s="70"/>
      <c r="K18" s="67" t="s">
        <v>28</v>
      </c>
      <c r="L18" s="59"/>
      <c r="M18" s="79" t="s">
        <v>537</v>
      </c>
      <c r="N18" s="32" t="s">
        <v>533</v>
      </c>
      <c r="O18" s="27"/>
      <c r="P18" s="84"/>
      <c r="Q18" s="156"/>
      <c r="R18" s="157"/>
      <c r="S18" s="83"/>
      <c r="T18" s="83"/>
      <c r="U18" s="85"/>
      <c r="V18" s="83"/>
      <c r="W18" s="83"/>
      <c r="X18" s="85"/>
      <c r="Y18" s="83"/>
      <c r="Z18" s="83"/>
      <c r="AA18" s="85"/>
      <c r="AB18" s="83"/>
      <c r="AC18" s="83"/>
      <c r="AD18" s="85"/>
      <c r="AE18" s="83"/>
      <c r="AF18" s="83" t="s">
        <v>39</v>
      </c>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row>
    <row r="19" spans="1:66" s="4" customFormat="1" ht="48" x14ac:dyDescent="0.2">
      <c r="A19" s="42" t="s">
        <v>100</v>
      </c>
      <c r="B19" s="42" t="s">
        <v>39</v>
      </c>
      <c r="C19" s="42" t="s">
        <v>527</v>
      </c>
      <c r="D19" s="42" t="s">
        <v>78</v>
      </c>
      <c r="E19" s="42" t="s">
        <v>78</v>
      </c>
      <c r="F19" s="42" t="s">
        <v>527</v>
      </c>
      <c r="G19" s="42" t="s">
        <v>527</v>
      </c>
      <c r="H19" s="42" t="s">
        <v>527</v>
      </c>
      <c r="I19" s="42" t="s">
        <v>527</v>
      </c>
      <c r="J19" s="70"/>
      <c r="K19" s="67" t="s">
        <v>28</v>
      </c>
      <c r="L19" s="59"/>
      <c r="M19" s="79" t="s">
        <v>42</v>
      </c>
      <c r="N19" s="32" t="s">
        <v>753</v>
      </c>
      <c r="O19" s="27"/>
      <c r="P19" s="84" t="s">
        <v>779</v>
      </c>
      <c r="Q19" s="83" t="s">
        <v>26</v>
      </c>
      <c r="R19" s="157"/>
      <c r="S19" s="83"/>
      <c r="T19" s="83"/>
      <c r="U19" s="85"/>
      <c r="V19" s="83"/>
      <c r="W19" s="83"/>
      <c r="X19" s="85"/>
      <c r="Y19" s="83"/>
      <c r="Z19" s="83"/>
      <c r="AA19" s="85"/>
      <c r="AB19" s="83"/>
      <c r="AC19" s="86"/>
      <c r="AD19" s="85"/>
      <c r="AE19" s="83"/>
      <c r="AF19" s="83" t="s">
        <v>65</v>
      </c>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row>
    <row r="20" spans="1:66" s="4" customFormat="1" ht="12" x14ac:dyDescent="0.2">
      <c r="A20" s="42"/>
      <c r="B20" s="42" t="s">
        <v>39</v>
      </c>
      <c r="C20" s="42" t="s">
        <v>528</v>
      </c>
      <c r="D20" s="42" t="s">
        <v>78</v>
      </c>
      <c r="E20" s="42" t="s">
        <v>78</v>
      </c>
      <c r="F20" s="42" t="s">
        <v>527</v>
      </c>
      <c r="G20" s="42" t="s">
        <v>527</v>
      </c>
      <c r="H20" s="42" t="s">
        <v>527</v>
      </c>
      <c r="I20" s="42" t="s">
        <v>527</v>
      </c>
      <c r="J20" s="70"/>
      <c r="K20" s="67" t="s">
        <v>28</v>
      </c>
      <c r="L20" s="59"/>
      <c r="M20" s="79" t="s">
        <v>538</v>
      </c>
      <c r="N20" s="32" t="s">
        <v>533</v>
      </c>
      <c r="O20" s="27"/>
      <c r="P20" s="156"/>
      <c r="Q20" s="156"/>
      <c r="R20" s="157"/>
      <c r="S20" s="83"/>
      <c r="T20" s="83"/>
      <c r="U20" s="85"/>
      <c r="V20" s="83"/>
      <c r="W20" s="83"/>
      <c r="X20" s="85"/>
      <c r="Y20" s="83"/>
      <c r="Z20" s="83"/>
      <c r="AA20" s="85"/>
      <c r="AB20" s="83"/>
      <c r="AC20" s="83"/>
      <c r="AD20" s="85"/>
      <c r="AE20" s="83"/>
      <c r="AF20" s="83" t="s">
        <v>39</v>
      </c>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row>
    <row r="21" spans="1:66" s="4" customFormat="1" ht="60" x14ac:dyDescent="0.2">
      <c r="A21" s="42" t="s">
        <v>101</v>
      </c>
      <c r="B21" s="42" t="s">
        <v>39</v>
      </c>
      <c r="C21" s="42" t="s">
        <v>527</v>
      </c>
      <c r="D21" s="42" t="s">
        <v>88</v>
      </c>
      <c r="E21" s="42" t="s">
        <v>78</v>
      </c>
      <c r="F21" s="42" t="s">
        <v>527</v>
      </c>
      <c r="G21" s="42" t="s">
        <v>76</v>
      </c>
      <c r="H21" s="42" t="s">
        <v>527</v>
      </c>
      <c r="I21" s="42" t="s">
        <v>566</v>
      </c>
      <c r="J21" s="70"/>
      <c r="K21" s="67" t="s">
        <v>28</v>
      </c>
      <c r="L21" s="59"/>
      <c r="M21" s="79" t="s">
        <v>16</v>
      </c>
      <c r="N21" s="32" t="s">
        <v>772</v>
      </c>
      <c r="O21" s="27"/>
      <c r="P21" s="156" t="s">
        <v>28</v>
      </c>
      <c r="Q21" s="83" t="s">
        <v>26</v>
      </c>
      <c r="R21" s="157"/>
      <c r="S21" s="83"/>
      <c r="T21" s="83"/>
      <c r="U21" s="85"/>
      <c r="V21" s="83" t="s">
        <v>33</v>
      </c>
      <c r="W21" s="83" t="s">
        <v>28</v>
      </c>
      <c r="X21" s="85"/>
      <c r="Y21" s="83"/>
      <c r="Z21" s="83"/>
      <c r="AA21" s="85"/>
      <c r="AB21" s="83" t="s">
        <v>28</v>
      </c>
      <c r="AC21" s="83" t="s">
        <v>26</v>
      </c>
      <c r="AD21" s="85"/>
      <c r="AE21" s="83"/>
      <c r="AF21" s="83" t="s">
        <v>65</v>
      </c>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row>
    <row r="22" spans="1:66" s="7" customFormat="1" ht="12" x14ac:dyDescent="0.2">
      <c r="A22" s="42"/>
      <c r="B22" s="42" t="s">
        <v>39</v>
      </c>
      <c r="C22" s="42" t="s">
        <v>528</v>
      </c>
      <c r="D22" s="42" t="s">
        <v>88</v>
      </c>
      <c r="E22" s="42" t="s">
        <v>78</v>
      </c>
      <c r="F22" s="42" t="s">
        <v>527</v>
      </c>
      <c r="G22" s="42" t="s">
        <v>76</v>
      </c>
      <c r="H22" s="42" t="s">
        <v>527</v>
      </c>
      <c r="I22" s="42" t="s">
        <v>566</v>
      </c>
      <c r="J22" s="70"/>
      <c r="K22" s="67" t="s">
        <v>28</v>
      </c>
      <c r="L22" s="59"/>
      <c r="M22" s="79" t="s">
        <v>539</v>
      </c>
      <c r="N22" s="32" t="s">
        <v>533</v>
      </c>
      <c r="O22" s="27"/>
      <c r="P22" s="156"/>
      <c r="Q22" s="156"/>
      <c r="R22" s="157"/>
      <c r="S22" s="83"/>
      <c r="T22" s="83"/>
      <c r="U22" s="85"/>
      <c r="V22" s="83"/>
      <c r="W22" s="83"/>
      <c r="X22" s="85"/>
      <c r="Y22" s="83"/>
      <c r="Z22" s="83"/>
      <c r="AA22" s="85"/>
      <c r="AB22" s="83"/>
      <c r="AC22" s="83"/>
      <c r="AD22" s="85"/>
      <c r="AE22" s="83"/>
      <c r="AF22" s="83" t="s">
        <v>39</v>
      </c>
    </row>
    <row r="23" spans="1:66" s="4" customFormat="1" ht="56.25" x14ac:dyDescent="0.2">
      <c r="A23" s="42" t="s">
        <v>103</v>
      </c>
      <c r="B23" s="42" t="s">
        <v>39</v>
      </c>
      <c r="C23" s="42" t="s">
        <v>527</v>
      </c>
      <c r="D23" s="42" t="s">
        <v>87</v>
      </c>
      <c r="E23" s="42" t="s">
        <v>78</v>
      </c>
      <c r="F23" s="42" t="s">
        <v>527</v>
      </c>
      <c r="G23" s="42" t="s">
        <v>527</v>
      </c>
      <c r="H23" s="42" t="s">
        <v>527</v>
      </c>
      <c r="I23" s="42" t="s">
        <v>566</v>
      </c>
      <c r="J23" s="70"/>
      <c r="K23" s="67" t="s">
        <v>28</v>
      </c>
      <c r="L23" s="59"/>
      <c r="M23" s="79" t="s">
        <v>40</v>
      </c>
      <c r="N23" s="32" t="s">
        <v>847</v>
      </c>
      <c r="O23" s="27"/>
      <c r="P23" s="83" t="s">
        <v>28</v>
      </c>
      <c r="Q23" s="83" t="s">
        <v>28</v>
      </c>
      <c r="R23" s="85"/>
      <c r="S23" s="83"/>
      <c r="T23" s="83"/>
      <c r="U23" s="85"/>
      <c r="V23" s="83"/>
      <c r="W23" s="83"/>
      <c r="X23" s="85"/>
      <c r="Y23" s="83"/>
      <c r="Z23" s="83"/>
      <c r="AA23" s="85"/>
      <c r="AB23" s="83" t="s">
        <v>780</v>
      </c>
      <c r="AC23" s="83" t="s">
        <v>32</v>
      </c>
      <c r="AD23" s="85"/>
      <c r="AE23" s="83"/>
      <c r="AF23" s="83" t="s">
        <v>65</v>
      </c>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row>
    <row r="24" spans="1:66" s="4" customFormat="1" ht="24" x14ac:dyDescent="0.2">
      <c r="A24" s="42"/>
      <c r="B24" s="42" t="s">
        <v>39</v>
      </c>
      <c r="C24" s="42" t="s">
        <v>528</v>
      </c>
      <c r="D24" s="42" t="s">
        <v>87</v>
      </c>
      <c r="E24" s="42" t="s">
        <v>78</v>
      </c>
      <c r="F24" s="42" t="s">
        <v>527</v>
      </c>
      <c r="G24" s="42" t="s">
        <v>527</v>
      </c>
      <c r="H24" s="42" t="s">
        <v>527</v>
      </c>
      <c r="I24" s="42" t="s">
        <v>566</v>
      </c>
      <c r="J24" s="70"/>
      <c r="K24" s="67" t="s">
        <v>28</v>
      </c>
      <c r="L24" s="59"/>
      <c r="M24" s="79" t="s">
        <v>540</v>
      </c>
      <c r="N24" s="32" t="s">
        <v>533</v>
      </c>
      <c r="O24" s="27"/>
      <c r="P24" s="156"/>
      <c r="Q24" s="156"/>
      <c r="R24" s="157"/>
      <c r="S24" s="83"/>
      <c r="T24" s="83"/>
      <c r="U24" s="85"/>
      <c r="V24" s="83"/>
      <c r="W24" s="83"/>
      <c r="X24" s="85"/>
      <c r="Y24" s="83"/>
      <c r="Z24" s="83"/>
      <c r="AA24" s="85"/>
      <c r="AB24" s="83"/>
      <c r="AC24" s="83"/>
      <c r="AD24" s="85"/>
      <c r="AE24" s="83"/>
      <c r="AF24" s="83" t="s">
        <v>39</v>
      </c>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row>
    <row r="25" spans="1:66" s="4" customFormat="1" ht="48" x14ac:dyDescent="0.2">
      <c r="A25" s="42" t="s">
        <v>104</v>
      </c>
      <c r="B25" s="42" t="s">
        <v>39</v>
      </c>
      <c r="C25" s="42" t="s">
        <v>527</v>
      </c>
      <c r="D25" s="42" t="s">
        <v>76</v>
      </c>
      <c r="E25" s="42" t="s">
        <v>527</v>
      </c>
      <c r="F25" s="42" t="s">
        <v>527</v>
      </c>
      <c r="G25" s="42" t="s">
        <v>76</v>
      </c>
      <c r="H25" s="42" t="s">
        <v>527</v>
      </c>
      <c r="I25" s="42" t="s">
        <v>527</v>
      </c>
      <c r="J25" s="70"/>
      <c r="K25" s="67" t="s">
        <v>28</v>
      </c>
      <c r="L25" s="59"/>
      <c r="M25" s="79" t="s">
        <v>48</v>
      </c>
      <c r="N25" s="32" t="s">
        <v>848</v>
      </c>
      <c r="O25" s="27"/>
      <c r="P25" s="83"/>
      <c r="Q25" s="86"/>
      <c r="R25" s="85"/>
      <c r="S25" s="83"/>
      <c r="T25" s="83"/>
      <c r="U25" s="85"/>
      <c r="V25" s="83" t="s">
        <v>28</v>
      </c>
      <c r="W25" s="83" t="s">
        <v>28</v>
      </c>
      <c r="X25" s="85"/>
      <c r="Y25" s="83"/>
      <c r="Z25" s="83"/>
      <c r="AA25" s="85"/>
      <c r="AB25" s="83"/>
      <c r="AC25" s="86"/>
      <c r="AD25" s="85"/>
      <c r="AE25" s="83"/>
      <c r="AF25" s="83" t="s">
        <v>65</v>
      </c>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row>
    <row r="26" spans="1:66" s="4" customFormat="1" ht="12" x14ac:dyDescent="0.2">
      <c r="A26" s="42"/>
      <c r="B26" s="42" t="s">
        <v>39</v>
      </c>
      <c r="C26" s="42" t="s">
        <v>528</v>
      </c>
      <c r="D26" s="42" t="s">
        <v>76</v>
      </c>
      <c r="E26" s="42" t="s">
        <v>527</v>
      </c>
      <c r="F26" s="42" t="s">
        <v>527</v>
      </c>
      <c r="G26" s="42" t="s">
        <v>76</v>
      </c>
      <c r="H26" s="42" t="s">
        <v>527</v>
      </c>
      <c r="I26" s="42" t="s">
        <v>527</v>
      </c>
      <c r="J26" s="70"/>
      <c r="K26" s="67" t="s">
        <v>28</v>
      </c>
      <c r="L26" s="59"/>
      <c r="M26" s="79" t="s">
        <v>543</v>
      </c>
      <c r="N26" s="32" t="s">
        <v>533</v>
      </c>
      <c r="O26" s="27"/>
      <c r="P26" s="156"/>
      <c r="Q26" s="156"/>
      <c r="R26" s="157"/>
      <c r="S26" s="83"/>
      <c r="T26" s="83"/>
      <c r="U26" s="85"/>
      <c r="V26" s="83"/>
      <c r="W26" s="83"/>
      <c r="X26" s="85"/>
      <c r="Y26" s="83"/>
      <c r="Z26" s="83"/>
      <c r="AA26" s="85"/>
      <c r="AB26" s="83"/>
      <c r="AC26" s="83"/>
      <c r="AD26" s="85"/>
      <c r="AE26" s="83"/>
      <c r="AF26" s="83" t="s">
        <v>39</v>
      </c>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row>
    <row r="27" spans="1:66" s="4" customFormat="1" ht="48" x14ac:dyDescent="0.2">
      <c r="A27" s="42" t="s">
        <v>105</v>
      </c>
      <c r="B27" s="42" t="s">
        <v>39</v>
      </c>
      <c r="C27" s="42" t="s">
        <v>527</v>
      </c>
      <c r="D27" s="42" t="s">
        <v>76</v>
      </c>
      <c r="E27" s="42" t="s">
        <v>527</v>
      </c>
      <c r="F27" s="42" t="s">
        <v>527</v>
      </c>
      <c r="G27" s="42" t="s">
        <v>76</v>
      </c>
      <c r="H27" s="42" t="s">
        <v>527</v>
      </c>
      <c r="I27" s="42" t="s">
        <v>527</v>
      </c>
      <c r="J27" s="70"/>
      <c r="K27" s="67" t="s">
        <v>28</v>
      </c>
      <c r="L27" s="59"/>
      <c r="M27" s="79" t="s">
        <v>49</v>
      </c>
      <c r="N27" s="32" t="s">
        <v>849</v>
      </c>
      <c r="O27" s="27"/>
      <c r="P27" s="83"/>
      <c r="Q27" s="86"/>
      <c r="R27" s="85"/>
      <c r="S27" s="83"/>
      <c r="T27" s="83"/>
      <c r="U27" s="85"/>
      <c r="V27" s="83" t="s">
        <v>28</v>
      </c>
      <c r="W27" s="83" t="s">
        <v>28</v>
      </c>
      <c r="X27" s="85"/>
      <c r="Y27" s="83"/>
      <c r="Z27" s="83"/>
      <c r="AA27" s="85"/>
      <c r="AB27" s="83"/>
      <c r="AC27" s="86"/>
      <c r="AD27" s="85"/>
      <c r="AE27" s="83"/>
      <c r="AF27" s="83" t="s">
        <v>65</v>
      </c>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row>
    <row r="28" spans="1:66" s="4" customFormat="1" ht="12" x14ac:dyDescent="0.2">
      <c r="A28" s="42"/>
      <c r="B28" s="42" t="s">
        <v>39</v>
      </c>
      <c r="C28" s="42" t="s">
        <v>528</v>
      </c>
      <c r="D28" s="42" t="s">
        <v>76</v>
      </c>
      <c r="E28" s="42" t="s">
        <v>527</v>
      </c>
      <c r="F28" s="42" t="s">
        <v>527</v>
      </c>
      <c r="G28" s="42" t="s">
        <v>76</v>
      </c>
      <c r="H28" s="42" t="s">
        <v>527</v>
      </c>
      <c r="I28" s="42" t="s">
        <v>527</v>
      </c>
      <c r="J28" s="70"/>
      <c r="K28" s="67" t="s">
        <v>28</v>
      </c>
      <c r="L28" s="59"/>
      <c r="M28" s="79" t="s">
        <v>542</v>
      </c>
      <c r="N28" s="32" t="s">
        <v>533</v>
      </c>
      <c r="O28" s="27"/>
      <c r="P28" s="156"/>
      <c r="Q28" s="156"/>
      <c r="R28" s="157"/>
      <c r="S28" s="83"/>
      <c r="T28" s="83"/>
      <c r="U28" s="85"/>
      <c r="V28" s="83"/>
      <c r="W28" s="83"/>
      <c r="X28" s="85"/>
      <c r="Y28" s="83"/>
      <c r="Z28" s="83"/>
      <c r="AA28" s="85"/>
      <c r="AB28" s="83"/>
      <c r="AC28" s="83"/>
      <c r="AD28" s="85"/>
      <c r="AE28" s="83"/>
      <c r="AF28" s="83" t="s">
        <v>39</v>
      </c>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row>
    <row r="29" spans="1:66" s="4" customFormat="1" ht="52.5" customHeight="1" x14ac:dyDescent="0.2">
      <c r="A29" s="42" t="s">
        <v>106</v>
      </c>
      <c r="B29" s="42" t="s">
        <v>39</v>
      </c>
      <c r="C29" s="42" t="s">
        <v>527</v>
      </c>
      <c r="D29" s="42" t="s">
        <v>76</v>
      </c>
      <c r="E29" s="42" t="s">
        <v>527</v>
      </c>
      <c r="F29" s="42" t="s">
        <v>527</v>
      </c>
      <c r="G29" s="42" t="s">
        <v>76</v>
      </c>
      <c r="H29" s="42" t="s">
        <v>527</v>
      </c>
      <c r="I29" s="42" t="s">
        <v>527</v>
      </c>
      <c r="J29" s="70"/>
      <c r="K29" s="67" t="s">
        <v>28</v>
      </c>
      <c r="L29" s="59"/>
      <c r="M29" s="79" t="s">
        <v>20</v>
      </c>
      <c r="N29" s="32" t="s">
        <v>850</v>
      </c>
      <c r="O29" s="27"/>
      <c r="P29" s="83"/>
      <c r="Q29" s="86"/>
      <c r="R29" s="85"/>
      <c r="S29" s="83"/>
      <c r="T29" s="83"/>
      <c r="U29" s="85"/>
      <c r="V29" s="145" t="s">
        <v>570</v>
      </c>
      <c r="W29" s="83" t="s">
        <v>28</v>
      </c>
      <c r="X29" s="85"/>
      <c r="Y29" s="83"/>
      <c r="Z29" s="83"/>
      <c r="AA29" s="85"/>
      <c r="AB29" s="83"/>
      <c r="AC29" s="86"/>
      <c r="AD29" s="85"/>
      <c r="AE29" s="83"/>
      <c r="AF29" s="83" t="s">
        <v>65</v>
      </c>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row>
    <row r="30" spans="1:66" s="7" customFormat="1" ht="12" x14ac:dyDescent="0.2">
      <c r="A30" s="42"/>
      <c r="B30" s="42" t="s">
        <v>39</v>
      </c>
      <c r="C30" s="42" t="s">
        <v>528</v>
      </c>
      <c r="D30" s="42" t="s">
        <v>76</v>
      </c>
      <c r="E30" s="42" t="s">
        <v>527</v>
      </c>
      <c r="F30" s="42" t="s">
        <v>527</v>
      </c>
      <c r="G30" s="42" t="s">
        <v>76</v>
      </c>
      <c r="H30" s="42" t="s">
        <v>527</v>
      </c>
      <c r="I30" s="42" t="s">
        <v>527</v>
      </c>
      <c r="J30" s="70"/>
      <c r="K30" s="67" t="s">
        <v>28</v>
      </c>
      <c r="L30" s="59"/>
      <c r="M30" s="79" t="s">
        <v>541</v>
      </c>
      <c r="N30" s="32" t="s">
        <v>533</v>
      </c>
      <c r="O30" s="27"/>
      <c r="P30" s="156"/>
      <c r="Q30" s="156"/>
      <c r="R30" s="157"/>
      <c r="S30" s="83"/>
      <c r="T30" s="83"/>
      <c r="U30" s="85"/>
      <c r="V30" s="83"/>
      <c r="W30" s="83"/>
      <c r="X30" s="85"/>
      <c r="Y30" s="83"/>
      <c r="Z30" s="83"/>
      <c r="AA30" s="85"/>
      <c r="AB30" s="83"/>
      <c r="AC30" s="83"/>
      <c r="AD30" s="85"/>
      <c r="AE30" s="83"/>
      <c r="AF30" s="83" t="s">
        <v>39</v>
      </c>
    </row>
    <row r="31" spans="1:66" s="28" customFormat="1" ht="13.5" customHeight="1" x14ac:dyDescent="0.25">
      <c r="A31" s="54"/>
      <c r="B31" s="54" t="s">
        <v>52</v>
      </c>
      <c r="C31" s="54"/>
      <c r="D31" s="88" t="s">
        <v>528</v>
      </c>
      <c r="E31" s="54" t="s">
        <v>528</v>
      </c>
      <c r="F31" s="54" t="s">
        <v>528</v>
      </c>
      <c r="G31" s="54" t="s">
        <v>528</v>
      </c>
      <c r="H31" s="54" t="s">
        <v>528</v>
      </c>
      <c r="I31" s="54" t="s">
        <v>528</v>
      </c>
      <c r="J31" s="19"/>
      <c r="K31" s="65"/>
      <c r="L31" s="77"/>
      <c r="M31" s="185" t="s">
        <v>19</v>
      </c>
      <c r="N31" s="186"/>
      <c r="O31" s="71"/>
      <c r="P31" s="155"/>
      <c r="Q31" s="90"/>
      <c r="R31" s="24"/>
      <c r="S31" s="155"/>
      <c r="T31" s="155"/>
      <c r="U31" s="24"/>
      <c r="V31" s="155"/>
      <c r="W31" s="155"/>
      <c r="X31" s="24"/>
      <c r="Y31" s="155"/>
      <c r="Z31" s="155"/>
      <c r="AA31" s="24"/>
      <c r="AB31" s="155"/>
      <c r="AC31" s="90"/>
      <c r="AD31" s="24"/>
      <c r="AE31" s="155"/>
      <c r="AF31" s="155"/>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row>
    <row r="32" spans="1:66" ht="34.5" customHeight="1" x14ac:dyDescent="0.25">
      <c r="A32" s="42" t="s">
        <v>124</v>
      </c>
      <c r="B32" s="42" t="s">
        <v>39</v>
      </c>
      <c r="C32" s="42" t="s">
        <v>527</v>
      </c>
      <c r="D32" s="42" t="s">
        <v>90</v>
      </c>
      <c r="E32" s="42" t="s">
        <v>78</v>
      </c>
      <c r="F32" s="42" t="s">
        <v>527</v>
      </c>
      <c r="G32" s="42" t="s">
        <v>527</v>
      </c>
      <c r="H32" s="42" t="s">
        <v>1</v>
      </c>
      <c r="I32" s="42" t="s">
        <v>527</v>
      </c>
      <c r="J32" s="70"/>
      <c r="K32" s="67" t="s">
        <v>28</v>
      </c>
      <c r="L32" s="59"/>
      <c r="M32" s="79" t="s">
        <v>17</v>
      </c>
      <c r="N32" s="32" t="s">
        <v>583</v>
      </c>
      <c r="O32" s="27"/>
      <c r="P32" s="83" t="s">
        <v>28</v>
      </c>
      <c r="Q32" s="83" t="s">
        <v>26</v>
      </c>
      <c r="R32" s="157"/>
      <c r="S32" s="83"/>
      <c r="T32" s="83"/>
      <c r="U32" s="85"/>
      <c r="V32" s="83"/>
      <c r="W32" s="83"/>
      <c r="X32" s="85"/>
      <c r="Y32" s="83" t="s">
        <v>28</v>
      </c>
      <c r="Z32" s="83" t="s">
        <v>26</v>
      </c>
      <c r="AA32" s="85"/>
      <c r="AB32" s="83"/>
      <c r="AC32" s="86"/>
      <c r="AD32" s="85"/>
      <c r="AE32" s="156" t="s">
        <v>200</v>
      </c>
      <c r="AF32" s="156" t="s">
        <v>65</v>
      </c>
    </row>
    <row r="33" spans="1:32" ht="24.75" customHeight="1" x14ac:dyDescent="0.25">
      <c r="A33" s="42"/>
      <c r="B33" s="42" t="s">
        <v>39</v>
      </c>
      <c r="C33" s="42" t="s">
        <v>528</v>
      </c>
      <c r="D33" s="42" t="s">
        <v>90</v>
      </c>
      <c r="E33" s="42" t="s">
        <v>78</v>
      </c>
      <c r="F33" s="42" t="s">
        <v>527</v>
      </c>
      <c r="G33" s="42" t="s">
        <v>527</v>
      </c>
      <c r="H33" s="42" t="s">
        <v>1</v>
      </c>
      <c r="I33" s="42" t="s">
        <v>527</v>
      </c>
      <c r="J33" s="70"/>
      <c r="K33" s="67" t="s">
        <v>28</v>
      </c>
      <c r="L33" s="59"/>
      <c r="M33" s="79" t="s">
        <v>545</v>
      </c>
      <c r="N33" s="79" t="s">
        <v>585</v>
      </c>
      <c r="O33" s="13"/>
      <c r="P33" s="83"/>
      <c r="Q33" s="83"/>
      <c r="R33" s="157"/>
      <c r="S33" s="83"/>
      <c r="T33" s="83"/>
      <c r="U33" s="85"/>
      <c r="V33" s="83"/>
      <c r="W33" s="83"/>
      <c r="X33" s="85"/>
      <c r="Y33" s="83"/>
      <c r="Z33" s="83"/>
      <c r="AA33" s="85"/>
      <c r="AB33" s="83"/>
      <c r="AC33" s="86"/>
      <c r="AD33" s="85"/>
      <c r="AE33" s="156"/>
      <c r="AF33" s="156" t="s">
        <v>39</v>
      </c>
    </row>
    <row r="34" spans="1:32" ht="30.75" customHeight="1" x14ac:dyDescent="0.25">
      <c r="A34" s="42" t="s">
        <v>125</v>
      </c>
      <c r="B34" s="42" t="s">
        <v>39</v>
      </c>
      <c r="C34" s="42" t="s">
        <v>527</v>
      </c>
      <c r="D34" s="42" t="s">
        <v>90</v>
      </c>
      <c r="E34" s="42" t="s">
        <v>78</v>
      </c>
      <c r="F34" s="42" t="s">
        <v>527</v>
      </c>
      <c r="G34" s="42" t="s">
        <v>527</v>
      </c>
      <c r="H34" s="42" t="s">
        <v>1</v>
      </c>
      <c r="I34" s="42" t="s">
        <v>527</v>
      </c>
      <c r="J34" s="70"/>
      <c r="K34" s="67" t="s">
        <v>28</v>
      </c>
      <c r="L34" s="59"/>
      <c r="M34" s="79" t="s">
        <v>18</v>
      </c>
      <c r="N34" s="32" t="s">
        <v>584</v>
      </c>
      <c r="O34" s="27"/>
      <c r="P34" s="83" t="s">
        <v>28</v>
      </c>
      <c r="Q34" s="83" t="s">
        <v>28</v>
      </c>
      <c r="R34" s="157"/>
      <c r="S34" s="83"/>
      <c r="T34" s="83"/>
      <c r="U34" s="85"/>
      <c r="V34" s="83"/>
      <c r="W34" s="83"/>
      <c r="X34" s="85"/>
      <c r="Y34" s="83" t="s">
        <v>28</v>
      </c>
      <c r="Z34" s="83" t="s">
        <v>28</v>
      </c>
      <c r="AA34" s="85"/>
      <c r="AB34" s="83"/>
      <c r="AC34" s="86"/>
      <c r="AD34" s="85"/>
      <c r="AE34" s="156" t="s">
        <v>200</v>
      </c>
      <c r="AF34" s="156" t="s">
        <v>65</v>
      </c>
    </row>
    <row r="35" spans="1:32" ht="27" customHeight="1" x14ac:dyDescent="0.25">
      <c r="A35" s="42"/>
      <c r="B35" s="42" t="s">
        <v>39</v>
      </c>
      <c r="C35" s="42" t="s">
        <v>528</v>
      </c>
      <c r="D35" s="42" t="s">
        <v>90</v>
      </c>
      <c r="E35" s="42" t="s">
        <v>78</v>
      </c>
      <c r="F35" s="42" t="s">
        <v>527</v>
      </c>
      <c r="G35" s="42" t="s">
        <v>527</v>
      </c>
      <c r="H35" s="42" t="s">
        <v>1</v>
      </c>
      <c r="I35" s="42" t="s">
        <v>527</v>
      </c>
      <c r="J35" s="70"/>
      <c r="K35" s="67" t="s">
        <v>28</v>
      </c>
      <c r="L35" s="59"/>
      <c r="M35" s="79" t="s">
        <v>546</v>
      </c>
      <c r="N35" s="32" t="s">
        <v>585</v>
      </c>
      <c r="O35" s="13"/>
      <c r="P35" s="83"/>
      <c r="Q35" s="83"/>
      <c r="R35" s="157"/>
      <c r="S35" s="83"/>
      <c r="T35" s="83"/>
      <c r="U35" s="85"/>
      <c r="V35" s="83"/>
      <c r="W35" s="83"/>
      <c r="X35" s="85"/>
      <c r="Y35" s="83"/>
      <c r="Z35" s="83"/>
      <c r="AA35" s="85"/>
      <c r="AB35" s="83"/>
      <c r="AC35" s="86"/>
      <c r="AD35" s="85"/>
      <c r="AE35" s="156"/>
      <c r="AF35" s="156" t="s">
        <v>39</v>
      </c>
    </row>
    <row r="36" spans="1:32" ht="81" customHeight="1" x14ac:dyDescent="0.25">
      <c r="A36" s="42" t="s">
        <v>109</v>
      </c>
      <c r="B36" s="42" t="s">
        <v>52</v>
      </c>
      <c r="C36" s="42" t="s">
        <v>527</v>
      </c>
      <c r="D36" s="42" t="s">
        <v>88</v>
      </c>
      <c r="E36" s="42" t="s">
        <v>78</v>
      </c>
      <c r="F36" s="42" t="s">
        <v>527</v>
      </c>
      <c r="G36" s="42" t="s">
        <v>76</v>
      </c>
      <c r="H36" s="42" t="s">
        <v>527</v>
      </c>
      <c r="I36" s="42" t="s">
        <v>566</v>
      </c>
      <c r="J36" s="70"/>
      <c r="K36" s="30" t="s">
        <v>309</v>
      </c>
      <c r="L36" s="59"/>
      <c r="M36" s="79" t="s">
        <v>2</v>
      </c>
      <c r="N36" s="32" t="s">
        <v>778</v>
      </c>
      <c r="O36" s="56"/>
      <c r="P36" s="83" t="s">
        <v>29</v>
      </c>
      <c r="Q36" s="86" t="s">
        <v>22</v>
      </c>
      <c r="R36" s="157"/>
      <c r="S36" s="83"/>
      <c r="T36" s="83"/>
      <c r="U36" s="85"/>
      <c r="V36" s="83" t="s">
        <v>28</v>
      </c>
      <c r="W36" s="83" t="s">
        <v>28</v>
      </c>
      <c r="X36" s="85"/>
      <c r="Y36" s="83"/>
      <c r="Z36" s="83"/>
      <c r="AA36" s="85"/>
      <c r="AB36" s="83" t="e">
        <f>#REF!</f>
        <v>#REF!</v>
      </c>
      <c r="AC36" s="156" t="s">
        <v>28</v>
      </c>
      <c r="AD36" s="85"/>
      <c r="AE36" s="156" t="s">
        <v>200</v>
      </c>
      <c r="AF36" s="156" t="s">
        <v>65</v>
      </c>
    </row>
    <row r="37" spans="1:32" ht="36.75" customHeight="1" x14ac:dyDescent="0.25">
      <c r="A37" s="42"/>
      <c r="B37" s="42" t="s">
        <v>39</v>
      </c>
      <c r="C37" s="42" t="s">
        <v>528</v>
      </c>
      <c r="D37" s="42" t="s">
        <v>88</v>
      </c>
      <c r="E37" s="42" t="s">
        <v>78</v>
      </c>
      <c r="F37" s="42" t="s">
        <v>527</v>
      </c>
      <c r="G37" s="42" t="s">
        <v>76</v>
      </c>
      <c r="H37" s="42" t="s">
        <v>527</v>
      </c>
      <c r="I37" s="42" t="s">
        <v>566</v>
      </c>
      <c r="J37" s="70"/>
      <c r="K37" s="30" t="s">
        <v>310</v>
      </c>
      <c r="L37" s="59"/>
      <c r="M37" s="79" t="s">
        <v>207</v>
      </c>
      <c r="N37" s="32" t="s">
        <v>306</v>
      </c>
      <c r="O37" s="13"/>
      <c r="P37" s="83"/>
      <c r="Q37" s="86"/>
      <c r="R37" s="85"/>
      <c r="S37" s="83"/>
      <c r="T37" s="83"/>
      <c r="U37" s="85"/>
      <c r="V37" s="83"/>
      <c r="W37" s="83"/>
      <c r="X37" s="85"/>
      <c r="Y37" s="83"/>
      <c r="Z37" s="83"/>
      <c r="AA37" s="85"/>
      <c r="AB37" s="83"/>
      <c r="AC37" s="156"/>
      <c r="AD37" s="85"/>
      <c r="AE37" s="156" t="s">
        <v>200</v>
      </c>
      <c r="AF37" s="156" t="s">
        <v>39</v>
      </c>
    </row>
    <row r="38" spans="1:32" ht="43.5" customHeight="1" x14ac:dyDescent="0.25">
      <c r="A38" s="42" t="s">
        <v>110</v>
      </c>
      <c r="B38" s="42" t="s">
        <v>52</v>
      </c>
      <c r="C38" s="42" t="s">
        <v>527</v>
      </c>
      <c r="D38" s="42" t="s">
        <v>76</v>
      </c>
      <c r="E38" s="42" t="s">
        <v>527</v>
      </c>
      <c r="F38" s="42" t="s">
        <v>527</v>
      </c>
      <c r="G38" s="42" t="s">
        <v>76</v>
      </c>
      <c r="H38" s="42" t="s">
        <v>527</v>
      </c>
      <c r="I38" s="42" t="s">
        <v>527</v>
      </c>
      <c r="J38" s="70"/>
      <c r="K38" s="30" t="s">
        <v>311</v>
      </c>
      <c r="L38" s="59"/>
      <c r="M38" s="79" t="s">
        <v>5</v>
      </c>
      <c r="N38" s="32" t="s">
        <v>852</v>
      </c>
      <c r="O38" s="56"/>
      <c r="P38" s="83"/>
      <c r="Q38" s="86"/>
      <c r="R38" s="85"/>
      <c r="S38" s="83"/>
      <c r="T38" s="83"/>
      <c r="U38" s="85"/>
      <c r="V38" s="83" t="s">
        <v>28</v>
      </c>
      <c r="W38" s="83" t="s">
        <v>28</v>
      </c>
      <c r="X38" s="85"/>
      <c r="Y38" s="83"/>
      <c r="Z38" s="83"/>
      <c r="AA38" s="85"/>
      <c r="AB38" s="83"/>
      <c r="AC38" s="84"/>
      <c r="AD38" s="85"/>
      <c r="AE38" s="156" t="s">
        <v>200</v>
      </c>
      <c r="AF38" s="156" t="s">
        <v>65</v>
      </c>
    </row>
    <row r="39" spans="1:32" ht="20.25" customHeight="1" x14ac:dyDescent="0.25">
      <c r="A39" s="42"/>
      <c r="B39" s="42" t="s">
        <v>39</v>
      </c>
      <c r="C39" s="42" t="s">
        <v>528</v>
      </c>
      <c r="D39" s="42" t="s">
        <v>76</v>
      </c>
      <c r="E39" s="42" t="s">
        <v>527</v>
      </c>
      <c r="F39" s="42" t="s">
        <v>527</v>
      </c>
      <c r="G39" s="42" t="s">
        <v>76</v>
      </c>
      <c r="H39" s="42" t="s">
        <v>527</v>
      </c>
      <c r="I39" s="42" t="s">
        <v>527</v>
      </c>
      <c r="J39" s="70"/>
      <c r="K39" s="30" t="s">
        <v>312</v>
      </c>
      <c r="L39" s="59"/>
      <c r="M39" s="79" t="s">
        <v>208</v>
      </c>
      <c r="N39" s="32" t="s">
        <v>486</v>
      </c>
      <c r="O39" s="13"/>
      <c r="P39" s="83"/>
      <c r="Q39" s="86"/>
      <c r="R39" s="85"/>
      <c r="S39" s="83"/>
      <c r="T39" s="83"/>
      <c r="U39" s="85"/>
      <c r="V39" s="83"/>
      <c r="W39" s="83"/>
      <c r="X39" s="85"/>
      <c r="Y39" s="83"/>
      <c r="Z39" s="83"/>
      <c r="AA39" s="85"/>
      <c r="AB39" s="83"/>
      <c r="AC39" s="84"/>
      <c r="AD39" s="85"/>
      <c r="AE39" s="156" t="s">
        <v>200</v>
      </c>
      <c r="AF39" s="156" t="s">
        <v>39</v>
      </c>
    </row>
    <row r="40" spans="1:32" ht="32.25" customHeight="1" x14ac:dyDescent="0.25">
      <c r="A40" s="42" t="s">
        <v>111</v>
      </c>
      <c r="B40" s="42" t="s">
        <v>52</v>
      </c>
      <c r="C40" s="42" t="s">
        <v>527</v>
      </c>
      <c r="D40" s="42" t="s">
        <v>87</v>
      </c>
      <c r="E40" s="42" t="s">
        <v>78</v>
      </c>
      <c r="F40" s="42" t="s">
        <v>527</v>
      </c>
      <c r="G40" s="42" t="s">
        <v>527</v>
      </c>
      <c r="H40" s="42" t="s">
        <v>527</v>
      </c>
      <c r="I40" s="42" t="s">
        <v>566</v>
      </c>
      <c r="J40" s="70"/>
      <c r="K40" s="30" t="s">
        <v>313</v>
      </c>
      <c r="L40" s="59"/>
      <c r="M40" s="79" t="s">
        <v>3</v>
      </c>
      <c r="N40" s="32" t="s">
        <v>565</v>
      </c>
      <c r="O40" s="56"/>
      <c r="P40" s="83" t="s">
        <v>28</v>
      </c>
      <c r="Q40" s="83" t="s">
        <v>28</v>
      </c>
      <c r="R40" s="157"/>
      <c r="S40" s="83"/>
      <c r="T40" s="83"/>
      <c r="U40" s="85"/>
      <c r="V40" s="83"/>
      <c r="W40" s="83"/>
      <c r="X40" s="85"/>
      <c r="Y40" s="83"/>
      <c r="Z40" s="83"/>
      <c r="AA40" s="85"/>
      <c r="AB40" s="83" t="s">
        <v>28</v>
      </c>
      <c r="AC40" s="156" t="s">
        <v>28</v>
      </c>
      <c r="AD40" s="85"/>
      <c r="AE40" s="156" t="s">
        <v>200</v>
      </c>
      <c r="AF40" s="156" t="s">
        <v>65</v>
      </c>
    </row>
    <row r="41" spans="1:32" ht="34.5" customHeight="1" x14ac:dyDescent="0.25">
      <c r="A41" s="42"/>
      <c r="B41" s="42" t="s">
        <v>39</v>
      </c>
      <c r="C41" s="42" t="s">
        <v>528</v>
      </c>
      <c r="D41" s="42" t="s">
        <v>87</v>
      </c>
      <c r="E41" s="42" t="s">
        <v>78</v>
      </c>
      <c r="F41" s="42" t="s">
        <v>527</v>
      </c>
      <c r="G41" s="42" t="s">
        <v>527</v>
      </c>
      <c r="H41" s="42" t="s">
        <v>527</v>
      </c>
      <c r="I41" s="42" t="s">
        <v>566</v>
      </c>
      <c r="J41" s="70"/>
      <c r="K41" s="30" t="s">
        <v>314</v>
      </c>
      <c r="L41" s="59"/>
      <c r="M41" s="79" t="s">
        <v>209</v>
      </c>
      <c r="N41" s="32" t="s">
        <v>609</v>
      </c>
      <c r="O41" s="56"/>
      <c r="P41" s="83"/>
      <c r="Q41" s="86"/>
      <c r="R41" s="85"/>
      <c r="S41" s="83"/>
      <c r="T41" s="83"/>
      <c r="U41" s="85"/>
      <c r="V41" s="83"/>
      <c r="W41" s="83"/>
      <c r="X41" s="85"/>
      <c r="Y41" s="83"/>
      <c r="Z41" s="83"/>
      <c r="AA41" s="85"/>
      <c r="AB41" s="83"/>
      <c r="AC41" s="156"/>
      <c r="AD41" s="85"/>
      <c r="AE41" s="156" t="s">
        <v>200</v>
      </c>
      <c r="AF41" s="156" t="s">
        <v>39</v>
      </c>
    </row>
    <row r="42" spans="1:32" ht="42" customHeight="1" x14ac:dyDescent="0.25">
      <c r="A42" s="42" t="s">
        <v>112</v>
      </c>
      <c r="B42" s="42" t="s">
        <v>52</v>
      </c>
      <c r="C42" s="42" t="s">
        <v>527</v>
      </c>
      <c r="D42" s="42" t="s">
        <v>88</v>
      </c>
      <c r="E42" s="42" t="s">
        <v>78</v>
      </c>
      <c r="F42" s="42" t="s">
        <v>527</v>
      </c>
      <c r="G42" s="42" t="s">
        <v>76</v>
      </c>
      <c r="H42" s="42" t="s">
        <v>527</v>
      </c>
      <c r="I42" s="42" t="s">
        <v>566</v>
      </c>
      <c r="J42" s="70"/>
      <c r="K42" s="30" t="s">
        <v>315</v>
      </c>
      <c r="L42" s="59"/>
      <c r="M42" s="79" t="s">
        <v>4</v>
      </c>
      <c r="N42" s="32" t="s">
        <v>755</v>
      </c>
      <c r="O42" s="56"/>
      <c r="P42" s="83" t="s">
        <v>28</v>
      </c>
      <c r="Q42" s="83" t="s">
        <v>28</v>
      </c>
      <c r="R42" s="157"/>
      <c r="S42" s="83"/>
      <c r="T42" s="83"/>
      <c r="U42" s="85"/>
      <c r="V42" s="83" t="s">
        <v>28</v>
      </c>
      <c r="W42" s="83" t="s">
        <v>28</v>
      </c>
      <c r="X42" s="85"/>
      <c r="Y42" s="83"/>
      <c r="Z42" s="83"/>
      <c r="AA42" s="85"/>
      <c r="AB42" s="83" t="s">
        <v>28</v>
      </c>
      <c r="AC42" s="156" t="s">
        <v>28</v>
      </c>
      <c r="AD42" s="85"/>
      <c r="AE42" s="156" t="s">
        <v>200</v>
      </c>
      <c r="AF42" s="156" t="s">
        <v>65</v>
      </c>
    </row>
    <row r="43" spans="1:32" x14ac:dyDescent="0.25">
      <c r="A43" s="42"/>
      <c r="B43" s="42" t="s">
        <v>39</v>
      </c>
      <c r="C43" s="42" t="s">
        <v>528</v>
      </c>
      <c r="D43" s="42" t="s">
        <v>88</v>
      </c>
      <c r="E43" s="42" t="s">
        <v>78</v>
      </c>
      <c r="F43" s="42" t="s">
        <v>527</v>
      </c>
      <c r="G43" s="42" t="s">
        <v>527</v>
      </c>
      <c r="H43" s="42" t="s">
        <v>527</v>
      </c>
      <c r="I43" s="42" t="s">
        <v>566</v>
      </c>
      <c r="J43" s="70"/>
      <c r="K43" s="30" t="s">
        <v>316</v>
      </c>
      <c r="L43" s="59"/>
      <c r="M43" s="79" t="s">
        <v>210</v>
      </c>
      <c r="N43" s="32" t="s">
        <v>305</v>
      </c>
      <c r="O43" s="56"/>
      <c r="P43" s="83"/>
      <c r="Q43" s="86"/>
      <c r="R43" s="85"/>
      <c r="S43" s="83"/>
      <c r="T43" s="83"/>
      <c r="U43" s="85"/>
      <c r="V43" s="83"/>
      <c r="W43" s="83"/>
      <c r="X43" s="85"/>
      <c r="Y43" s="83"/>
      <c r="Z43" s="83"/>
      <c r="AA43" s="85"/>
      <c r="AB43" s="83"/>
      <c r="AC43" s="156"/>
      <c r="AD43" s="85"/>
      <c r="AE43" s="156" t="s">
        <v>200</v>
      </c>
      <c r="AF43" s="156" t="s">
        <v>39</v>
      </c>
    </row>
    <row r="44" spans="1:32" ht="66" customHeight="1" x14ac:dyDescent="0.25">
      <c r="A44" s="42" t="s">
        <v>113</v>
      </c>
      <c r="B44" s="42" t="s">
        <v>52</v>
      </c>
      <c r="C44" s="42" t="s">
        <v>527</v>
      </c>
      <c r="D44" s="42" t="s">
        <v>89</v>
      </c>
      <c r="E44" s="42" t="s">
        <v>78</v>
      </c>
      <c r="F44" s="42" t="s">
        <v>527</v>
      </c>
      <c r="G44" s="42" t="s">
        <v>527</v>
      </c>
      <c r="H44" s="42" t="s">
        <v>1</v>
      </c>
      <c r="I44" s="42" t="s">
        <v>566</v>
      </c>
      <c r="J44" s="70"/>
      <c r="K44" s="30" t="s">
        <v>317</v>
      </c>
      <c r="L44" s="59"/>
      <c r="M44" s="79" t="s">
        <v>50</v>
      </c>
      <c r="N44" s="32" t="s">
        <v>754</v>
      </c>
      <c r="O44" s="56"/>
      <c r="P44" s="83" t="s">
        <v>30</v>
      </c>
      <c r="Q44" s="83" t="s">
        <v>22</v>
      </c>
      <c r="R44" s="157"/>
      <c r="S44" s="83"/>
      <c r="T44" s="83"/>
      <c r="U44" s="85"/>
      <c r="V44" s="83"/>
      <c r="W44" s="83"/>
      <c r="X44" s="85"/>
      <c r="Y44" s="167" t="s">
        <v>34</v>
      </c>
      <c r="Z44" s="83" t="s">
        <v>28</v>
      </c>
      <c r="AA44" s="85"/>
      <c r="AB44" s="83" t="s">
        <v>30</v>
      </c>
      <c r="AC44" s="156" t="s">
        <v>28</v>
      </c>
      <c r="AD44" s="85"/>
      <c r="AE44" s="156" t="s">
        <v>200</v>
      </c>
      <c r="AF44" s="156" t="s">
        <v>73</v>
      </c>
    </row>
    <row r="45" spans="1:32" ht="24.75" customHeight="1" x14ac:dyDescent="0.25">
      <c r="A45" s="42"/>
      <c r="B45" s="42" t="s">
        <v>39</v>
      </c>
      <c r="C45" s="42" t="s">
        <v>528</v>
      </c>
      <c r="D45" s="42" t="s">
        <v>89</v>
      </c>
      <c r="E45" s="42" t="s">
        <v>78</v>
      </c>
      <c r="F45" s="42" t="s">
        <v>527</v>
      </c>
      <c r="G45" s="42" t="s">
        <v>527</v>
      </c>
      <c r="H45" s="42" t="s">
        <v>1</v>
      </c>
      <c r="I45" s="42" t="s">
        <v>566</v>
      </c>
      <c r="J45" s="70"/>
      <c r="K45" s="30" t="s">
        <v>318</v>
      </c>
      <c r="L45" s="59"/>
      <c r="M45" s="79" t="s">
        <v>211</v>
      </c>
      <c r="N45" s="32" t="s">
        <v>561</v>
      </c>
      <c r="O45" s="57"/>
      <c r="P45" s="83"/>
      <c r="Q45" s="86"/>
      <c r="R45" s="85"/>
      <c r="S45" s="83"/>
      <c r="T45" s="83"/>
      <c r="U45" s="85"/>
      <c r="V45" s="83"/>
      <c r="W45" s="83"/>
      <c r="X45" s="85"/>
      <c r="Y45" s="83"/>
      <c r="Z45" s="83"/>
      <c r="AA45" s="85"/>
      <c r="AB45" s="83"/>
      <c r="AC45" s="156"/>
      <c r="AD45" s="85"/>
      <c r="AE45" s="156" t="s">
        <v>200</v>
      </c>
      <c r="AF45" s="156" t="s">
        <v>39</v>
      </c>
    </row>
    <row r="46" spans="1:32" ht="45.75" customHeight="1" x14ac:dyDescent="0.25">
      <c r="A46" s="42" t="s">
        <v>114</v>
      </c>
      <c r="B46" s="42" t="s">
        <v>52</v>
      </c>
      <c r="C46" s="42" t="s">
        <v>527</v>
      </c>
      <c r="D46" s="42" t="s">
        <v>87</v>
      </c>
      <c r="E46" s="42" t="s">
        <v>78</v>
      </c>
      <c r="F46" s="42" t="s">
        <v>527</v>
      </c>
      <c r="G46" s="42" t="s">
        <v>527</v>
      </c>
      <c r="H46" s="42" t="s">
        <v>527</v>
      </c>
      <c r="I46" s="42" t="s">
        <v>566</v>
      </c>
      <c r="J46" s="70"/>
      <c r="K46" s="30" t="s">
        <v>319</v>
      </c>
      <c r="L46" s="59"/>
      <c r="M46" s="79" t="s">
        <v>6</v>
      </c>
      <c r="N46" s="32" t="s">
        <v>757</v>
      </c>
      <c r="O46" s="56"/>
      <c r="P46" s="145" t="s">
        <v>614</v>
      </c>
      <c r="Q46" s="83" t="s">
        <v>22</v>
      </c>
      <c r="R46" s="85"/>
      <c r="S46" s="83"/>
      <c r="T46" s="83"/>
      <c r="U46" s="85"/>
      <c r="V46" s="83"/>
      <c r="W46" s="83"/>
      <c r="X46" s="85"/>
      <c r="Y46" s="83"/>
      <c r="Z46" s="83"/>
      <c r="AA46" s="85"/>
      <c r="AB46" s="83" t="s">
        <v>781</v>
      </c>
      <c r="AC46" s="156" t="s">
        <v>28</v>
      </c>
      <c r="AD46" s="85"/>
      <c r="AE46" s="156" t="s">
        <v>200</v>
      </c>
      <c r="AF46" s="156" t="s">
        <v>65</v>
      </c>
    </row>
    <row r="47" spans="1:32" ht="24" customHeight="1" x14ac:dyDescent="0.25">
      <c r="A47" s="42"/>
      <c r="B47" s="42" t="s">
        <v>39</v>
      </c>
      <c r="C47" s="42" t="s">
        <v>528</v>
      </c>
      <c r="D47" s="42" t="s">
        <v>87</v>
      </c>
      <c r="E47" s="42" t="s">
        <v>78</v>
      </c>
      <c r="F47" s="42" t="s">
        <v>527</v>
      </c>
      <c r="G47" s="42" t="s">
        <v>527</v>
      </c>
      <c r="H47" s="42" t="s">
        <v>527</v>
      </c>
      <c r="I47" s="42" t="s">
        <v>566</v>
      </c>
      <c r="J47" s="70"/>
      <c r="K47" s="30" t="s">
        <v>320</v>
      </c>
      <c r="L47" s="59"/>
      <c r="M47" s="79" t="s">
        <v>212</v>
      </c>
      <c r="N47" s="32" t="s">
        <v>487</v>
      </c>
      <c r="O47" s="56"/>
      <c r="P47" s="83"/>
      <c r="Q47" s="86"/>
      <c r="R47" s="85"/>
      <c r="S47" s="83"/>
      <c r="T47" s="83"/>
      <c r="U47" s="85"/>
      <c r="V47" s="83"/>
      <c r="W47" s="83"/>
      <c r="X47" s="85"/>
      <c r="Y47" s="83"/>
      <c r="Z47" s="83"/>
      <c r="AA47" s="85"/>
      <c r="AB47" s="83"/>
      <c r="AC47" s="156"/>
      <c r="AD47" s="85"/>
      <c r="AE47" s="156" t="s">
        <v>200</v>
      </c>
      <c r="AF47" s="156" t="s">
        <v>39</v>
      </c>
    </row>
    <row r="48" spans="1:32" ht="114" customHeight="1" x14ac:dyDescent="0.25">
      <c r="A48" s="42" t="s">
        <v>115</v>
      </c>
      <c r="B48" s="42" t="s">
        <v>52</v>
      </c>
      <c r="C48" s="42" t="s">
        <v>527</v>
      </c>
      <c r="D48" s="42" t="s">
        <v>89</v>
      </c>
      <c r="E48" s="42" t="s">
        <v>78</v>
      </c>
      <c r="F48" s="42" t="s">
        <v>527</v>
      </c>
      <c r="G48" s="42" t="s">
        <v>527</v>
      </c>
      <c r="H48" s="42" t="s">
        <v>1</v>
      </c>
      <c r="I48" s="42" t="s">
        <v>566</v>
      </c>
      <c r="J48" s="70"/>
      <c r="K48" s="30" t="s">
        <v>321</v>
      </c>
      <c r="L48" s="59"/>
      <c r="M48" s="79" t="s">
        <v>853</v>
      </c>
      <c r="N48" s="32" t="s">
        <v>854</v>
      </c>
      <c r="O48" s="56"/>
      <c r="P48" s="83" t="s">
        <v>28</v>
      </c>
      <c r="Q48" s="83" t="s">
        <v>28</v>
      </c>
      <c r="R48" s="157"/>
      <c r="S48" s="83"/>
      <c r="T48" s="83"/>
      <c r="U48" s="85"/>
      <c r="V48" s="83"/>
      <c r="W48" s="83"/>
      <c r="X48" s="85"/>
      <c r="Y48" s="83" t="s">
        <v>28</v>
      </c>
      <c r="Z48" s="83" t="s">
        <v>28</v>
      </c>
      <c r="AA48" s="85"/>
      <c r="AB48" s="83" t="s">
        <v>28</v>
      </c>
      <c r="AC48" s="156" t="s">
        <v>28</v>
      </c>
      <c r="AD48" s="85"/>
      <c r="AE48" s="156" t="s">
        <v>200</v>
      </c>
      <c r="AF48" s="156" t="s">
        <v>73</v>
      </c>
    </row>
    <row r="49" spans="1:66" ht="24" x14ac:dyDescent="0.25">
      <c r="A49" s="42"/>
      <c r="B49" s="42" t="s">
        <v>39</v>
      </c>
      <c r="C49" s="42" t="s">
        <v>528</v>
      </c>
      <c r="D49" s="42" t="s">
        <v>89</v>
      </c>
      <c r="E49" s="42" t="s">
        <v>78</v>
      </c>
      <c r="F49" s="42" t="s">
        <v>527</v>
      </c>
      <c r="G49" s="42" t="s">
        <v>527</v>
      </c>
      <c r="H49" s="42" t="s">
        <v>1</v>
      </c>
      <c r="I49" s="42" t="s">
        <v>566</v>
      </c>
      <c r="J49" s="70"/>
      <c r="K49" s="30" t="s">
        <v>322</v>
      </c>
      <c r="L49" s="59"/>
      <c r="M49" s="79" t="s">
        <v>213</v>
      </c>
      <c r="N49" s="32" t="s">
        <v>215</v>
      </c>
      <c r="O49" s="56"/>
      <c r="P49" s="83"/>
      <c r="Q49" s="86"/>
      <c r="R49" s="85"/>
      <c r="S49" s="83"/>
      <c r="T49" s="83"/>
      <c r="U49" s="85"/>
      <c r="V49" s="83"/>
      <c r="W49" s="83"/>
      <c r="X49" s="85"/>
      <c r="Y49" s="83"/>
      <c r="Z49" s="83"/>
      <c r="AA49" s="85"/>
      <c r="AB49" s="83"/>
      <c r="AC49" s="156"/>
      <c r="AD49" s="85"/>
      <c r="AE49" s="156" t="s">
        <v>200</v>
      </c>
      <c r="AF49" s="156" t="s">
        <v>39</v>
      </c>
    </row>
    <row r="50" spans="1:66" ht="64.5" customHeight="1" x14ac:dyDescent="0.25">
      <c r="A50" s="42" t="s">
        <v>116</v>
      </c>
      <c r="B50" s="42" t="s">
        <v>52</v>
      </c>
      <c r="C50" s="42" t="s">
        <v>527</v>
      </c>
      <c r="D50" s="42" t="s">
        <v>87</v>
      </c>
      <c r="E50" s="42" t="s">
        <v>78</v>
      </c>
      <c r="F50" s="42" t="s">
        <v>527</v>
      </c>
      <c r="G50" s="42" t="s">
        <v>527</v>
      </c>
      <c r="H50" s="42" t="s">
        <v>527</v>
      </c>
      <c r="I50" s="42" t="s">
        <v>566</v>
      </c>
      <c r="J50" s="70"/>
      <c r="K50" s="30" t="s">
        <v>323</v>
      </c>
      <c r="L50" s="59"/>
      <c r="M50" s="79" t="s">
        <v>7</v>
      </c>
      <c r="N50" s="32" t="s">
        <v>855</v>
      </c>
      <c r="O50" s="56"/>
      <c r="P50" s="83" t="s">
        <v>28</v>
      </c>
      <c r="Q50" s="83" t="s">
        <v>28</v>
      </c>
      <c r="R50" s="85"/>
      <c r="S50" s="83"/>
      <c r="T50" s="83"/>
      <c r="U50" s="85"/>
      <c r="V50" s="83"/>
      <c r="W50" s="83"/>
      <c r="X50" s="85"/>
      <c r="Y50" s="83"/>
      <c r="Z50" s="83"/>
      <c r="AA50" s="85"/>
      <c r="AB50" s="83" t="s">
        <v>28</v>
      </c>
      <c r="AC50" s="156" t="s">
        <v>28</v>
      </c>
      <c r="AD50" s="85"/>
      <c r="AE50" s="156" t="s">
        <v>200</v>
      </c>
      <c r="AF50" s="156" t="s">
        <v>73</v>
      </c>
    </row>
    <row r="51" spans="1:66" ht="24.75" customHeight="1" x14ac:dyDescent="0.25">
      <c r="A51" s="42"/>
      <c r="B51" s="42" t="s">
        <v>39</v>
      </c>
      <c r="C51" s="42" t="s">
        <v>528</v>
      </c>
      <c r="D51" s="42" t="s">
        <v>87</v>
      </c>
      <c r="E51" s="42" t="s">
        <v>78</v>
      </c>
      <c r="F51" s="42" t="s">
        <v>527</v>
      </c>
      <c r="G51" s="42" t="s">
        <v>527</v>
      </c>
      <c r="H51" s="42" t="s">
        <v>527</v>
      </c>
      <c r="I51" s="42" t="s">
        <v>566</v>
      </c>
      <c r="J51" s="70"/>
      <c r="K51" s="30" t="s">
        <v>324</v>
      </c>
      <c r="L51" s="59"/>
      <c r="M51" s="79" t="s">
        <v>214</v>
      </c>
      <c r="N51" s="32" t="s">
        <v>579</v>
      </c>
      <c r="O51" s="56"/>
      <c r="P51" s="83"/>
      <c r="Q51" s="86"/>
      <c r="R51" s="85"/>
      <c r="S51" s="83"/>
      <c r="T51" s="83"/>
      <c r="U51" s="85"/>
      <c r="V51" s="83"/>
      <c r="W51" s="83"/>
      <c r="X51" s="85"/>
      <c r="Y51" s="83"/>
      <c r="Z51" s="83"/>
      <c r="AA51" s="85"/>
      <c r="AB51" s="83"/>
      <c r="AC51" s="156"/>
      <c r="AD51" s="85"/>
      <c r="AE51" s="156" t="s">
        <v>200</v>
      </c>
      <c r="AF51" s="156" t="s">
        <v>39</v>
      </c>
    </row>
    <row r="52" spans="1:66" ht="33.75" customHeight="1" x14ac:dyDescent="0.25">
      <c r="A52" s="42" t="s">
        <v>118</v>
      </c>
      <c r="B52" s="42" t="s">
        <v>52</v>
      </c>
      <c r="C52" s="42" t="s">
        <v>527</v>
      </c>
      <c r="D52" s="42" t="s">
        <v>566</v>
      </c>
      <c r="E52" s="42" t="s">
        <v>527</v>
      </c>
      <c r="F52" s="42" t="s">
        <v>527</v>
      </c>
      <c r="G52" s="42" t="s">
        <v>527</v>
      </c>
      <c r="H52" s="42" t="s">
        <v>527</v>
      </c>
      <c r="I52" s="42" t="s">
        <v>566</v>
      </c>
      <c r="J52" s="70"/>
      <c r="K52" s="30" t="s">
        <v>325</v>
      </c>
      <c r="L52" s="59"/>
      <c r="M52" s="79" t="s">
        <v>856</v>
      </c>
      <c r="N52" s="32" t="s">
        <v>857</v>
      </c>
      <c r="O52" s="56"/>
      <c r="P52" s="83"/>
      <c r="Q52" s="86"/>
      <c r="R52" s="85"/>
      <c r="S52" s="83"/>
      <c r="T52" s="83"/>
      <c r="U52" s="85"/>
      <c r="V52" s="83"/>
      <c r="W52" s="83"/>
      <c r="X52" s="85"/>
      <c r="Y52" s="83"/>
      <c r="Z52" s="83"/>
      <c r="AA52" s="85"/>
      <c r="AB52" s="83" t="s">
        <v>776</v>
      </c>
      <c r="AC52" s="156" t="s">
        <v>28</v>
      </c>
      <c r="AD52" s="85"/>
      <c r="AE52" s="156" t="s">
        <v>200</v>
      </c>
      <c r="AF52" s="156" t="s">
        <v>65</v>
      </c>
    </row>
    <row r="53" spans="1:66" ht="21" customHeight="1" x14ac:dyDescent="0.25">
      <c r="A53" s="42"/>
      <c r="B53" s="42" t="s">
        <v>39</v>
      </c>
      <c r="C53" s="42" t="s">
        <v>528</v>
      </c>
      <c r="D53" s="42" t="s">
        <v>566</v>
      </c>
      <c r="E53" s="42" t="s">
        <v>527</v>
      </c>
      <c r="F53" s="42" t="s">
        <v>527</v>
      </c>
      <c r="G53" s="42" t="s">
        <v>527</v>
      </c>
      <c r="H53" s="42" t="s">
        <v>527</v>
      </c>
      <c r="I53" s="42" t="s">
        <v>566</v>
      </c>
      <c r="J53" s="70"/>
      <c r="K53" s="30" t="s">
        <v>326</v>
      </c>
      <c r="L53" s="59"/>
      <c r="M53" s="79" t="s">
        <v>218</v>
      </c>
      <c r="N53" s="32" t="s">
        <v>219</v>
      </c>
      <c r="O53" s="56"/>
      <c r="P53" s="83"/>
      <c r="Q53" s="86"/>
      <c r="R53" s="85"/>
      <c r="S53" s="83"/>
      <c r="T53" s="83"/>
      <c r="U53" s="85"/>
      <c r="V53" s="83"/>
      <c r="W53" s="83"/>
      <c r="X53" s="85"/>
      <c r="Y53" s="83"/>
      <c r="Z53" s="83"/>
      <c r="AA53" s="85"/>
      <c r="AB53" s="83"/>
      <c r="AC53" s="156"/>
      <c r="AD53" s="85"/>
      <c r="AE53" s="156" t="s">
        <v>200</v>
      </c>
      <c r="AF53" s="156" t="s">
        <v>39</v>
      </c>
    </row>
    <row r="54" spans="1:66" s="28" customFormat="1" ht="28.5" customHeight="1" x14ac:dyDescent="0.25">
      <c r="A54" s="42" t="s">
        <v>122</v>
      </c>
      <c r="B54" s="42" t="s">
        <v>52</v>
      </c>
      <c r="C54" s="42" t="s">
        <v>527</v>
      </c>
      <c r="D54" s="42" t="s">
        <v>78</v>
      </c>
      <c r="E54" s="42" t="s">
        <v>78</v>
      </c>
      <c r="F54" s="42" t="s">
        <v>527</v>
      </c>
      <c r="G54" s="42" t="s">
        <v>527</v>
      </c>
      <c r="H54" s="42" t="s">
        <v>527</v>
      </c>
      <c r="I54" s="42" t="s">
        <v>527</v>
      </c>
      <c r="J54" s="70"/>
      <c r="K54" s="30" t="s">
        <v>327</v>
      </c>
      <c r="L54" s="59"/>
      <c r="M54" s="79" t="s">
        <v>858</v>
      </c>
      <c r="N54" s="32" t="s">
        <v>92</v>
      </c>
      <c r="O54" s="27"/>
      <c r="P54" s="83" t="s">
        <v>28</v>
      </c>
      <c r="Q54" s="83" t="s">
        <v>26</v>
      </c>
      <c r="R54" s="157"/>
      <c r="S54" s="83"/>
      <c r="T54" s="83"/>
      <c r="U54" s="85"/>
      <c r="V54" s="83"/>
      <c r="W54" s="83"/>
      <c r="X54" s="85"/>
      <c r="Y54" s="83"/>
      <c r="Z54" s="83"/>
      <c r="AA54" s="85"/>
      <c r="AB54" s="83"/>
      <c r="AC54" s="86"/>
      <c r="AD54" s="85"/>
      <c r="AE54" s="156" t="s">
        <v>200</v>
      </c>
      <c r="AF54" s="83" t="s">
        <v>73</v>
      </c>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row>
    <row r="55" spans="1:66" s="28" customFormat="1" ht="28.5" customHeight="1" x14ac:dyDescent="0.25">
      <c r="A55" s="42"/>
      <c r="B55" s="42" t="s">
        <v>39</v>
      </c>
      <c r="C55" s="42" t="s">
        <v>528</v>
      </c>
      <c r="D55" s="42" t="s">
        <v>78</v>
      </c>
      <c r="E55" s="42" t="s">
        <v>78</v>
      </c>
      <c r="F55" s="42" t="s">
        <v>527</v>
      </c>
      <c r="G55" s="42" t="s">
        <v>527</v>
      </c>
      <c r="H55" s="42" t="s">
        <v>527</v>
      </c>
      <c r="I55" s="42" t="s">
        <v>527</v>
      </c>
      <c r="J55" s="70"/>
      <c r="K55" s="30" t="s">
        <v>328</v>
      </c>
      <c r="L55" s="59"/>
      <c r="M55" s="79" t="s">
        <v>223</v>
      </c>
      <c r="N55" s="32" t="s">
        <v>224</v>
      </c>
      <c r="O55" s="13"/>
      <c r="P55" s="83"/>
      <c r="Q55" s="86"/>
      <c r="R55" s="85"/>
      <c r="S55" s="83"/>
      <c r="T55" s="83"/>
      <c r="U55" s="85"/>
      <c r="V55" s="83"/>
      <c r="W55" s="83"/>
      <c r="X55" s="85"/>
      <c r="Y55" s="83"/>
      <c r="Z55" s="83"/>
      <c r="AA55" s="85"/>
      <c r="AB55" s="83"/>
      <c r="AC55" s="86"/>
      <c r="AD55" s="85"/>
      <c r="AE55" s="156" t="s">
        <v>200</v>
      </c>
      <c r="AF55" s="156" t="s">
        <v>39</v>
      </c>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row>
    <row r="56" spans="1:66" s="28" customFormat="1" ht="61.5" customHeight="1" x14ac:dyDescent="0.25">
      <c r="A56" s="42" t="s">
        <v>127</v>
      </c>
      <c r="B56" s="42" t="s">
        <v>52</v>
      </c>
      <c r="C56" s="42" t="s">
        <v>527</v>
      </c>
      <c r="D56" s="42" t="s">
        <v>77</v>
      </c>
      <c r="E56" s="42" t="s">
        <v>527</v>
      </c>
      <c r="F56" s="42" t="s">
        <v>75</v>
      </c>
      <c r="G56" s="42" t="s">
        <v>527</v>
      </c>
      <c r="H56" s="42" t="s">
        <v>1</v>
      </c>
      <c r="I56" s="42" t="s">
        <v>527</v>
      </c>
      <c r="J56" s="70"/>
      <c r="K56" s="67" t="s">
        <v>663</v>
      </c>
      <c r="L56" s="59"/>
      <c r="M56" s="79" t="s">
        <v>765</v>
      </c>
      <c r="N56" s="32" t="s">
        <v>828</v>
      </c>
      <c r="O56" s="27"/>
      <c r="P56" s="83"/>
      <c r="Q56" s="86"/>
      <c r="R56" s="85"/>
      <c r="S56" s="83" t="s">
        <v>28</v>
      </c>
      <c r="T56" s="83" t="s">
        <v>28</v>
      </c>
      <c r="U56" s="85"/>
      <c r="V56" s="83"/>
      <c r="W56" s="83"/>
      <c r="X56" s="85"/>
      <c r="Y56" s="83" t="s">
        <v>28</v>
      </c>
      <c r="Z56" s="83" t="s">
        <v>28</v>
      </c>
      <c r="AA56" s="85"/>
      <c r="AB56" s="83"/>
      <c r="AC56" s="86"/>
      <c r="AD56" s="85"/>
      <c r="AE56" s="156" t="s">
        <v>200</v>
      </c>
      <c r="AF56" s="83" t="s">
        <v>65</v>
      </c>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row>
    <row r="57" spans="1:66" s="28" customFormat="1" ht="33.75" customHeight="1" x14ac:dyDescent="0.25">
      <c r="A57" s="42"/>
      <c r="B57" s="42" t="s">
        <v>39</v>
      </c>
      <c r="C57" s="42" t="s">
        <v>528</v>
      </c>
      <c r="D57" s="42" t="s">
        <v>77</v>
      </c>
      <c r="E57" s="42" t="s">
        <v>527</v>
      </c>
      <c r="F57" s="42" t="s">
        <v>75</v>
      </c>
      <c r="G57" s="42" t="s">
        <v>527</v>
      </c>
      <c r="H57" s="42" t="s">
        <v>1</v>
      </c>
      <c r="I57" s="42" t="s">
        <v>527</v>
      </c>
      <c r="J57" s="70"/>
      <c r="K57" s="67" t="s">
        <v>393</v>
      </c>
      <c r="L57" s="59"/>
      <c r="M57" s="79" t="s">
        <v>569</v>
      </c>
      <c r="N57" s="32" t="s">
        <v>568</v>
      </c>
      <c r="O57" s="13"/>
      <c r="P57" s="83"/>
      <c r="Q57" s="86"/>
      <c r="R57" s="85"/>
      <c r="S57" s="83"/>
      <c r="T57" s="83"/>
      <c r="U57" s="85"/>
      <c r="V57" s="83"/>
      <c r="W57" s="83"/>
      <c r="X57" s="85"/>
      <c r="Y57" s="83"/>
      <c r="Z57" s="83"/>
      <c r="AA57" s="85"/>
      <c r="AB57" s="83"/>
      <c r="AC57" s="86"/>
      <c r="AD57" s="85"/>
      <c r="AE57" s="156" t="s">
        <v>200</v>
      </c>
      <c r="AF57" s="156" t="s">
        <v>39</v>
      </c>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row>
    <row r="58" spans="1:66" s="28" customFormat="1" ht="51" customHeight="1" x14ac:dyDescent="0.25">
      <c r="A58" s="42" t="s">
        <v>129</v>
      </c>
      <c r="B58" s="42" t="s">
        <v>52</v>
      </c>
      <c r="C58" s="42" t="s">
        <v>527</v>
      </c>
      <c r="D58" s="42" t="s">
        <v>77</v>
      </c>
      <c r="E58" s="42" t="s">
        <v>527</v>
      </c>
      <c r="F58" s="42" t="s">
        <v>75</v>
      </c>
      <c r="G58" s="42" t="s">
        <v>527</v>
      </c>
      <c r="H58" s="42" t="s">
        <v>1</v>
      </c>
      <c r="I58" s="42" t="s">
        <v>527</v>
      </c>
      <c r="J58" s="70"/>
      <c r="K58" s="30" t="s">
        <v>329</v>
      </c>
      <c r="L58" s="59"/>
      <c r="M58" s="79" t="s">
        <v>719</v>
      </c>
      <c r="N58" s="32" t="s">
        <v>758</v>
      </c>
      <c r="O58" s="27"/>
      <c r="P58" s="83"/>
      <c r="Q58" s="86"/>
      <c r="R58" s="85"/>
      <c r="S58" s="83" t="s">
        <v>28</v>
      </c>
      <c r="T58" s="83" t="s">
        <v>28</v>
      </c>
      <c r="U58" s="85"/>
      <c r="V58" s="83"/>
      <c r="W58" s="83"/>
      <c r="X58" s="85"/>
      <c r="Y58" s="83" t="s">
        <v>28</v>
      </c>
      <c r="Z58" s="83" t="s">
        <v>28</v>
      </c>
      <c r="AA58" s="85"/>
      <c r="AB58" s="83"/>
      <c r="AC58" s="86"/>
      <c r="AD58" s="85"/>
      <c r="AE58" s="83" t="s">
        <v>200</v>
      </c>
      <c r="AF58" s="83" t="s">
        <v>73</v>
      </c>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row>
    <row r="59" spans="1:66" s="28" customFormat="1" ht="33.75" customHeight="1" x14ac:dyDescent="0.25">
      <c r="A59" s="42"/>
      <c r="B59" s="42" t="s">
        <v>39</v>
      </c>
      <c r="C59" s="42" t="s">
        <v>528</v>
      </c>
      <c r="D59" s="42" t="s">
        <v>77</v>
      </c>
      <c r="E59" s="42" t="s">
        <v>527</v>
      </c>
      <c r="F59" s="42" t="s">
        <v>75</v>
      </c>
      <c r="G59" s="42" t="s">
        <v>527</v>
      </c>
      <c r="H59" s="42" t="s">
        <v>1</v>
      </c>
      <c r="I59" s="42" t="s">
        <v>527</v>
      </c>
      <c r="J59" s="70"/>
      <c r="K59" s="30" t="s">
        <v>330</v>
      </c>
      <c r="L59" s="59"/>
      <c r="M59" s="79" t="s">
        <v>619</v>
      </c>
      <c r="N59" s="32" t="s">
        <v>652</v>
      </c>
      <c r="O59" s="13"/>
      <c r="P59" s="83"/>
      <c r="Q59" s="86"/>
      <c r="R59" s="85"/>
      <c r="S59" s="83"/>
      <c r="T59" s="83"/>
      <c r="U59" s="85"/>
      <c r="V59" s="83"/>
      <c r="W59" s="83"/>
      <c r="X59" s="85"/>
      <c r="Y59" s="83"/>
      <c r="Z59" s="83"/>
      <c r="AA59" s="85"/>
      <c r="AB59" s="83"/>
      <c r="AC59" s="86"/>
      <c r="AD59" s="85"/>
      <c r="AE59" s="156" t="s">
        <v>200</v>
      </c>
      <c r="AF59" s="156" t="s">
        <v>39</v>
      </c>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row>
    <row r="60" spans="1:66" s="28" customFormat="1" ht="47.25" customHeight="1" x14ac:dyDescent="0.25">
      <c r="A60" s="42" t="s">
        <v>128</v>
      </c>
      <c r="B60" s="42" t="s">
        <v>52</v>
      </c>
      <c r="C60" s="42" t="s">
        <v>527</v>
      </c>
      <c r="D60" s="42" t="s">
        <v>77</v>
      </c>
      <c r="E60" s="42" t="s">
        <v>527</v>
      </c>
      <c r="F60" s="42" t="s">
        <v>75</v>
      </c>
      <c r="G60" s="42" t="s">
        <v>527</v>
      </c>
      <c r="H60" s="42" t="s">
        <v>1</v>
      </c>
      <c r="I60" s="42" t="s">
        <v>527</v>
      </c>
      <c r="J60" s="70"/>
      <c r="K60" s="30" t="s">
        <v>331</v>
      </c>
      <c r="L60" s="59"/>
      <c r="M60" s="79" t="s">
        <v>617</v>
      </c>
      <c r="N60" s="32" t="s">
        <v>629</v>
      </c>
      <c r="O60" s="27"/>
      <c r="P60" s="83"/>
      <c r="Q60" s="86"/>
      <c r="R60" s="85"/>
      <c r="S60" s="83" t="s">
        <v>28</v>
      </c>
      <c r="T60" s="83" t="s">
        <v>28</v>
      </c>
      <c r="U60" s="85"/>
      <c r="V60" s="83"/>
      <c r="W60" s="83"/>
      <c r="X60" s="85"/>
      <c r="Y60" s="83" t="s">
        <v>28</v>
      </c>
      <c r="Z60" s="83" t="s">
        <v>28</v>
      </c>
      <c r="AA60" s="85"/>
      <c r="AB60" s="83"/>
      <c r="AC60" s="86"/>
      <c r="AD60" s="85"/>
      <c r="AE60" s="156" t="s">
        <v>200</v>
      </c>
      <c r="AF60" s="83" t="s">
        <v>39</v>
      </c>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row>
    <row r="61" spans="1:66" s="28" customFormat="1" ht="47.25" customHeight="1" x14ac:dyDescent="0.25">
      <c r="A61" s="42"/>
      <c r="B61" s="42" t="s">
        <v>39</v>
      </c>
      <c r="C61" s="42" t="s">
        <v>528</v>
      </c>
      <c r="D61" s="42" t="s">
        <v>77</v>
      </c>
      <c r="E61" s="42" t="s">
        <v>527</v>
      </c>
      <c r="F61" s="42" t="s">
        <v>75</v>
      </c>
      <c r="G61" s="42" t="s">
        <v>527</v>
      </c>
      <c r="H61" s="42" t="s">
        <v>1</v>
      </c>
      <c r="I61" s="42" t="s">
        <v>527</v>
      </c>
      <c r="J61" s="70"/>
      <c r="K61" s="30" t="s">
        <v>332</v>
      </c>
      <c r="L61" s="59"/>
      <c r="M61" s="79" t="s">
        <v>618</v>
      </c>
      <c r="N61" s="32" t="s">
        <v>653</v>
      </c>
      <c r="O61" s="13"/>
      <c r="P61" s="83"/>
      <c r="Q61" s="86"/>
      <c r="R61" s="85"/>
      <c r="S61" s="83"/>
      <c r="T61" s="83"/>
      <c r="U61" s="85"/>
      <c r="V61" s="83"/>
      <c r="W61" s="83"/>
      <c r="X61" s="85"/>
      <c r="Y61" s="83"/>
      <c r="Z61" s="83"/>
      <c r="AA61" s="85"/>
      <c r="AB61" s="83"/>
      <c r="AC61" s="86"/>
      <c r="AD61" s="85"/>
      <c r="AE61" s="156" t="s">
        <v>200</v>
      </c>
      <c r="AF61" s="156" t="s">
        <v>39</v>
      </c>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row>
    <row r="62" spans="1:66" s="28" customFormat="1" ht="51" customHeight="1" x14ac:dyDescent="0.25">
      <c r="A62" s="42" t="s">
        <v>130</v>
      </c>
      <c r="B62" s="42" t="s">
        <v>52</v>
      </c>
      <c r="C62" s="42" t="s">
        <v>527</v>
      </c>
      <c r="D62" s="42" t="s">
        <v>77</v>
      </c>
      <c r="E62" s="42" t="s">
        <v>527</v>
      </c>
      <c r="F62" s="42" t="s">
        <v>75</v>
      </c>
      <c r="G62" s="42" t="s">
        <v>527</v>
      </c>
      <c r="H62" s="42" t="s">
        <v>1</v>
      </c>
      <c r="I62" s="42" t="s">
        <v>527</v>
      </c>
      <c r="J62" s="70"/>
      <c r="K62" s="30" t="s">
        <v>333</v>
      </c>
      <c r="L62" s="59"/>
      <c r="M62" s="79" t="s">
        <v>829</v>
      </c>
      <c r="N62" s="32" t="s">
        <v>622</v>
      </c>
      <c r="O62" s="27"/>
      <c r="P62" s="83"/>
      <c r="Q62" s="86"/>
      <c r="R62" s="85"/>
      <c r="S62" s="83" t="s">
        <v>28</v>
      </c>
      <c r="T62" s="83" t="s">
        <v>28</v>
      </c>
      <c r="U62" s="85"/>
      <c r="V62" s="83"/>
      <c r="W62" s="83"/>
      <c r="X62" s="85"/>
      <c r="Y62" s="83" t="s">
        <v>28</v>
      </c>
      <c r="Z62" s="83" t="s">
        <v>28</v>
      </c>
      <c r="AA62" s="85"/>
      <c r="AB62" s="83"/>
      <c r="AC62" s="86"/>
      <c r="AD62" s="85"/>
      <c r="AE62" s="83" t="s">
        <v>200</v>
      </c>
      <c r="AF62" s="83" t="s">
        <v>39</v>
      </c>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row>
    <row r="63" spans="1:66" s="28" customFormat="1" ht="22.5" customHeight="1" x14ac:dyDescent="0.25">
      <c r="A63" s="42"/>
      <c r="B63" s="42" t="s">
        <v>39</v>
      </c>
      <c r="C63" s="42"/>
      <c r="D63" s="42" t="s">
        <v>77</v>
      </c>
      <c r="E63" s="42" t="s">
        <v>527</v>
      </c>
      <c r="F63" s="42" t="s">
        <v>75</v>
      </c>
      <c r="G63" s="42" t="s">
        <v>527</v>
      </c>
      <c r="H63" s="42" t="s">
        <v>1</v>
      </c>
      <c r="I63" s="42" t="s">
        <v>527</v>
      </c>
      <c r="J63" s="70"/>
      <c r="K63" s="30" t="s">
        <v>334</v>
      </c>
      <c r="L63" s="59"/>
      <c r="M63" s="79" t="s">
        <v>620</v>
      </c>
      <c r="N63" s="32" t="s">
        <v>687</v>
      </c>
      <c r="O63" s="13"/>
      <c r="P63" s="83"/>
      <c r="Q63" s="86"/>
      <c r="R63" s="85"/>
      <c r="S63" s="83"/>
      <c r="T63" s="83"/>
      <c r="U63" s="85"/>
      <c r="V63" s="83"/>
      <c r="W63" s="83"/>
      <c r="X63" s="85"/>
      <c r="Y63" s="83"/>
      <c r="Z63" s="83"/>
      <c r="AA63" s="85"/>
      <c r="AB63" s="83"/>
      <c r="AC63" s="86"/>
      <c r="AD63" s="85"/>
      <c r="AE63" s="83" t="s">
        <v>200</v>
      </c>
      <c r="AF63" s="83" t="s">
        <v>39</v>
      </c>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row>
    <row r="64" spans="1:66" s="28" customFormat="1" ht="57.75" customHeight="1" x14ac:dyDescent="0.25">
      <c r="A64" s="42" t="s">
        <v>131</v>
      </c>
      <c r="B64" s="42" t="s">
        <v>52</v>
      </c>
      <c r="C64" s="42" t="s">
        <v>527</v>
      </c>
      <c r="D64" s="42" t="s">
        <v>77</v>
      </c>
      <c r="E64" s="42" t="s">
        <v>527</v>
      </c>
      <c r="F64" s="42" t="s">
        <v>75</v>
      </c>
      <c r="G64" s="42" t="s">
        <v>527</v>
      </c>
      <c r="H64" s="42" t="s">
        <v>1</v>
      </c>
      <c r="I64" s="42" t="s">
        <v>527</v>
      </c>
      <c r="J64" s="70"/>
      <c r="K64" s="30" t="s">
        <v>335</v>
      </c>
      <c r="L64" s="59"/>
      <c r="M64" s="144" t="s">
        <v>45</v>
      </c>
      <c r="N64" s="32" t="s">
        <v>830</v>
      </c>
      <c r="O64" s="27"/>
      <c r="P64" s="83"/>
      <c r="Q64" s="86"/>
      <c r="R64" s="85"/>
      <c r="S64" s="83" t="s">
        <v>28</v>
      </c>
      <c r="T64" s="83" t="s">
        <v>28</v>
      </c>
      <c r="U64" s="85"/>
      <c r="V64" s="83"/>
      <c r="W64" s="83"/>
      <c r="X64" s="85"/>
      <c r="Y64" s="83" t="s">
        <v>28</v>
      </c>
      <c r="Z64" s="83" t="s">
        <v>28</v>
      </c>
      <c r="AA64" s="85"/>
      <c r="AB64" s="83"/>
      <c r="AC64" s="86"/>
      <c r="AD64" s="85"/>
      <c r="AE64" s="83" t="s">
        <v>200</v>
      </c>
      <c r="AF64" s="83" t="s">
        <v>39</v>
      </c>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row>
    <row r="65" spans="1:66" s="28" customFormat="1" ht="44.25" customHeight="1" x14ac:dyDescent="0.25">
      <c r="A65" s="42"/>
      <c r="B65" s="42" t="s">
        <v>39</v>
      </c>
      <c r="C65" s="42" t="s">
        <v>528</v>
      </c>
      <c r="D65" s="42" t="s">
        <v>77</v>
      </c>
      <c r="E65" s="42" t="s">
        <v>527</v>
      </c>
      <c r="F65" s="42" t="s">
        <v>75</v>
      </c>
      <c r="G65" s="42" t="s">
        <v>527</v>
      </c>
      <c r="H65" s="42" t="s">
        <v>1</v>
      </c>
      <c r="I65" s="42" t="s">
        <v>527</v>
      </c>
      <c r="J65" s="70"/>
      <c r="K65" s="30" t="s">
        <v>336</v>
      </c>
      <c r="L65" s="59"/>
      <c r="M65" s="144" t="s">
        <v>226</v>
      </c>
      <c r="N65" s="32" t="s">
        <v>301</v>
      </c>
      <c r="O65" s="13"/>
      <c r="P65" s="83"/>
      <c r="Q65" s="86"/>
      <c r="R65" s="85"/>
      <c r="S65" s="83"/>
      <c r="T65" s="83"/>
      <c r="U65" s="85"/>
      <c r="V65" s="83"/>
      <c r="W65" s="83"/>
      <c r="X65" s="85"/>
      <c r="Y65" s="83"/>
      <c r="Z65" s="83"/>
      <c r="AA65" s="85"/>
      <c r="AB65" s="83"/>
      <c r="AC65" s="86"/>
      <c r="AD65" s="85"/>
      <c r="AE65" s="83" t="s">
        <v>200</v>
      </c>
      <c r="AF65" s="83" t="s">
        <v>39</v>
      </c>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row>
    <row r="66" spans="1:66" s="28" customFormat="1" ht="63" customHeight="1" x14ac:dyDescent="0.25">
      <c r="A66" s="42"/>
      <c r="B66" s="42" t="s">
        <v>52</v>
      </c>
      <c r="C66" s="42" t="s">
        <v>527</v>
      </c>
      <c r="D66" s="42" t="s">
        <v>77</v>
      </c>
      <c r="E66" s="42" t="s">
        <v>527</v>
      </c>
      <c r="F66" s="42" t="s">
        <v>75</v>
      </c>
      <c r="G66" s="42" t="s">
        <v>527</v>
      </c>
      <c r="H66" s="42" t="s">
        <v>1</v>
      </c>
      <c r="I66" s="42" t="s">
        <v>527</v>
      </c>
      <c r="J66" s="70"/>
      <c r="K66" s="30" t="s">
        <v>337</v>
      </c>
      <c r="L66" s="59"/>
      <c r="M66" s="79" t="s">
        <v>193</v>
      </c>
      <c r="N66" s="32" t="s">
        <v>194</v>
      </c>
      <c r="O66" s="27"/>
      <c r="P66" s="83"/>
      <c r="Q66" s="86"/>
      <c r="R66" s="85"/>
      <c r="S66" s="83" t="s">
        <v>28</v>
      </c>
      <c r="T66" s="83" t="s">
        <v>28</v>
      </c>
      <c r="U66" s="85"/>
      <c r="V66" s="83"/>
      <c r="W66" s="83"/>
      <c r="X66" s="85"/>
      <c r="Y66" s="83" t="s">
        <v>28</v>
      </c>
      <c r="Z66" s="83" t="s">
        <v>28</v>
      </c>
      <c r="AA66" s="85"/>
      <c r="AB66" s="83"/>
      <c r="AC66" s="86"/>
      <c r="AD66" s="85"/>
      <c r="AE66" s="83" t="s">
        <v>200</v>
      </c>
      <c r="AF66" s="83" t="s">
        <v>39</v>
      </c>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row>
    <row r="67" spans="1:66" s="28" customFormat="1" ht="45" customHeight="1" x14ac:dyDescent="0.25">
      <c r="A67" s="42"/>
      <c r="B67" s="42" t="s">
        <v>39</v>
      </c>
      <c r="C67" s="42" t="s">
        <v>528</v>
      </c>
      <c r="D67" s="42" t="s">
        <v>77</v>
      </c>
      <c r="E67" s="42" t="s">
        <v>527</v>
      </c>
      <c r="F67" s="42" t="s">
        <v>75</v>
      </c>
      <c r="G67" s="42" t="s">
        <v>527</v>
      </c>
      <c r="H67" s="42" t="s">
        <v>1</v>
      </c>
      <c r="I67" s="42" t="s">
        <v>527</v>
      </c>
      <c r="J67" s="70"/>
      <c r="K67" s="30" t="s">
        <v>338</v>
      </c>
      <c r="L67" s="59"/>
      <c r="M67" s="79" t="s">
        <v>621</v>
      </c>
      <c r="N67" s="32" t="s">
        <v>302</v>
      </c>
      <c r="O67" s="13"/>
      <c r="P67" s="83"/>
      <c r="Q67" s="86"/>
      <c r="R67" s="85"/>
      <c r="S67" s="83"/>
      <c r="T67" s="83"/>
      <c r="U67" s="85"/>
      <c r="V67" s="83"/>
      <c r="W67" s="83"/>
      <c r="X67" s="85"/>
      <c r="Y67" s="83"/>
      <c r="Z67" s="83"/>
      <c r="AA67" s="85"/>
      <c r="AB67" s="83"/>
      <c r="AC67" s="86"/>
      <c r="AD67" s="85"/>
      <c r="AE67" s="83" t="s">
        <v>200</v>
      </c>
      <c r="AF67" s="83" t="s">
        <v>39</v>
      </c>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row>
    <row r="68" spans="1:66" s="28" customFormat="1" ht="76.5" customHeight="1" x14ac:dyDescent="0.25">
      <c r="A68" s="42" t="s">
        <v>132</v>
      </c>
      <c r="B68" s="42" t="s">
        <v>52</v>
      </c>
      <c r="C68" s="42" t="s">
        <v>527</v>
      </c>
      <c r="D68" s="42" t="s">
        <v>77</v>
      </c>
      <c r="E68" s="42" t="s">
        <v>527</v>
      </c>
      <c r="F68" s="42" t="s">
        <v>75</v>
      </c>
      <c r="G68" s="42" t="s">
        <v>527</v>
      </c>
      <c r="H68" s="42" t="s">
        <v>1</v>
      </c>
      <c r="I68" s="42" t="s">
        <v>527</v>
      </c>
      <c r="J68" s="70"/>
      <c r="K68" s="30" t="s">
        <v>339</v>
      </c>
      <c r="L68" s="59"/>
      <c r="M68" s="144" t="s">
        <v>46</v>
      </c>
      <c r="N68" s="32" t="s">
        <v>831</v>
      </c>
      <c r="O68" s="27"/>
      <c r="P68" s="83"/>
      <c r="Q68" s="86"/>
      <c r="R68" s="85"/>
      <c r="S68" s="83" t="s">
        <v>28</v>
      </c>
      <c r="T68" s="83" t="s">
        <v>28</v>
      </c>
      <c r="U68" s="85"/>
      <c r="V68" s="83"/>
      <c r="W68" s="83"/>
      <c r="X68" s="85"/>
      <c r="Y68" s="83" t="s">
        <v>28</v>
      </c>
      <c r="Z68" s="83" t="s">
        <v>28</v>
      </c>
      <c r="AA68" s="85"/>
      <c r="AB68" s="83"/>
      <c r="AC68" s="86"/>
      <c r="AD68" s="85"/>
      <c r="AE68" s="83" t="s">
        <v>200</v>
      </c>
      <c r="AF68" s="83" t="s">
        <v>39</v>
      </c>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row>
    <row r="69" spans="1:66" s="28" customFormat="1" ht="42.75" customHeight="1" x14ac:dyDescent="0.25">
      <c r="A69" s="42"/>
      <c r="B69" s="42" t="s">
        <v>39</v>
      </c>
      <c r="C69" s="42" t="s">
        <v>528</v>
      </c>
      <c r="D69" s="42" t="s">
        <v>77</v>
      </c>
      <c r="E69" s="42" t="s">
        <v>527</v>
      </c>
      <c r="F69" s="42" t="s">
        <v>75</v>
      </c>
      <c r="G69" s="42" t="s">
        <v>527</v>
      </c>
      <c r="H69" s="42" t="s">
        <v>1</v>
      </c>
      <c r="I69" s="42" t="s">
        <v>527</v>
      </c>
      <c r="J69" s="70"/>
      <c r="K69" s="30" t="s">
        <v>340</v>
      </c>
      <c r="L69" s="59"/>
      <c r="M69" s="144" t="s">
        <v>631</v>
      </c>
      <c r="N69" s="32" t="s">
        <v>303</v>
      </c>
      <c r="O69" s="13"/>
      <c r="P69" s="83"/>
      <c r="Q69" s="86"/>
      <c r="R69" s="85"/>
      <c r="S69" s="83"/>
      <c r="T69" s="83"/>
      <c r="U69" s="85"/>
      <c r="V69" s="83"/>
      <c r="W69" s="83"/>
      <c r="X69" s="85"/>
      <c r="Y69" s="83"/>
      <c r="Z69" s="83"/>
      <c r="AA69" s="85"/>
      <c r="AB69" s="83"/>
      <c r="AC69" s="86"/>
      <c r="AD69" s="85"/>
      <c r="AE69" s="83" t="s">
        <v>200</v>
      </c>
      <c r="AF69" s="83" t="s">
        <v>39</v>
      </c>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row>
    <row r="70" spans="1:66" s="28" customFormat="1" ht="72.75" customHeight="1" x14ac:dyDescent="0.25">
      <c r="A70" s="42" t="s">
        <v>133</v>
      </c>
      <c r="B70" s="42" t="s">
        <v>52</v>
      </c>
      <c r="C70" s="42" t="s">
        <v>527</v>
      </c>
      <c r="D70" s="42" t="s">
        <v>77</v>
      </c>
      <c r="E70" s="42" t="s">
        <v>527</v>
      </c>
      <c r="F70" s="42" t="s">
        <v>75</v>
      </c>
      <c r="G70" s="42" t="s">
        <v>527</v>
      </c>
      <c r="H70" s="42" t="s">
        <v>1</v>
      </c>
      <c r="I70" s="42" t="s">
        <v>527</v>
      </c>
      <c r="J70" s="70"/>
      <c r="K70" s="30" t="s">
        <v>341</v>
      </c>
      <c r="L70" s="59"/>
      <c r="M70" s="79" t="s">
        <v>623</v>
      </c>
      <c r="N70" s="32" t="s">
        <v>832</v>
      </c>
      <c r="O70" s="27"/>
      <c r="P70" s="83"/>
      <c r="Q70" s="86"/>
      <c r="R70" s="85"/>
      <c r="S70" s="83" t="s">
        <v>28</v>
      </c>
      <c r="T70" s="83" t="s">
        <v>28</v>
      </c>
      <c r="U70" s="85"/>
      <c r="V70" s="83"/>
      <c r="W70" s="83"/>
      <c r="X70" s="85"/>
      <c r="Y70" s="83" t="s">
        <v>28</v>
      </c>
      <c r="Z70" s="83" t="s">
        <v>28</v>
      </c>
      <c r="AA70" s="85"/>
      <c r="AB70" s="83"/>
      <c r="AC70" s="86"/>
      <c r="AD70" s="85"/>
      <c r="AE70" s="83" t="s">
        <v>200</v>
      </c>
      <c r="AF70" s="83" t="s">
        <v>73</v>
      </c>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row>
    <row r="71" spans="1:66" s="28" customFormat="1" ht="43.5" customHeight="1" x14ac:dyDescent="0.25">
      <c r="A71" s="42"/>
      <c r="B71" s="42" t="s">
        <v>39</v>
      </c>
      <c r="C71" s="42" t="s">
        <v>528</v>
      </c>
      <c r="D71" s="42" t="s">
        <v>77</v>
      </c>
      <c r="E71" s="42" t="s">
        <v>527</v>
      </c>
      <c r="F71" s="42" t="s">
        <v>75</v>
      </c>
      <c r="G71" s="42" t="s">
        <v>527</v>
      </c>
      <c r="H71" s="42" t="s">
        <v>1</v>
      </c>
      <c r="I71" s="42" t="s">
        <v>527</v>
      </c>
      <c r="J71" s="70"/>
      <c r="K71" s="30" t="s">
        <v>342</v>
      </c>
      <c r="L71" s="59"/>
      <c r="M71" s="79" t="s">
        <v>624</v>
      </c>
      <c r="N71" s="32" t="s">
        <v>635</v>
      </c>
      <c r="O71" s="13"/>
      <c r="P71" s="83"/>
      <c r="Q71" s="86"/>
      <c r="R71" s="85"/>
      <c r="S71" s="83"/>
      <c r="T71" s="83"/>
      <c r="U71" s="85"/>
      <c r="V71" s="83"/>
      <c r="W71" s="83"/>
      <c r="X71" s="85"/>
      <c r="Y71" s="83"/>
      <c r="Z71" s="83"/>
      <c r="AA71" s="85"/>
      <c r="AB71" s="83"/>
      <c r="AC71" s="86"/>
      <c r="AD71" s="85"/>
      <c r="AE71" s="83" t="s">
        <v>200</v>
      </c>
      <c r="AF71" s="83" t="s">
        <v>39</v>
      </c>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row>
    <row r="72" spans="1:66" s="28" customFormat="1" ht="43.5" customHeight="1" x14ac:dyDescent="0.25">
      <c r="A72" s="42"/>
      <c r="B72" s="42" t="s">
        <v>52</v>
      </c>
      <c r="C72" s="42" t="s">
        <v>527</v>
      </c>
      <c r="D72" s="42" t="s">
        <v>77</v>
      </c>
      <c r="E72" s="42" t="s">
        <v>527</v>
      </c>
      <c r="F72" s="42" t="s">
        <v>75</v>
      </c>
      <c r="G72" s="42" t="s">
        <v>527</v>
      </c>
      <c r="H72" s="42" t="s">
        <v>1</v>
      </c>
      <c r="I72" s="42" t="s">
        <v>527</v>
      </c>
      <c r="J72" s="70"/>
      <c r="K72" s="30" t="s">
        <v>343</v>
      </c>
      <c r="L72" s="59"/>
      <c r="M72" s="79" t="s">
        <v>625</v>
      </c>
      <c r="N72" s="32" t="s">
        <v>632</v>
      </c>
      <c r="O72" s="27"/>
      <c r="P72" s="83"/>
      <c r="Q72" s="86"/>
      <c r="R72" s="85"/>
      <c r="S72" s="83" t="s">
        <v>28</v>
      </c>
      <c r="T72" s="83" t="s">
        <v>28</v>
      </c>
      <c r="U72" s="85"/>
      <c r="V72" s="83"/>
      <c r="W72" s="83"/>
      <c r="X72" s="85"/>
      <c r="Y72" s="83" t="s">
        <v>28</v>
      </c>
      <c r="Z72" s="83" t="s">
        <v>28</v>
      </c>
      <c r="AA72" s="85"/>
      <c r="AB72" s="83"/>
      <c r="AC72" s="86"/>
      <c r="AD72" s="85"/>
      <c r="AE72" s="83" t="s">
        <v>200</v>
      </c>
      <c r="AF72" s="83" t="s">
        <v>39</v>
      </c>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row>
    <row r="73" spans="1:66" s="28" customFormat="1" ht="43.5" customHeight="1" x14ac:dyDescent="0.25">
      <c r="A73" s="42"/>
      <c r="B73" s="42" t="s">
        <v>39</v>
      </c>
      <c r="C73" s="42" t="s">
        <v>528</v>
      </c>
      <c r="D73" s="42" t="s">
        <v>77</v>
      </c>
      <c r="E73" s="42" t="s">
        <v>527</v>
      </c>
      <c r="F73" s="42" t="s">
        <v>75</v>
      </c>
      <c r="G73" s="42" t="s">
        <v>527</v>
      </c>
      <c r="H73" s="42" t="s">
        <v>1</v>
      </c>
      <c r="I73" s="42" t="s">
        <v>527</v>
      </c>
      <c r="J73" s="70"/>
      <c r="K73" s="30" t="s">
        <v>344</v>
      </c>
      <c r="L73" s="59"/>
      <c r="M73" s="79" t="s">
        <v>626</v>
      </c>
      <c r="N73" s="32" t="s">
        <v>634</v>
      </c>
      <c r="O73" s="13"/>
      <c r="P73" s="83"/>
      <c r="Q73" s="86"/>
      <c r="R73" s="85"/>
      <c r="S73" s="83"/>
      <c r="T73" s="83"/>
      <c r="U73" s="85"/>
      <c r="V73" s="83"/>
      <c r="W73" s="83"/>
      <c r="X73" s="85"/>
      <c r="Y73" s="83"/>
      <c r="Z73" s="83"/>
      <c r="AA73" s="85"/>
      <c r="AB73" s="83"/>
      <c r="AC73" s="86"/>
      <c r="AD73" s="85"/>
      <c r="AE73" s="83" t="s">
        <v>200</v>
      </c>
      <c r="AF73" s="83" t="s">
        <v>39</v>
      </c>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row>
    <row r="74" spans="1:66" s="28" customFormat="1" ht="29.25" customHeight="1" x14ac:dyDescent="0.25">
      <c r="A74" s="42"/>
      <c r="B74" s="42" t="s">
        <v>52</v>
      </c>
      <c r="C74" s="42" t="s">
        <v>527</v>
      </c>
      <c r="D74" s="42" t="s">
        <v>77</v>
      </c>
      <c r="E74" s="42" t="s">
        <v>527</v>
      </c>
      <c r="F74" s="42" t="s">
        <v>75</v>
      </c>
      <c r="G74" s="42" t="s">
        <v>527</v>
      </c>
      <c r="H74" s="42" t="s">
        <v>1</v>
      </c>
      <c r="I74" s="42" t="s">
        <v>527</v>
      </c>
      <c r="J74" s="70"/>
      <c r="K74" s="30" t="s">
        <v>345</v>
      </c>
      <c r="L74" s="59"/>
      <c r="M74" s="79" t="s">
        <v>627</v>
      </c>
      <c r="N74" s="32" t="s">
        <v>833</v>
      </c>
      <c r="O74" s="27"/>
      <c r="P74" s="83"/>
      <c r="Q74" s="86"/>
      <c r="R74" s="85"/>
      <c r="S74" s="83" t="s">
        <v>28</v>
      </c>
      <c r="T74" s="83" t="s">
        <v>28</v>
      </c>
      <c r="U74" s="85"/>
      <c r="V74" s="83"/>
      <c r="W74" s="83"/>
      <c r="X74" s="85"/>
      <c r="Y74" s="83" t="s">
        <v>28</v>
      </c>
      <c r="Z74" s="83" t="s">
        <v>28</v>
      </c>
      <c r="AA74" s="85"/>
      <c r="AB74" s="83"/>
      <c r="AC74" s="86"/>
      <c r="AD74" s="85"/>
      <c r="AE74" s="83" t="s">
        <v>200</v>
      </c>
      <c r="AF74" s="83" t="s">
        <v>39</v>
      </c>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row>
    <row r="75" spans="1:66" s="28" customFormat="1" ht="43.5" customHeight="1" x14ac:dyDescent="0.25">
      <c r="A75" s="42"/>
      <c r="B75" s="42" t="s">
        <v>39</v>
      </c>
      <c r="C75" s="42" t="s">
        <v>528</v>
      </c>
      <c r="D75" s="42" t="s">
        <v>77</v>
      </c>
      <c r="E75" s="42" t="s">
        <v>527</v>
      </c>
      <c r="F75" s="42" t="s">
        <v>75</v>
      </c>
      <c r="G75" s="42" t="s">
        <v>527</v>
      </c>
      <c r="H75" s="42" t="s">
        <v>1</v>
      </c>
      <c r="I75" s="42" t="s">
        <v>527</v>
      </c>
      <c r="J75" s="70"/>
      <c r="K75" s="30" t="s">
        <v>346</v>
      </c>
      <c r="L75" s="59"/>
      <c r="M75" s="79" t="s">
        <v>628</v>
      </c>
      <c r="N75" s="32" t="s">
        <v>633</v>
      </c>
      <c r="O75" s="13"/>
      <c r="P75" s="83"/>
      <c r="Q75" s="86"/>
      <c r="R75" s="85"/>
      <c r="S75" s="83"/>
      <c r="T75" s="83"/>
      <c r="U75" s="85"/>
      <c r="V75" s="83"/>
      <c r="W75" s="83"/>
      <c r="X75" s="85"/>
      <c r="Y75" s="83"/>
      <c r="Z75" s="83"/>
      <c r="AA75" s="85"/>
      <c r="AB75" s="83"/>
      <c r="AC75" s="86"/>
      <c r="AD75" s="85"/>
      <c r="AE75" s="83" t="s">
        <v>200</v>
      </c>
      <c r="AF75" s="83" t="s">
        <v>39</v>
      </c>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row>
    <row r="76" spans="1:66" s="28" customFormat="1" ht="48" customHeight="1" x14ac:dyDescent="0.25">
      <c r="A76" s="42" t="s">
        <v>134</v>
      </c>
      <c r="B76" s="42" t="s">
        <v>52</v>
      </c>
      <c r="C76" s="42" t="s">
        <v>527</v>
      </c>
      <c r="D76" s="42" t="s">
        <v>77</v>
      </c>
      <c r="E76" s="42" t="s">
        <v>527</v>
      </c>
      <c r="F76" s="42" t="s">
        <v>75</v>
      </c>
      <c r="G76" s="42" t="s">
        <v>527</v>
      </c>
      <c r="H76" s="42" t="s">
        <v>1</v>
      </c>
      <c r="I76" s="42" t="s">
        <v>527</v>
      </c>
      <c r="J76" s="70"/>
      <c r="K76" s="30" t="s">
        <v>347</v>
      </c>
      <c r="L76" s="59"/>
      <c r="M76" s="79" t="s">
        <v>658</v>
      </c>
      <c r="N76" s="32" t="s">
        <v>53</v>
      </c>
      <c r="O76" s="57"/>
      <c r="P76" s="83"/>
      <c r="Q76" s="86"/>
      <c r="R76" s="85"/>
      <c r="S76" s="83" t="s">
        <v>28</v>
      </c>
      <c r="T76" s="83" t="s">
        <v>28</v>
      </c>
      <c r="U76" s="85"/>
      <c r="V76" s="83"/>
      <c r="W76" s="83"/>
      <c r="X76" s="85"/>
      <c r="Y76" s="83" t="s">
        <v>28</v>
      </c>
      <c r="Z76" s="83" t="s">
        <v>28</v>
      </c>
      <c r="AA76" s="85"/>
      <c r="AB76" s="83"/>
      <c r="AC76" s="86"/>
      <c r="AD76" s="85"/>
      <c r="AE76" s="83" t="s">
        <v>200</v>
      </c>
      <c r="AF76" s="83" t="s">
        <v>73</v>
      </c>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row>
    <row r="77" spans="1:66" s="28" customFormat="1" ht="30" customHeight="1" x14ac:dyDescent="0.25">
      <c r="A77" s="42"/>
      <c r="B77" s="42" t="s">
        <v>39</v>
      </c>
      <c r="C77" s="42" t="s">
        <v>528</v>
      </c>
      <c r="D77" s="42" t="s">
        <v>77</v>
      </c>
      <c r="E77" s="42" t="s">
        <v>527</v>
      </c>
      <c r="F77" s="42" t="s">
        <v>75</v>
      </c>
      <c r="G77" s="42" t="s">
        <v>527</v>
      </c>
      <c r="H77" s="42" t="s">
        <v>1</v>
      </c>
      <c r="I77" s="42" t="s">
        <v>527</v>
      </c>
      <c r="J77" s="70"/>
      <c r="K77" s="30" t="s">
        <v>348</v>
      </c>
      <c r="L77" s="59"/>
      <c r="M77" s="79" t="s">
        <v>659</v>
      </c>
      <c r="N77" s="32" t="s">
        <v>660</v>
      </c>
      <c r="O77" s="13"/>
      <c r="P77" s="83"/>
      <c r="Q77" s="86"/>
      <c r="R77" s="85"/>
      <c r="S77" s="83"/>
      <c r="T77" s="83"/>
      <c r="U77" s="85"/>
      <c r="V77" s="83"/>
      <c r="W77" s="83"/>
      <c r="X77" s="85"/>
      <c r="Y77" s="83"/>
      <c r="Z77" s="83"/>
      <c r="AA77" s="85"/>
      <c r="AB77" s="83"/>
      <c r="AC77" s="86"/>
      <c r="AD77" s="85"/>
      <c r="AE77" s="156" t="s">
        <v>200</v>
      </c>
      <c r="AF77" s="156" t="s">
        <v>39</v>
      </c>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row>
    <row r="78" spans="1:66" s="28" customFormat="1" ht="51" customHeight="1" x14ac:dyDescent="0.25">
      <c r="A78" s="42" t="s">
        <v>129</v>
      </c>
      <c r="B78" s="42" t="s">
        <v>52</v>
      </c>
      <c r="C78" s="42" t="s">
        <v>527</v>
      </c>
      <c r="D78" s="42" t="s">
        <v>77</v>
      </c>
      <c r="E78" s="42" t="s">
        <v>527</v>
      </c>
      <c r="F78" s="42" t="s">
        <v>75</v>
      </c>
      <c r="G78" s="42" t="s">
        <v>527</v>
      </c>
      <c r="H78" s="42" t="s">
        <v>1</v>
      </c>
      <c r="I78" s="42" t="s">
        <v>527</v>
      </c>
      <c r="J78" s="70"/>
      <c r="K78" s="30" t="s">
        <v>349</v>
      </c>
      <c r="L78" s="59"/>
      <c r="M78" s="79" t="s">
        <v>636</v>
      </c>
      <c r="N78" s="32" t="s">
        <v>630</v>
      </c>
      <c r="O78" s="27"/>
      <c r="P78" s="83"/>
      <c r="Q78" s="86"/>
      <c r="R78" s="85"/>
      <c r="S78" s="83" t="s">
        <v>28</v>
      </c>
      <c r="T78" s="83" t="s">
        <v>28</v>
      </c>
      <c r="U78" s="85"/>
      <c r="V78" s="83"/>
      <c r="W78" s="83"/>
      <c r="X78" s="85"/>
      <c r="Y78" s="83" t="s">
        <v>28</v>
      </c>
      <c r="Z78" s="83" t="s">
        <v>28</v>
      </c>
      <c r="AA78" s="85"/>
      <c r="AB78" s="83"/>
      <c r="AC78" s="86"/>
      <c r="AD78" s="85"/>
      <c r="AE78" s="83" t="s">
        <v>200</v>
      </c>
      <c r="AF78" s="83" t="s">
        <v>73</v>
      </c>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row>
    <row r="79" spans="1:66" s="28" customFormat="1" ht="33.75" customHeight="1" x14ac:dyDescent="0.25">
      <c r="A79" s="42"/>
      <c r="B79" s="42" t="s">
        <v>39</v>
      </c>
      <c r="C79" s="42" t="s">
        <v>528</v>
      </c>
      <c r="D79" s="42" t="s">
        <v>77</v>
      </c>
      <c r="E79" s="42" t="s">
        <v>527</v>
      </c>
      <c r="F79" s="42" t="s">
        <v>75</v>
      </c>
      <c r="G79" s="42" t="s">
        <v>527</v>
      </c>
      <c r="H79" s="42" t="s">
        <v>1</v>
      </c>
      <c r="I79" s="42" t="s">
        <v>527</v>
      </c>
      <c r="J79" s="70"/>
      <c r="K79" s="30" t="s">
        <v>350</v>
      </c>
      <c r="L79" s="59"/>
      <c r="M79" s="79" t="s">
        <v>637</v>
      </c>
      <c r="N79" s="32" t="s">
        <v>638</v>
      </c>
      <c r="O79" s="13"/>
      <c r="P79" s="83"/>
      <c r="Q79" s="86"/>
      <c r="R79" s="85"/>
      <c r="S79" s="83"/>
      <c r="T79" s="83"/>
      <c r="U79" s="85"/>
      <c r="V79" s="83"/>
      <c r="W79" s="83"/>
      <c r="X79" s="85"/>
      <c r="Y79" s="83"/>
      <c r="Z79" s="83"/>
      <c r="AA79" s="85"/>
      <c r="AB79" s="83"/>
      <c r="AC79" s="86"/>
      <c r="AD79" s="85"/>
      <c r="AE79" s="156" t="s">
        <v>200</v>
      </c>
      <c r="AF79" s="156" t="s">
        <v>39</v>
      </c>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row>
    <row r="80" spans="1:66" s="28" customFormat="1" ht="47.25" customHeight="1" x14ac:dyDescent="0.25">
      <c r="A80" s="42" t="s">
        <v>128</v>
      </c>
      <c r="B80" s="42" t="s">
        <v>52</v>
      </c>
      <c r="C80" s="42" t="s">
        <v>527</v>
      </c>
      <c r="D80" s="42" t="s">
        <v>77</v>
      </c>
      <c r="E80" s="42" t="s">
        <v>527</v>
      </c>
      <c r="F80" s="42" t="s">
        <v>75</v>
      </c>
      <c r="G80" s="42" t="s">
        <v>527</v>
      </c>
      <c r="H80" s="42" t="s">
        <v>1</v>
      </c>
      <c r="I80" s="42" t="s">
        <v>527</v>
      </c>
      <c r="J80" s="70"/>
      <c r="K80" s="30" t="s">
        <v>351</v>
      </c>
      <c r="L80" s="59"/>
      <c r="M80" s="79" t="s">
        <v>639</v>
      </c>
      <c r="N80" s="32" t="s">
        <v>629</v>
      </c>
      <c r="O80" s="27"/>
      <c r="P80" s="83"/>
      <c r="Q80" s="86"/>
      <c r="R80" s="85"/>
      <c r="S80" s="83" t="s">
        <v>28</v>
      </c>
      <c r="T80" s="83" t="s">
        <v>28</v>
      </c>
      <c r="U80" s="85"/>
      <c r="V80" s="83"/>
      <c r="W80" s="83"/>
      <c r="X80" s="85"/>
      <c r="Y80" s="83" t="s">
        <v>28</v>
      </c>
      <c r="Z80" s="83" t="s">
        <v>28</v>
      </c>
      <c r="AA80" s="85"/>
      <c r="AB80" s="83"/>
      <c r="AC80" s="86"/>
      <c r="AD80" s="85"/>
      <c r="AE80" s="156" t="s">
        <v>200</v>
      </c>
      <c r="AF80" s="83" t="s">
        <v>39</v>
      </c>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row>
    <row r="81" spans="1:66" s="28" customFormat="1" ht="20.25" customHeight="1" x14ac:dyDescent="0.25">
      <c r="A81" s="42"/>
      <c r="B81" s="42" t="s">
        <v>39</v>
      </c>
      <c r="C81" s="42" t="s">
        <v>528</v>
      </c>
      <c r="D81" s="42" t="s">
        <v>77</v>
      </c>
      <c r="E81" s="42" t="s">
        <v>527</v>
      </c>
      <c r="F81" s="42" t="s">
        <v>75</v>
      </c>
      <c r="G81" s="42" t="s">
        <v>527</v>
      </c>
      <c r="H81" s="42" t="s">
        <v>1</v>
      </c>
      <c r="I81" s="42" t="s">
        <v>527</v>
      </c>
      <c r="J81" s="70"/>
      <c r="K81" s="30" t="s">
        <v>352</v>
      </c>
      <c r="L81" s="59"/>
      <c r="M81" s="79" t="s">
        <v>640</v>
      </c>
      <c r="N81" s="32" t="s">
        <v>641</v>
      </c>
      <c r="O81" s="13"/>
      <c r="P81" s="83"/>
      <c r="Q81" s="86"/>
      <c r="R81" s="85"/>
      <c r="S81" s="83"/>
      <c r="T81" s="83"/>
      <c r="U81" s="85"/>
      <c r="V81" s="83"/>
      <c r="W81" s="83"/>
      <c r="X81" s="85"/>
      <c r="Y81" s="83"/>
      <c r="Z81" s="83"/>
      <c r="AA81" s="85"/>
      <c r="AB81" s="83"/>
      <c r="AC81" s="86"/>
      <c r="AD81" s="85"/>
      <c r="AE81" s="156" t="s">
        <v>200</v>
      </c>
      <c r="AF81" s="156" t="s">
        <v>39</v>
      </c>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row>
    <row r="82" spans="1:66" s="28" customFormat="1" ht="51" customHeight="1" x14ac:dyDescent="0.25">
      <c r="A82" s="42" t="s">
        <v>130</v>
      </c>
      <c r="B82" s="42" t="s">
        <v>52</v>
      </c>
      <c r="C82" s="42" t="s">
        <v>527</v>
      </c>
      <c r="D82" s="42" t="s">
        <v>77</v>
      </c>
      <c r="E82" s="42" t="s">
        <v>527</v>
      </c>
      <c r="F82" s="42" t="s">
        <v>75</v>
      </c>
      <c r="G82" s="42" t="s">
        <v>527</v>
      </c>
      <c r="H82" s="42" t="s">
        <v>1</v>
      </c>
      <c r="I82" s="42" t="s">
        <v>527</v>
      </c>
      <c r="J82" s="70"/>
      <c r="K82" s="30" t="s">
        <v>353</v>
      </c>
      <c r="L82" s="59"/>
      <c r="M82" s="79" t="s">
        <v>834</v>
      </c>
      <c r="N82" s="32" t="s">
        <v>622</v>
      </c>
      <c r="O82" s="27"/>
      <c r="P82" s="83"/>
      <c r="Q82" s="86"/>
      <c r="R82" s="85"/>
      <c r="S82" s="83" t="s">
        <v>28</v>
      </c>
      <c r="T82" s="83" t="s">
        <v>28</v>
      </c>
      <c r="U82" s="85"/>
      <c r="V82" s="83"/>
      <c r="W82" s="83"/>
      <c r="X82" s="85"/>
      <c r="Y82" s="83" t="s">
        <v>28</v>
      </c>
      <c r="Z82" s="83" t="s">
        <v>28</v>
      </c>
      <c r="AA82" s="85"/>
      <c r="AB82" s="83"/>
      <c r="AC82" s="86"/>
      <c r="AD82" s="85"/>
      <c r="AE82" s="83" t="s">
        <v>200</v>
      </c>
      <c r="AF82" s="83" t="s">
        <v>39</v>
      </c>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row>
    <row r="83" spans="1:66" s="28" customFormat="1" ht="22.5" customHeight="1" x14ac:dyDescent="0.25">
      <c r="A83" s="42"/>
      <c r="B83" s="42" t="s">
        <v>39</v>
      </c>
      <c r="C83" s="42"/>
      <c r="D83" s="42" t="s">
        <v>77</v>
      </c>
      <c r="E83" s="42" t="s">
        <v>527</v>
      </c>
      <c r="F83" s="42" t="s">
        <v>75</v>
      </c>
      <c r="G83" s="42" t="s">
        <v>527</v>
      </c>
      <c r="H83" s="42" t="s">
        <v>1</v>
      </c>
      <c r="I83" s="42" t="s">
        <v>527</v>
      </c>
      <c r="J83" s="70"/>
      <c r="K83" s="30" t="s">
        <v>354</v>
      </c>
      <c r="L83" s="59"/>
      <c r="M83" s="79" t="s">
        <v>654</v>
      </c>
      <c r="N83" s="32" t="s">
        <v>642</v>
      </c>
      <c r="O83" s="13"/>
      <c r="P83" s="83"/>
      <c r="Q83" s="86"/>
      <c r="R83" s="85"/>
      <c r="S83" s="83"/>
      <c r="T83" s="83"/>
      <c r="U83" s="85"/>
      <c r="V83" s="83"/>
      <c r="W83" s="83"/>
      <c r="X83" s="85"/>
      <c r="Y83" s="83"/>
      <c r="Z83" s="83"/>
      <c r="AA83" s="85"/>
      <c r="AB83" s="83"/>
      <c r="AC83" s="86"/>
      <c r="AD83" s="85"/>
      <c r="AE83" s="83" t="s">
        <v>200</v>
      </c>
      <c r="AF83" s="83" t="s">
        <v>39</v>
      </c>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row>
    <row r="84" spans="1:66" s="28" customFormat="1" ht="72.75" customHeight="1" x14ac:dyDescent="0.25">
      <c r="A84" s="42" t="s">
        <v>133</v>
      </c>
      <c r="B84" s="42" t="s">
        <v>52</v>
      </c>
      <c r="C84" s="42" t="s">
        <v>527</v>
      </c>
      <c r="D84" s="42" t="s">
        <v>77</v>
      </c>
      <c r="E84" s="42" t="s">
        <v>527</v>
      </c>
      <c r="F84" s="42" t="s">
        <v>75</v>
      </c>
      <c r="G84" s="42" t="s">
        <v>527</v>
      </c>
      <c r="H84" s="42" t="s">
        <v>1</v>
      </c>
      <c r="I84" s="42" t="s">
        <v>527</v>
      </c>
      <c r="J84" s="70"/>
      <c r="K84" s="30" t="s">
        <v>355</v>
      </c>
      <c r="L84" s="59"/>
      <c r="M84" s="79" t="s">
        <v>643</v>
      </c>
      <c r="N84" s="32" t="s">
        <v>835</v>
      </c>
      <c r="O84" s="27"/>
      <c r="P84" s="83"/>
      <c r="Q84" s="86"/>
      <c r="R84" s="85"/>
      <c r="S84" s="83" t="s">
        <v>28</v>
      </c>
      <c r="T84" s="83" t="s">
        <v>28</v>
      </c>
      <c r="U84" s="85"/>
      <c r="V84" s="83"/>
      <c r="W84" s="83"/>
      <c r="X84" s="85"/>
      <c r="Y84" s="83" t="s">
        <v>28</v>
      </c>
      <c r="Z84" s="83" t="s">
        <v>28</v>
      </c>
      <c r="AA84" s="85"/>
      <c r="AB84" s="83"/>
      <c r="AC84" s="86"/>
      <c r="AD84" s="85"/>
      <c r="AE84" s="83" t="s">
        <v>200</v>
      </c>
      <c r="AF84" s="83" t="s">
        <v>73</v>
      </c>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row>
    <row r="85" spans="1:66" s="28" customFormat="1" ht="43.5" customHeight="1" x14ac:dyDescent="0.25">
      <c r="A85" s="42"/>
      <c r="B85" s="42" t="s">
        <v>39</v>
      </c>
      <c r="C85" s="42" t="s">
        <v>528</v>
      </c>
      <c r="D85" s="42" t="s">
        <v>77</v>
      </c>
      <c r="E85" s="42" t="s">
        <v>527</v>
      </c>
      <c r="F85" s="42" t="s">
        <v>75</v>
      </c>
      <c r="G85" s="42" t="s">
        <v>527</v>
      </c>
      <c r="H85" s="42" t="s">
        <v>1</v>
      </c>
      <c r="I85" s="42" t="s">
        <v>527</v>
      </c>
      <c r="J85" s="70"/>
      <c r="K85" s="30" t="s">
        <v>356</v>
      </c>
      <c r="L85" s="59"/>
      <c r="M85" s="79" t="s">
        <v>644</v>
      </c>
      <c r="N85" s="32" t="s">
        <v>645</v>
      </c>
      <c r="O85" s="13"/>
      <c r="P85" s="83"/>
      <c r="Q85" s="86"/>
      <c r="R85" s="85"/>
      <c r="S85" s="83"/>
      <c r="T85" s="83"/>
      <c r="U85" s="85"/>
      <c r="V85" s="83"/>
      <c r="W85" s="83"/>
      <c r="X85" s="85"/>
      <c r="Y85" s="83"/>
      <c r="Z85" s="83"/>
      <c r="AA85" s="85"/>
      <c r="AB85" s="83"/>
      <c r="AC85" s="86"/>
      <c r="AD85" s="85"/>
      <c r="AE85" s="83" t="s">
        <v>200</v>
      </c>
      <c r="AF85" s="83" t="s">
        <v>39</v>
      </c>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row>
    <row r="86" spans="1:66" s="28" customFormat="1" ht="43.5" customHeight="1" x14ac:dyDescent="0.25">
      <c r="A86" s="42"/>
      <c r="B86" s="42" t="s">
        <v>52</v>
      </c>
      <c r="C86" s="42" t="s">
        <v>527</v>
      </c>
      <c r="D86" s="42" t="s">
        <v>77</v>
      </c>
      <c r="E86" s="42" t="s">
        <v>527</v>
      </c>
      <c r="F86" s="42" t="s">
        <v>75</v>
      </c>
      <c r="G86" s="42" t="s">
        <v>527</v>
      </c>
      <c r="H86" s="42" t="s">
        <v>1</v>
      </c>
      <c r="I86" s="42" t="s">
        <v>527</v>
      </c>
      <c r="J86" s="70"/>
      <c r="K86" s="30" t="s">
        <v>357</v>
      </c>
      <c r="L86" s="59"/>
      <c r="M86" s="79" t="s">
        <v>646</v>
      </c>
      <c r="N86" s="32" t="s">
        <v>721</v>
      </c>
      <c r="O86" s="27"/>
      <c r="P86" s="83"/>
      <c r="Q86" s="86"/>
      <c r="R86" s="85"/>
      <c r="S86" s="83" t="s">
        <v>28</v>
      </c>
      <c r="T86" s="83" t="s">
        <v>28</v>
      </c>
      <c r="U86" s="85"/>
      <c r="V86" s="83"/>
      <c r="W86" s="83"/>
      <c r="X86" s="85"/>
      <c r="Y86" s="83" t="s">
        <v>28</v>
      </c>
      <c r="Z86" s="83" t="s">
        <v>28</v>
      </c>
      <c r="AA86" s="85"/>
      <c r="AB86" s="83"/>
      <c r="AC86" s="86"/>
      <c r="AD86" s="85"/>
      <c r="AE86" s="83" t="s">
        <v>200</v>
      </c>
      <c r="AF86" s="83" t="s">
        <v>39</v>
      </c>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row>
    <row r="87" spans="1:66" s="28" customFormat="1" ht="43.5" customHeight="1" x14ac:dyDescent="0.25">
      <c r="A87" s="42"/>
      <c r="B87" s="42" t="s">
        <v>39</v>
      </c>
      <c r="C87" s="42" t="s">
        <v>528</v>
      </c>
      <c r="D87" s="42" t="s">
        <v>77</v>
      </c>
      <c r="E87" s="42" t="s">
        <v>527</v>
      </c>
      <c r="F87" s="42" t="s">
        <v>75</v>
      </c>
      <c r="G87" s="42" t="s">
        <v>527</v>
      </c>
      <c r="H87" s="42" t="s">
        <v>1</v>
      </c>
      <c r="I87" s="42" t="s">
        <v>527</v>
      </c>
      <c r="J87" s="70"/>
      <c r="K87" s="30" t="s">
        <v>358</v>
      </c>
      <c r="L87" s="59"/>
      <c r="M87" s="79" t="s">
        <v>647</v>
      </c>
      <c r="N87" s="32" t="s">
        <v>648</v>
      </c>
      <c r="O87" s="13"/>
      <c r="P87" s="83"/>
      <c r="Q87" s="86"/>
      <c r="R87" s="85"/>
      <c r="S87" s="83"/>
      <c r="T87" s="83"/>
      <c r="U87" s="85"/>
      <c r="V87" s="83"/>
      <c r="W87" s="83"/>
      <c r="X87" s="85"/>
      <c r="Y87" s="83"/>
      <c r="Z87" s="83"/>
      <c r="AA87" s="85"/>
      <c r="AB87" s="83"/>
      <c r="AC87" s="86"/>
      <c r="AD87" s="85"/>
      <c r="AE87" s="83" t="s">
        <v>200</v>
      </c>
      <c r="AF87" s="83" t="s">
        <v>39</v>
      </c>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row>
    <row r="88" spans="1:66" s="28" customFormat="1" ht="42.75" customHeight="1" x14ac:dyDescent="0.25">
      <c r="A88" s="42"/>
      <c r="B88" s="42" t="s">
        <v>52</v>
      </c>
      <c r="C88" s="42" t="s">
        <v>527</v>
      </c>
      <c r="D88" s="42" t="s">
        <v>77</v>
      </c>
      <c r="E88" s="42" t="s">
        <v>527</v>
      </c>
      <c r="F88" s="42" t="s">
        <v>75</v>
      </c>
      <c r="G88" s="42" t="s">
        <v>527</v>
      </c>
      <c r="H88" s="42" t="s">
        <v>1</v>
      </c>
      <c r="I88" s="42" t="s">
        <v>527</v>
      </c>
      <c r="J88" s="70"/>
      <c r="K88" s="30" t="s">
        <v>359</v>
      </c>
      <c r="L88" s="59"/>
      <c r="M88" s="79" t="s">
        <v>649</v>
      </c>
      <c r="N88" s="32" t="s">
        <v>836</v>
      </c>
      <c r="O88" s="27"/>
      <c r="P88" s="83"/>
      <c r="Q88" s="86"/>
      <c r="R88" s="85"/>
      <c r="S88" s="83" t="s">
        <v>28</v>
      </c>
      <c r="T88" s="83" t="s">
        <v>28</v>
      </c>
      <c r="U88" s="85"/>
      <c r="V88" s="83"/>
      <c r="W88" s="83"/>
      <c r="X88" s="85"/>
      <c r="Y88" s="83" t="s">
        <v>28</v>
      </c>
      <c r="Z88" s="83" t="s">
        <v>28</v>
      </c>
      <c r="AA88" s="85"/>
      <c r="AB88" s="83"/>
      <c r="AC88" s="86"/>
      <c r="AD88" s="85"/>
      <c r="AE88" s="83" t="s">
        <v>200</v>
      </c>
      <c r="AF88" s="83" t="s">
        <v>39</v>
      </c>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row>
    <row r="89" spans="1:66" s="28" customFormat="1" ht="48.75" customHeight="1" x14ac:dyDescent="0.25">
      <c r="A89" s="42"/>
      <c r="B89" s="42" t="s">
        <v>39</v>
      </c>
      <c r="C89" s="42" t="s">
        <v>528</v>
      </c>
      <c r="D89" s="42" t="s">
        <v>77</v>
      </c>
      <c r="E89" s="42" t="s">
        <v>527</v>
      </c>
      <c r="F89" s="42" t="s">
        <v>75</v>
      </c>
      <c r="G89" s="42" t="s">
        <v>527</v>
      </c>
      <c r="H89" s="42" t="s">
        <v>1</v>
      </c>
      <c r="I89" s="42" t="s">
        <v>527</v>
      </c>
      <c r="J89" s="70"/>
      <c r="K89" s="30" t="s">
        <v>360</v>
      </c>
      <c r="L89" s="59"/>
      <c r="M89" s="79" t="s">
        <v>650</v>
      </c>
      <c r="N89" s="32" t="s">
        <v>651</v>
      </c>
      <c r="O89" s="13"/>
      <c r="P89" s="83"/>
      <c r="Q89" s="86"/>
      <c r="R89" s="85"/>
      <c r="S89" s="83"/>
      <c r="T89" s="83"/>
      <c r="U89" s="85"/>
      <c r="V89" s="83"/>
      <c r="W89" s="83"/>
      <c r="X89" s="85"/>
      <c r="Y89" s="83"/>
      <c r="Z89" s="83"/>
      <c r="AA89" s="85"/>
      <c r="AB89" s="83"/>
      <c r="AC89" s="86"/>
      <c r="AD89" s="85"/>
      <c r="AE89" s="83" t="s">
        <v>200</v>
      </c>
      <c r="AF89" s="83" t="s">
        <v>39</v>
      </c>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row>
    <row r="90" spans="1:66" s="28" customFormat="1" ht="66" customHeight="1" x14ac:dyDescent="0.25">
      <c r="A90" s="42" t="s">
        <v>134</v>
      </c>
      <c r="B90" s="42" t="s">
        <v>52</v>
      </c>
      <c r="C90" s="42" t="s">
        <v>527</v>
      </c>
      <c r="D90" s="42" t="s">
        <v>77</v>
      </c>
      <c r="E90" s="42" t="s">
        <v>527</v>
      </c>
      <c r="F90" s="42" t="s">
        <v>75</v>
      </c>
      <c r="G90" s="42" t="s">
        <v>527</v>
      </c>
      <c r="H90" s="42" t="s">
        <v>1</v>
      </c>
      <c r="I90" s="42" t="s">
        <v>527</v>
      </c>
      <c r="J90" s="70"/>
      <c r="K90" s="30" t="s">
        <v>361</v>
      </c>
      <c r="L90" s="59"/>
      <c r="M90" s="79" t="s">
        <v>655</v>
      </c>
      <c r="N90" s="32" t="s">
        <v>759</v>
      </c>
      <c r="O90" s="57"/>
      <c r="P90" s="83"/>
      <c r="Q90" s="86"/>
      <c r="R90" s="85"/>
      <c r="S90" s="83" t="s">
        <v>28</v>
      </c>
      <c r="T90" s="83" t="s">
        <v>28</v>
      </c>
      <c r="U90" s="85"/>
      <c r="V90" s="83"/>
      <c r="W90" s="83"/>
      <c r="X90" s="85"/>
      <c r="Y90" s="83" t="s">
        <v>28</v>
      </c>
      <c r="Z90" s="83" t="s">
        <v>28</v>
      </c>
      <c r="AA90" s="85"/>
      <c r="AB90" s="83"/>
      <c r="AC90" s="86"/>
      <c r="AD90" s="85"/>
      <c r="AE90" s="83" t="s">
        <v>200</v>
      </c>
      <c r="AF90" s="83" t="s">
        <v>73</v>
      </c>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row>
    <row r="91" spans="1:66" s="28" customFormat="1" ht="30" customHeight="1" x14ac:dyDescent="0.25">
      <c r="A91" s="42"/>
      <c r="B91" s="42" t="s">
        <v>39</v>
      </c>
      <c r="C91" s="42" t="s">
        <v>528</v>
      </c>
      <c r="D91" s="42" t="s">
        <v>77</v>
      </c>
      <c r="E91" s="42" t="s">
        <v>527</v>
      </c>
      <c r="F91" s="42" t="s">
        <v>75</v>
      </c>
      <c r="G91" s="42" t="s">
        <v>527</v>
      </c>
      <c r="H91" s="42" t="s">
        <v>1</v>
      </c>
      <c r="I91" s="42" t="s">
        <v>527</v>
      </c>
      <c r="J91" s="70"/>
      <c r="K91" s="30" t="s">
        <v>362</v>
      </c>
      <c r="L91" s="59"/>
      <c r="M91" s="79" t="s">
        <v>656</v>
      </c>
      <c r="N91" s="32" t="s">
        <v>657</v>
      </c>
      <c r="O91" s="13"/>
      <c r="P91" s="83"/>
      <c r="Q91" s="86"/>
      <c r="R91" s="85"/>
      <c r="S91" s="83"/>
      <c r="T91" s="83"/>
      <c r="U91" s="85"/>
      <c r="V91" s="83"/>
      <c r="W91" s="83"/>
      <c r="X91" s="85"/>
      <c r="Y91" s="83"/>
      <c r="Z91" s="83"/>
      <c r="AA91" s="85"/>
      <c r="AB91" s="83"/>
      <c r="AC91" s="86"/>
      <c r="AD91" s="85"/>
      <c r="AE91" s="156" t="s">
        <v>200</v>
      </c>
      <c r="AF91" s="156" t="s">
        <v>39</v>
      </c>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row>
    <row r="92" spans="1:66" s="28" customFormat="1" ht="64.5" customHeight="1" x14ac:dyDescent="0.25">
      <c r="A92" s="42" t="s">
        <v>135</v>
      </c>
      <c r="B92" s="42" t="s">
        <v>39</v>
      </c>
      <c r="C92" s="42" t="s">
        <v>527</v>
      </c>
      <c r="D92" s="42" t="s">
        <v>1</v>
      </c>
      <c r="E92" s="42" t="s">
        <v>527</v>
      </c>
      <c r="F92" s="42" t="s">
        <v>527</v>
      </c>
      <c r="G92" s="42" t="s">
        <v>527</v>
      </c>
      <c r="H92" s="42" t="s">
        <v>1</v>
      </c>
      <c r="I92" s="42" t="s">
        <v>527</v>
      </c>
      <c r="J92" s="70"/>
      <c r="K92" s="30" t="s">
        <v>363</v>
      </c>
      <c r="L92" s="59"/>
      <c r="M92" s="79" t="s">
        <v>859</v>
      </c>
      <c r="N92" s="32" t="s">
        <v>860</v>
      </c>
      <c r="O92" s="27"/>
      <c r="P92" s="83"/>
      <c r="Q92" s="86"/>
      <c r="R92" s="85"/>
      <c r="S92" s="83"/>
      <c r="T92" s="83"/>
      <c r="U92" s="85"/>
      <c r="V92" s="83"/>
      <c r="W92" s="83"/>
      <c r="X92" s="85"/>
      <c r="Y92" s="83" t="s">
        <v>28</v>
      </c>
      <c r="Z92" s="83" t="s">
        <v>28</v>
      </c>
      <c r="AA92" s="85"/>
      <c r="AB92" s="83"/>
      <c r="AC92" s="86"/>
      <c r="AD92" s="85"/>
      <c r="AE92" s="156" t="s">
        <v>200</v>
      </c>
      <c r="AF92" s="83" t="s">
        <v>65</v>
      </c>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row>
    <row r="93" spans="1:66" s="28" customFormat="1" ht="27" customHeight="1" x14ac:dyDescent="0.25">
      <c r="A93" s="42"/>
      <c r="B93" s="42" t="s">
        <v>39</v>
      </c>
      <c r="C93" s="42" t="s">
        <v>528</v>
      </c>
      <c r="D93" s="42" t="s">
        <v>1</v>
      </c>
      <c r="E93" s="42" t="s">
        <v>527</v>
      </c>
      <c r="F93" s="42" t="s">
        <v>527</v>
      </c>
      <c r="G93" s="42" t="s">
        <v>527</v>
      </c>
      <c r="H93" s="42" t="s">
        <v>1</v>
      </c>
      <c r="I93" s="42" t="s">
        <v>527</v>
      </c>
      <c r="J93" s="70"/>
      <c r="K93" s="30" t="s">
        <v>364</v>
      </c>
      <c r="L93" s="59"/>
      <c r="M93" s="79" t="s">
        <v>227</v>
      </c>
      <c r="N93" s="32" t="s">
        <v>228</v>
      </c>
      <c r="O93" s="13"/>
      <c r="P93" s="83"/>
      <c r="Q93" s="86"/>
      <c r="R93" s="85"/>
      <c r="S93" s="83"/>
      <c r="T93" s="83"/>
      <c r="U93" s="85"/>
      <c r="V93" s="83"/>
      <c r="W93" s="83"/>
      <c r="X93" s="85"/>
      <c r="Y93" s="83"/>
      <c r="Z93" s="83"/>
      <c r="AA93" s="85"/>
      <c r="AB93" s="83"/>
      <c r="AC93" s="86"/>
      <c r="AD93" s="85"/>
      <c r="AE93" s="156" t="s">
        <v>200</v>
      </c>
      <c r="AF93" s="156" t="s">
        <v>39</v>
      </c>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row>
    <row r="94" spans="1:66" s="28" customFormat="1" ht="60.75" customHeight="1" x14ac:dyDescent="0.25">
      <c r="A94" s="42" t="s">
        <v>107</v>
      </c>
      <c r="B94" s="42" t="s">
        <v>52</v>
      </c>
      <c r="C94" s="42" t="s">
        <v>527</v>
      </c>
      <c r="D94" s="42" t="s">
        <v>78</v>
      </c>
      <c r="E94" s="42" t="s">
        <v>78</v>
      </c>
      <c r="F94" s="42" t="s">
        <v>527</v>
      </c>
      <c r="G94" s="42" t="s">
        <v>527</v>
      </c>
      <c r="H94" s="42" t="s">
        <v>527</v>
      </c>
      <c r="I94" s="42" t="s">
        <v>527</v>
      </c>
      <c r="J94" s="70"/>
      <c r="K94" s="67" t="s">
        <v>365</v>
      </c>
      <c r="L94" s="59"/>
      <c r="M94" s="79" t="s">
        <v>861</v>
      </c>
      <c r="N94" s="32" t="s">
        <v>562</v>
      </c>
      <c r="O94" s="56"/>
      <c r="P94" s="156" t="s">
        <v>563</v>
      </c>
      <c r="Q94" s="84" t="s">
        <v>22</v>
      </c>
      <c r="R94" s="85"/>
      <c r="S94" s="156"/>
      <c r="T94" s="156"/>
      <c r="U94" s="85"/>
      <c r="V94" s="156"/>
      <c r="W94" s="156"/>
      <c r="X94" s="85"/>
      <c r="Y94" s="156"/>
      <c r="Z94" s="156"/>
      <c r="AA94" s="85"/>
      <c r="AB94" s="156"/>
      <c r="AC94" s="84"/>
      <c r="AD94" s="85"/>
      <c r="AE94" s="156" t="s">
        <v>200</v>
      </c>
      <c r="AF94" s="156" t="s">
        <v>65</v>
      </c>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row>
    <row r="95" spans="1:66" s="28" customFormat="1" ht="28.5" customHeight="1" x14ac:dyDescent="0.25">
      <c r="A95" s="42"/>
      <c r="B95" s="42" t="s">
        <v>39</v>
      </c>
      <c r="C95" s="42" t="s">
        <v>528</v>
      </c>
      <c r="D95" s="42" t="s">
        <v>78</v>
      </c>
      <c r="E95" s="42" t="s">
        <v>78</v>
      </c>
      <c r="F95" s="42" t="s">
        <v>527</v>
      </c>
      <c r="G95" s="42" t="s">
        <v>527</v>
      </c>
      <c r="H95" s="42" t="s">
        <v>527</v>
      </c>
      <c r="I95" s="42" t="s">
        <v>527</v>
      </c>
      <c r="J95" s="70"/>
      <c r="K95" s="67" t="s">
        <v>366</v>
      </c>
      <c r="L95" s="59"/>
      <c r="M95" s="79" t="s">
        <v>205</v>
      </c>
      <c r="N95" s="32" t="s">
        <v>485</v>
      </c>
      <c r="O95" s="56"/>
      <c r="P95" s="156"/>
      <c r="Q95" s="84"/>
      <c r="R95" s="85"/>
      <c r="S95" s="156"/>
      <c r="T95" s="156"/>
      <c r="U95" s="85"/>
      <c r="V95" s="156"/>
      <c r="W95" s="156"/>
      <c r="X95" s="85"/>
      <c r="Y95" s="156"/>
      <c r="Z95" s="156"/>
      <c r="AA95" s="85"/>
      <c r="AB95" s="156"/>
      <c r="AC95" s="84"/>
      <c r="AD95" s="85"/>
      <c r="AE95" s="156" t="s">
        <v>200</v>
      </c>
      <c r="AF95" s="156" t="s">
        <v>39</v>
      </c>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row>
    <row r="96" spans="1:66" s="28" customFormat="1" ht="40.5" customHeight="1" x14ac:dyDescent="0.25">
      <c r="A96" s="42" t="s">
        <v>108</v>
      </c>
      <c r="B96" s="42" t="s">
        <v>52</v>
      </c>
      <c r="C96" s="42" t="s">
        <v>527</v>
      </c>
      <c r="D96" s="42" t="s">
        <v>78</v>
      </c>
      <c r="E96" s="42" t="s">
        <v>78</v>
      </c>
      <c r="F96" s="42" t="s">
        <v>527</v>
      </c>
      <c r="G96" s="42" t="s">
        <v>527</v>
      </c>
      <c r="H96" s="42" t="s">
        <v>527</v>
      </c>
      <c r="I96" s="42" t="s">
        <v>527</v>
      </c>
      <c r="J96" s="70"/>
      <c r="K96" s="67" t="s">
        <v>367</v>
      </c>
      <c r="L96" s="59"/>
      <c r="M96" s="79" t="s">
        <v>51</v>
      </c>
      <c r="N96" s="32" t="s">
        <v>577</v>
      </c>
      <c r="O96" s="56"/>
      <c r="P96" s="83">
        <v>0</v>
      </c>
      <c r="Q96" s="84" t="s">
        <v>22</v>
      </c>
      <c r="R96" s="85"/>
      <c r="S96" s="83"/>
      <c r="T96" s="83"/>
      <c r="U96" s="85"/>
      <c r="V96" s="83"/>
      <c r="W96" s="83"/>
      <c r="X96" s="85"/>
      <c r="Y96" s="83"/>
      <c r="Z96" s="83"/>
      <c r="AA96" s="85"/>
      <c r="AB96" s="83"/>
      <c r="AC96" s="86"/>
      <c r="AD96" s="85"/>
      <c r="AE96" s="156" t="s">
        <v>200</v>
      </c>
      <c r="AF96" s="156" t="s">
        <v>65</v>
      </c>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row>
    <row r="97" spans="1:66" s="28" customFormat="1" ht="28.5" customHeight="1" x14ac:dyDescent="0.25">
      <c r="A97" s="42"/>
      <c r="B97" s="42" t="s">
        <v>39</v>
      </c>
      <c r="C97" s="42" t="s">
        <v>528</v>
      </c>
      <c r="D97" s="42" t="s">
        <v>78</v>
      </c>
      <c r="E97" s="42" t="s">
        <v>78</v>
      </c>
      <c r="F97" s="42" t="s">
        <v>527</v>
      </c>
      <c r="G97" s="42" t="s">
        <v>527</v>
      </c>
      <c r="H97" s="42" t="s">
        <v>527</v>
      </c>
      <c r="I97" s="42" t="s">
        <v>527</v>
      </c>
      <c r="J97" s="70"/>
      <c r="K97" s="67" t="s">
        <v>368</v>
      </c>
      <c r="L97" s="59"/>
      <c r="M97" s="79" t="s">
        <v>206</v>
      </c>
      <c r="N97" s="32" t="s">
        <v>484</v>
      </c>
      <c r="O97" s="56"/>
      <c r="P97" s="83"/>
      <c r="Q97" s="86"/>
      <c r="R97" s="85"/>
      <c r="S97" s="83"/>
      <c r="T97" s="83"/>
      <c r="U97" s="85"/>
      <c r="V97" s="83"/>
      <c r="W97" s="83"/>
      <c r="X97" s="85"/>
      <c r="Y97" s="83"/>
      <c r="Z97" s="83"/>
      <c r="AA97" s="85"/>
      <c r="AB97" s="83"/>
      <c r="AC97" s="86"/>
      <c r="AD97" s="85"/>
      <c r="AE97" s="156" t="s">
        <v>200</v>
      </c>
      <c r="AF97" s="156" t="s">
        <v>39</v>
      </c>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row>
    <row r="98" spans="1:66" s="28" customFormat="1" ht="66" customHeight="1" x14ac:dyDescent="0.25">
      <c r="A98" s="42" t="s">
        <v>119</v>
      </c>
      <c r="B98" s="42" t="s">
        <v>52</v>
      </c>
      <c r="C98" s="42" t="s">
        <v>527</v>
      </c>
      <c r="D98" s="42" t="s">
        <v>78</v>
      </c>
      <c r="E98" s="42" t="s">
        <v>78</v>
      </c>
      <c r="F98" s="42" t="s">
        <v>527</v>
      </c>
      <c r="G98" s="42" t="s">
        <v>527</v>
      </c>
      <c r="H98" s="42" t="s">
        <v>527</v>
      </c>
      <c r="I98" s="42" t="s">
        <v>527</v>
      </c>
      <c r="J98" s="70"/>
      <c r="K98" s="67" t="s">
        <v>369</v>
      </c>
      <c r="L98" s="59"/>
      <c r="M98" s="79" t="s">
        <v>43</v>
      </c>
      <c r="N98" s="32" t="s">
        <v>578</v>
      </c>
      <c r="O98" s="57"/>
      <c r="P98" s="156" t="s">
        <v>28</v>
      </c>
      <c r="Q98" s="156" t="s">
        <v>26</v>
      </c>
      <c r="R98" s="157"/>
      <c r="S98" s="83"/>
      <c r="T98" s="83"/>
      <c r="U98" s="85"/>
      <c r="V98" s="83"/>
      <c r="W98" s="83"/>
      <c r="X98" s="85"/>
      <c r="Y98" s="83"/>
      <c r="Z98" s="83"/>
      <c r="AA98" s="85"/>
      <c r="AB98" s="83"/>
      <c r="AC98" s="86"/>
      <c r="AD98" s="85"/>
      <c r="AE98" s="156" t="s">
        <v>200</v>
      </c>
      <c r="AF98" s="83" t="s">
        <v>65</v>
      </c>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row>
    <row r="99" spans="1:66" s="28" customFormat="1" ht="36.75" customHeight="1" x14ac:dyDescent="0.25">
      <c r="A99" s="42"/>
      <c r="B99" s="42" t="s">
        <v>39</v>
      </c>
      <c r="C99" s="42" t="s">
        <v>528</v>
      </c>
      <c r="D99" s="42" t="s">
        <v>78</v>
      </c>
      <c r="E99" s="42" t="s">
        <v>78</v>
      </c>
      <c r="F99" s="42" t="s">
        <v>527</v>
      </c>
      <c r="G99" s="42" t="s">
        <v>527</v>
      </c>
      <c r="H99" s="42" t="s">
        <v>527</v>
      </c>
      <c r="I99" s="42" t="s">
        <v>527</v>
      </c>
      <c r="J99" s="70"/>
      <c r="K99" s="67" t="s">
        <v>370</v>
      </c>
      <c r="L99" s="59"/>
      <c r="M99" s="79" t="s">
        <v>220</v>
      </c>
      <c r="N99" s="32" t="s">
        <v>580</v>
      </c>
      <c r="O99" s="13"/>
      <c r="P99" s="83"/>
      <c r="Q99" s="86"/>
      <c r="R99" s="85"/>
      <c r="S99" s="83"/>
      <c r="T99" s="83"/>
      <c r="U99" s="85"/>
      <c r="V99" s="83"/>
      <c r="W99" s="83"/>
      <c r="X99" s="85"/>
      <c r="Y99" s="83"/>
      <c r="Z99" s="83"/>
      <c r="AA99" s="85"/>
      <c r="AB99" s="83"/>
      <c r="AC99" s="86"/>
      <c r="AD99" s="85"/>
      <c r="AE99" s="156" t="s">
        <v>200</v>
      </c>
      <c r="AF99" s="156" t="s">
        <v>39</v>
      </c>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row>
    <row r="100" spans="1:66" s="28" customFormat="1" ht="46.5" customHeight="1" x14ac:dyDescent="0.25">
      <c r="A100" s="42" t="s">
        <v>120</v>
      </c>
      <c r="B100" s="42" t="s">
        <v>52</v>
      </c>
      <c r="C100" s="42" t="s">
        <v>527</v>
      </c>
      <c r="D100" s="42" t="s">
        <v>78</v>
      </c>
      <c r="E100" s="42" t="s">
        <v>78</v>
      </c>
      <c r="F100" s="42" t="s">
        <v>527</v>
      </c>
      <c r="G100" s="42" t="s">
        <v>527</v>
      </c>
      <c r="H100" s="42" t="s">
        <v>527</v>
      </c>
      <c r="I100" s="42" t="s">
        <v>527</v>
      </c>
      <c r="J100" s="70"/>
      <c r="K100" s="67" t="s">
        <v>371</v>
      </c>
      <c r="L100" s="59"/>
      <c r="M100" s="79" t="s">
        <v>862</v>
      </c>
      <c r="N100" s="32" t="s">
        <v>683</v>
      </c>
      <c r="O100" s="57"/>
      <c r="P100" s="156" t="s">
        <v>28</v>
      </c>
      <c r="Q100" s="156" t="s">
        <v>26</v>
      </c>
      <c r="R100" s="157"/>
      <c r="S100" s="83"/>
      <c r="T100" s="83"/>
      <c r="U100" s="85"/>
      <c r="V100" s="83"/>
      <c r="W100" s="83"/>
      <c r="X100" s="85"/>
      <c r="Y100" s="83"/>
      <c r="Z100" s="83"/>
      <c r="AA100" s="85"/>
      <c r="AB100" s="83"/>
      <c r="AC100" s="86"/>
      <c r="AD100" s="85"/>
      <c r="AE100" s="156" t="s">
        <v>200</v>
      </c>
      <c r="AF100" s="83" t="s">
        <v>73</v>
      </c>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row>
    <row r="101" spans="1:66" s="28" customFormat="1" ht="46.5" customHeight="1" x14ac:dyDescent="0.25">
      <c r="A101" s="42"/>
      <c r="B101" s="42" t="s">
        <v>52</v>
      </c>
      <c r="C101" s="42"/>
      <c r="D101" s="42" t="s">
        <v>78</v>
      </c>
      <c r="E101" s="42" t="s">
        <v>78</v>
      </c>
      <c r="F101" s="42" t="s">
        <v>527</v>
      </c>
      <c r="G101" s="42" t="s">
        <v>527</v>
      </c>
      <c r="H101" s="42" t="s">
        <v>527</v>
      </c>
      <c r="I101" s="42" t="s">
        <v>527</v>
      </c>
      <c r="J101" s="70"/>
      <c r="K101" s="67" t="s">
        <v>372</v>
      </c>
      <c r="L101" s="59"/>
      <c r="M101" s="79" t="s">
        <v>863</v>
      </c>
      <c r="N101" s="32" t="s">
        <v>684</v>
      </c>
      <c r="O101" s="57"/>
      <c r="P101" s="156" t="s">
        <v>28</v>
      </c>
      <c r="Q101" s="156" t="s">
        <v>26</v>
      </c>
      <c r="R101" s="157"/>
      <c r="S101" s="83"/>
      <c r="T101" s="83"/>
      <c r="U101" s="85"/>
      <c r="V101" s="83"/>
      <c r="W101" s="83"/>
      <c r="X101" s="85"/>
      <c r="Y101" s="83"/>
      <c r="Z101" s="83"/>
      <c r="AA101" s="85"/>
      <c r="AB101" s="83"/>
      <c r="AC101" s="86"/>
      <c r="AD101" s="85"/>
      <c r="AE101" s="156" t="s">
        <v>200</v>
      </c>
      <c r="AF101" s="83" t="s">
        <v>39</v>
      </c>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row>
    <row r="102" spans="1:66" s="28" customFormat="1" ht="30.75" customHeight="1" x14ac:dyDescent="0.25">
      <c r="A102" s="42"/>
      <c r="B102" s="42" t="s">
        <v>39</v>
      </c>
      <c r="C102" s="42" t="s">
        <v>528</v>
      </c>
      <c r="D102" s="42" t="s">
        <v>78</v>
      </c>
      <c r="E102" s="42" t="s">
        <v>78</v>
      </c>
      <c r="F102" s="42" t="s">
        <v>527</v>
      </c>
      <c r="G102" s="42" t="s">
        <v>527</v>
      </c>
      <c r="H102" s="42" t="s">
        <v>527</v>
      </c>
      <c r="I102" s="42" t="s">
        <v>527</v>
      </c>
      <c r="J102" s="70"/>
      <c r="K102" s="67" t="s">
        <v>373</v>
      </c>
      <c r="L102" s="59"/>
      <c r="M102" s="79" t="s">
        <v>221</v>
      </c>
      <c r="N102" s="32" t="s">
        <v>685</v>
      </c>
      <c r="O102" s="13"/>
      <c r="P102" s="156"/>
      <c r="Q102" s="156"/>
      <c r="R102" s="157"/>
      <c r="S102" s="83"/>
      <c r="T102" s="83"/>
      <c r="U102" s="85"/>
      <c r="V102" s="83"/>
      <c r="W102" s="83"/>
      <c r="X102" s="85"/>
      <c r="Y102" s="83"/>
      <c r="Z102" s="83"/>
      <c r="AA102" s="85"/>
      <c r="AB102" s="83"/>
      <c r="AC102" s="86"/>
      <c r="AD102" s="85"/>
      <c r="AE102" s="156" t="s">
        <v>200</v>
      </c>
      <c r="AF102" s="156" t="s">
        <v>39</v>
      </c>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row>
    <row r="103" spans="1:66" s="28" customFormat="1" ht="66.75" customHeight="1" x14ac:dyDescent="0.25">
      <c r="A103" s="42" t="s">
        <v>121</v>
      </c>
      <c r="B103" s="42" t="s">
        <v>52</v>
      </c>
      <c r="C103" s="42" t="s">
        <v>527</v>
      </c>
      <c r="D103" s="42" t="s">
        <v>78</v>
      </c>
      <c r="E103" s="42" t="s">
        <v>78</v>
      </c>
      <c r="F103" s="42" t="s">
        <v>527</v>
      </c>
      <c r="G103" s="42" t="s">
        <v>527</v>
      </c>
      <c r="H103" s="42" t="s">
        <v>527</v>
      </c>
      <c r="I103" s="42" t="s">
        <v>527</v>
      </c>
      <c r="J103" s="70"/>
      <c r="K103" s="67" t="s">
        <v>374</v>
      </c>
      <c r="L103" s="59"/>
      <c r="M103" s="79" t="s">
        <v>864</v>
      </c>
      <c r="N103" s="32" t="s">
        <v>664</v>
      </c>
      <c r="O103" s="57"/>
      <c r="P103" s="156" t="s">
        <v>28</v>
      </c>
      <c r="Q103" s="156" t="s">
        <v>26</v>
      </c>
      <c r="R103" s="157"/>
      <c r="S103" s="83"/>
      <c r="T103" s="83"/>
      <c r="U103" s="85"/>
      <c r="V103" s="83"/>
      <c r="W103" s="83"/>
      <c r="X103" s="85"/>
      <c r="Y103" s="83"/>
      <c r="Z103" s="83"/>
      <c r="AA103" s="85"/>
      <c r="AB103" s="83"/>
      <c r="AC103" s="86"/>
      <c r="AD103" s="85"/>
      <c r="AE103" s="156" t="s">
        <v>200</v>
      </c>
      <c r="AF103" s="83" t="s">
        <v>73</v>
      </c>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row>
    <row r="104" spans="1:66" s="28" customFormat="1" ht="45" customHeight="1" x14ac:dyDescent="0.25">
      <c r="A104" s="42"/>
      <c r="B104" s="42" t="s">
        <v>52</v>
      </c>
      <c r="C104" s="42" t="s">
        <v>527</v>
      </c>
      <c r="D104" s="42" t="s">
        <v>78</v>
      </c>
      <c r="E104" s="42" t="s">
        <v>78</v>
      </c>
      <c r="F104" s="42" t="s">
        <v>527</v>
      </c>
      <c r="G104" s="42" t="s">
        <v>527</v>
      </c>
      <c r="H104" s="42" t="s">
        <v>527</v>
      </c>
      <c r="I104" s="42" t="s">
        <v>527</v>
      </c>
      <c r="J104" s="70"/>
      <c r="K104" s="67" t="s">
        <v>375</v>
      </c>
      <c r="L104" s="59"/>
      <c r="M104" s="79" t="s">
        <v>865</v>
      </c>
      <c r="N104" s="32" t="s">
        <v>567</v>
      </c>
      <c r="O104" s="57"/>
      <c r="P104" s="156" t="s">
        <v>28</v>
      </c>
      <c r="Q104" s="156" t="s">
        <v>26</v>
      </c>
      <c r="R104" s="157"/>
      <c r="S104" s="83"/>
      <c r="T104" s="83"/>
      <c r="U104" s="85"/>
      <c r="V104" s="83"/>
      <c r="W104" s="83"/>
      <c r="X104" s="85"/>
      <c r="Y104" s="83"/>
      <c r="Z104" s="83"/>
      <c r="AA104" s="85"/>
      <c r="AB104" s="83"/>
      <c r="AC104" s="86"/>
      <c r="AD104" s="85"/>
      <c r="AE104" s="156" t="s">
        <v>200</v>
      </c>
      <c r="AF104" s="83" t="s">
        <v>39</v>
      </c>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row>
    <row r="105" spans="1:66" s="28" customFormat="1" ht="27" customHeight="1" x14ac:dyDescent="0.25">
      <c r="A105" s="42"/>
      <c r="B105" s="42" t="s">
        <v>39</v>
      </c>
      <c r="C105" s="42" t="s">
        <v>528</v>
      </c>
      <c r="D105" s="42" t="s">
        <v>78</v>
      </c>
      <c r="E105" s="42" t="s">
        <v>78</v>
      </c>
      <c r="F105" s="42" t="s">
        <v>527</v>
      </c>
      <c r="G105" s="42" t="s">
        <v>527</v>
      </c>
      <c r="H105" s="42" t="s">
        <v>527</v>
      </c>
      <c r="I105" s="42" t="s">
        <v>527</v>
      </c>
      <c r="J105" s="70"/>
      <c r="K105" s="67" t="s">
        <v>376</v>
      </c>
      <c r="L105" s="59"/>
      <c r="M105" s="79" t="s">
        <v>222</v>
      </c>
      <c r="N105" s="32" t="s">
        <v>304</v>
      </c>
      <c r="O105" s="13"/>
      <c r="P105" s="83"/>
      <c r="Q105" s="86"/>
      <c r="R105" s="85"/>
      <c r="S105" s="83"/>
      <c r="T105" s="83"/>
      <c r="U105" s="85"/>
      <c r="V105" s="83"/>
      <c r="W105" s="83"/>
      <c r="X105" s="85"/>
      <c r="Y105" s="83"/>
      <c r="Z105" s="83"/>
      <c r="AA105" s="85"/>
      <c r="AB105" s="83"/>
      <c r="AC105" s="86"/>
      <c r="AD105" s="85"/>
      <c r="AE105" s="156" t="s">
        <v>200</v>
      </c>
      <c r="AF105" s="156" t="s">
        <v>39</v>
      </c>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row>
    <row r="106" spans="1:66" s="28" customFormat="1" ht="66" customHeight="1" x14ac:dyDescent="0.25">
      <c r="A106" s="42" t="s">
        <v>123</v>
      </c>
      <c r="B106" s="42" t="s">
        <v>52</v>
      </c>
      <c r="C106" s="42" t="s">
        <v>527</v>
      </c>
      <c r="D106" s="42" t="s">
        <v>78</v>
      </c>
      <c r="E106" s="42" t="s">
        <v>78</v>
      </c>
      <c r="F106" s="42" t="s">
        <v>527</v>
      </c>
      <c r="G106" s="42" t="s">
        <v>527</v>
      </c>
      <c r="H106" s="42" t="s">
        <v>527</v>
      </c>
      <c r="I106" s="42" t="s">
        <v>527</v>
      </c>
      <c r="J106" s="70"/>
      <c r="K106" s="67" t="s">
        <v>377</v>
      </c>
      <c r="L106" s="59"/>
      <c r="M106" s="79" t="s">
        <v>866</v>
      </c>
      <c r="N106" s="32" t="s">
        <v>581</v>
      </c>
      <c r="O106" s="27"/>
      <c r="P106" s="156" t="s">
        <v>28</v>
      </c>
      <c r="Q106" s="156" t="s">
        <v>26</v>
      </c>
      <c r="R106" s="157"/>
      <c r="S106" s="83"/>
      <c r="T106" s="83"/>
      <c r="U106" s="85"/>
      <c r="V106" s="83"/>
      <c r="W106" s="83"/>
      <c r="X106" s="85"/>
      <c r="Y106" s="83"/>
      <c r="Z106" s="83"/>
      <c r="AA106" s="85"/>
      <c r="AB106" s="83"/>
      <c r="AC106" s="86"/>
      <c r="AD106" s="85"/>
      <c r="AE106" s="156" t="s">
        <v>200</v>
      </c>
      <c r="AF106" s="83" t="s">
        <v>65</v>
      </c>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row>
    <row r="107" spans="1:66" s="28" customFormat="1" ht="36" x14ac:dyDescent="0.25">
      <c r="A107" s="42"/>
      <c r="B107" s="42" t="s">
        <v>39</v>
      </c>
      <c r="C107" s="42" t="s">
        <v>528</v>
      </c>
      <c r="D107" s="42" t="s">
        <v>78</v>
      </c>
      <c r="E107" s="42" t="s">
        <v>78</v>
      </c>
      <c r="F107" s="42" t="s">
        <v>527</v>
      </c>
      <c r="G107" s="42" t="s">
        <v>527</v>
      </c>
      <c r="H107" s="42" t="s">
        <v>527</v>
      </c>
      <c r="I107" s="42" t="s">
        <v>527</v>
      </c>
      <c r="J107" s="70"/>
      <c r="K107" s="67" t="s">
        <v>378</v>
      </c>
      <c r="L107" s="59"/>
      <c r="M107" s="79" t="s">
        <v>686</v>
      </c>
      <c r="N107" s="32" t="s">
        <v>582</v>
      </c>
      <c r="O107" s="13"/>
      <c r="P107" s="83"/>
      <c r="Q107" s="86"/>
      <c r="R107" s="85"/>
      <c r="S107" s="83"/>
      <c r="T107" s="83"/>
      <c r="U107" s="85"/>
      <c r="V107" s="83"/>
      <c r="W107" s="83"/>
      <c r="X107" s="85"/>
      <c r="Y107" s="83"/>
      <c r="Z107" s="83"/>
      <c r="AA107" s="85"/>
      <c r="AB107" s="83"/>
      <c r="AC107" s="86"/>
      <c r="AD107" s="85"/>
      <c r="AE107" s="156" t="s">
        <v>200</v>
      </c>
      <c r="AF107" s="156" t="s">
        <v>39</v>
      </c>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row>
    <row r="108" spans="1:66" s="5" customFormat="1" ht="80.25" customHeight="1" x14ac:dyDescent="0.2">
      <c r="A108" s="42" t="s">
        <v>137</v>
      </c>
      <c r="B108" s="42" t="s">
        <v>52</v>
      </c>
      <c r="C108" s="42" t="s">
        <v>527</v>
      </c>
      <c r="D108" s="42" t="s">
        <v>91</v>
      </c>
      <c r="E108" s="42" t="s">
        <v>78</v>
      </c>
      <c r="F108" s="42" t="s">
        <v>527</v>
      </c>
      <c r="G108" s="42" t="s">
        <v>76</v>
      </c>
      <c r="H108" s="42" t="s">
        <v>527</v>
      </c>
      <c r="I108" s="42" t="s">
        <v>527</v>
      </c>
      <c r="J108" s="70"/>
      <c r="K108" s="67" t="s">
        <v>379</v>
      </c>
      <c r="L108" s="59"/>
      <c r="M108" s="79" t="s">
        <v>54</v>
      </c>
      <c r="N108" s="32" t="s">
        <v>767</v>
      </c>
      <c r="O108" s="27"/>
      <c r="P108" s="83" t="s">
        <v>28</v>
      </c>
      <c r="Q108" s="86" t="s">
        <v>28</v>
      </c>
      <c r="R108" s="85"/>
      <c r="S108" s="83"/>
      <c r="T108" s="83"/>
      <c r="U108" s="85"/>
      <c r="V108" s="83" t="s">
        <v>28</v>
      </c>
      <c r="W108" s="83" t="s">
        <v>28</v>
      </c>
      <c r="X108" s="85"/>
      <c r="Y108" s="83"/>
      <c r="Z108" s="83"/>
      <c r="AA108" s="85"/>
      <c r="AB108" s="83"/>
      <c r="AC108" s="86"/>
      <c r="AD108" s="85"/>
      <c r="AE108" s="156" t="s">
        <v>200</v>
      </c>
      <c r="AF108" s="156" t="s">
        <v>65</v>
      </c>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row>
    <row r="109" spans="1:66" s="5" customFormat="1" ht="27" customHeight="1" x14ac:dyDescent="0.2">
      <c r="A109" s="42"/>
      <c r="B109" s="42" t="s">
        <v>39</v>
      </c>
      <c r="C109" s="42" t="s">
        <v>528</v>
      </c>
      <c r="D109" s="42" t="s">
        <v>91</v>
      </c>
      <c r="E109" s="42" t="s">
        <v>78</v>
      </c>
      <c r="F109" s="42" t="s">
        <v>527</v>
      </c>
      <c r="G109" s="42" t="s">
        <v>76</v>
      </c>
      <c r="H109" s="42" t="s">
        <v>527</v>
      </c>
      <c r="I109" s="42" t="s">
        <v>527</v>
      </c>
      <c r="J109" s="70"/>
      <c r="K109" s="67" t="s">
        <v>380</v>
      </c>
      <c r="L109" s="59"/>
      <c r="M109" s="79" t="s">
        <v>229</v>
      </c>
      <c r="N109" s="32" t="s">
        <v>230</v>
      </c>
      <c r="O109" s="13"/>
      <c r="P109" s="83"/>
      <c r="Q109" s="86"/>
      <c r="R109" s="85"/>
      <c r="S109" s="83"/>
      <c r="T109" s="83"/>
      <c r="U109" s="85"/>
      <c r="V109" s="83"/>
      <c r="W109" s="83"/>
      <c r="X109" s="85"/>
      <c r="Y109" s="83"/>
      <c r="Z109" s="83"/>
      <c r="AA109" s="85"/>
      <c r="AB109" s="83"/>
      <c r="AC109" s="86"/>
      <c r="AD109" s="85"/>
      <c r="AE109" s="156" t="s">
        <v>200</v>
      </c>
      <c r="AF109" s="156" t="s">
        <v>39</v>
      </c>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row>
    <row r="110" spans="1:66" s="5" customFormat="1" ht="80.25" customHeight="1" x14ac:dyDescent="0.2">
      <c r="A110" s="42" t="s">
        <v>102</v>
      </c>
      <c r="B110" s="42" t="s">
        <v>39</v>
      </c>
      <c r="C110" s="42" t="s">
        <v>527</v>
      </c>
      <c r="D110" s="42" t="s">
        <v>78</v>
      </c>
      <c r="E110" s="42" t="s">
        <v>78</v>
      </c>
      <c r="F110" s="42" t="s">
        <v>527</v>
      </c>
      <c r="G110" s="42" t="s">
        <v>527</v>
      </c>
      <c r="H110" s="42" t="s">
        <v>527</v>
      </c>
      <c r="I110" s="42" t="s">
        <v>527</v>
      </c>
      <c r="J110" s="70"/>
      <c r="K110" s="67" t="s">
        <v>381</v>
      </c>
      <c r="L110" s="59"/>
      <c r="M110" s="79" t="s">
        <v>31</v>
      </c>
      <c r="N110" s="32" t="s">
        <v>768</v>
      </c>
      <c r="O110" s="27"/>
      <c r="P110" s="83" t="s">
        <v>28</v>
      </c>
      <c r="Q110" s="83" t="s">
        <v>32</v>
      </c>
      <c r="R110" s="157"/>
      <c r="S110" s="83"/>
      <c r="T110" s="83"/>
      <c r="U110" s="85"/>
      <c r="V110" s="83"/>
      <c r="W110" s="83"/>
      <c r="X110" s="85"/>
      <c r="Y110" s="83"/>
      <c r="Z110" s="83"/>
      <c r="AA110" s="85"/>
      <c r="AB110" s="83"/>
      <c r="AC110" s="86"/>
      <c r="AD110" s="85"/>
      <c r="AE110" s="83"/>
      <c r="AF110" s="83" t="s">
        <v>65</v>
      </c>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row>
    <row r="111" spans="1:66" s="5" customFormat="1" ht="25.5" customHeight="1" x14ac:dyDescent="0.2">
      <c r="A111" s="42"/>
      <c r="B111" s="42" t="s">
        <v>39</v>
      </c>
      <c r="C111" s="42" t="s">
        <v>528</v>
      </c>
      <c r="D111" s="42" t="s">
        <v>78</v>
      </c>
      <c r="E111" s="42" t="s">
        <v>78</v>
      </c>
      <c r="F111" s="42" t="s">
        <v>527</v>
      </c>
      <c r="G111" s="42" t="s">
        <v>527</v>
      </c>
      <c r="H111" s="42" t="s">
        <v>527</v>
      </c>
      <c r="I111" s="42" t="s">
        <v>527</v>
      </c>
      <c r="J111" s="70"/>
      <c r="K111" s="67" t="s">
        <v>382</v>
      </c>
      <c r="L111" s="59"/>
      <c r="M111" s="79" t="s">
        <v>554</v>
      </c>
      <c r="N111" s="32" t="s">
        <v>555</v>
      </c>
      <c r="O111" s="13"/>
      <c r="P111" s="156"/>
      <c r="Q111" s="156"/>
      <c r="R111" s="157"/>
      <c r="S111" s="83"/>
      <c r="T111" s="83"/>
      <c r="U111" s="85"/>
      <c r="V111" s="83"/>
      <c r="W111" s="83"/>
      <c r="X111" s="85"/>
      <c r="Y111" s="83"/>
      <c r="Z111" s="83"/>
      <c r="AA111" s="85"/>
      <c r="AB111" s="83"/>
      <c r="AC111" s="83"/>
      <c r="AD111" s="85"/>
      <c r="AE111" s="83"/>
      <c r="AF111" s="83" t="s">
        <v>39</v>
      </c>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row>
    <row r="112" spans="1:66" ht="76.5" customHeight="1" x14ac:dyDescent="0.25">
      <c r="A112" s="42" t="s">
        <v>160</v>
      </c>
      <c r="B112" s="42" t="s">
        <v>52</v>
      </c>
      <c r="C112" s="42" t="s">
        <v>527</v>
      </c>
      <c r="D112" s="42" t="s">
        <v>78</v>
      </c>
      <c r="E112" s="42" t="s">
        <v>78</v>
      </c>
      <c r="F112" s="42" t="s">
        <v>527</v>
      </c>
      <c r="G112" s="42" t="s">
        <v>527</v>
      </c>
      <c r="H112" s="42" t="s">
        <v>527</v>
      </c>
      <c r="I112" s="42" t="s">
        <v>527</v>
      </c>
      <c r="J112" s="70"/>
      <c r="K112" s="67" t="s">
        <v>383</v>
      </c>
      <c r="L112" s="59"/>
      <c r="M112" s="79" t="s">
        <v>588</v>
      </c>
      <c r="N112" s="32" t="s">
        <v>192</v>
      </c>
      <c r="O112" s="27"/>
      <c r="P112" s="156" t="s">
        <v>28</v>
      </c>
      <c r="Q112" s="156" t="s">
        <v>22</v>
      </c>
      <c r="R112" s="157"/>
      <c r="S112" s="83"/>
      <c r="T112" s="83"/>
      <c r="U112" s="85"/>
      <c r="V112" s="83"/>
      <c r="W112" s="83"/>
      <c r="X112" s="85"/>
      <c r="Y112" s="83"/>
      <c r="Z112" s="83"/>
      <c r="AA112" s="85"/>
      <c r="AB112" s="83"/>
      <c r="AC112" s="86"/>
      <c r="AD112" s="85"/>
      <c r="AE112" s="83" t="s">
        <v>200</v>
      </c>
      <c r="AF112" s="83" t="s">
        <v>65</v>
      </c>
    </row>
    <row r="113" spans="1:66" ht="37.5" customHeight="1" x14ac:dyDescent="0.25">
      <c r="A113" s="42"/>
      <c r="B113" s="42" t="s">
        <v>39</v>
      </c>
      <c r="C113" s="42" t="s">
        <v>528</v>
      </c>
      <c r="D113" s="42" t="s">
        <v>78</v>
      </c>
      <c r="E113" s="42" t="s">
        <v>78</v>
      </c>
      <c r="F113" s="42" t="s">
        <v>527</v>
      </c>
      <c r="G113" s="42" t="s">
        <v>527</v>
      </c>
      <c r="H113" s="42" t="s">
        <v>527</v>
      </c>
      <c r="I113" s="42" t="s">
        <v>527</v>
      </c>
      <c r="J113" s="70"/>
      <c r="K113" s="67" t="s">
        <v>384</v>
      </c>
      <c r="L113" s="59"/>
      <c r="M113" s="79" t="s">
        <v>589</v>
      </c>
      <c r="N113" s="32" t="s">
        <v>590</v>
      </c>
      <c r="O113" s="13"/>
      <c r="P113" s="156"/>
      <c r="Q113" s="84"/>
      <c r="R113" s="85"/>
      <c r="S113" s="83"/>
      <c r="T113" s="83"/>
      <c r="U113" s="85"/>
      <c r="V113" s="83"/>
      <c r="W113" s="83"/>
      <c r="X113" s="85"/>
      <c r="Y113" s="83"/>
      <c r="Z113" s="83"/>
      <c r="AA113" s="85"/>
      <c r="AB113" s="83"/>
      <c r="AC113" s="86"/>
      <c r="AD113" s="85"/>
      <c r="AE113" s="83" t="s">
        <v>200</v>
      </c>
      <c r="AF113" s="83" t="s">
        <v>39</v>
      </c>
    </row>
    <row r="114" spans="1:66" ht="73.5" customHeight="1" x14ac:dyDescent="0.25">
      <c r="A114" s="42" t="s">
        <v>171</v>
      </c>
      <c r="B114" s="42" t="s">
        <v>52</v>
      </c>
      <c r="C114" s="42" t="s">
        <v>527</v>
      </c>
      <c r="D114" s="42" t="s">
        <v>78</v>
      </c>
      <c r="E114" s="42" t="s">
        <v>78</v>
      </c>
      <c r="F114" s="42" t="s">
        <v>527</v>
      </c>
      <c r="G114" s="42" t="s">
        <v>527</v>
      </c>
      <c r="H114" s="42" t="s">
        <v>527</v>
      </c>
      <c r="I114" s="42" t="s">
        <v>527</v>
      </c>
      <c r="J114" s="70"/>
      <c r="K114" s="67" t="s">
        <v>385</v>
      </c>
      <c r="L114" s="59"/>
      <c r="M114" s="79" t="s">
        <v>867</v>
      </c>
      <c r="N114" s="32" t="s">
        <v>770</v>
      </c>
      <c r="O114" s="57"/>
      <c r="P114" s="156" t="s">
        <v>28</v>
      </c>
      <c r="Q114" s="156" t="s">
        <v>26</v>
      </c>
      <c r="R114" s="157"/>
      <c r="S114" s="83"/>
      <c r="T114" s="83"/>
      <c r="U114" s="85"/>
      <c r="V114" s="83"/>
      <c r="W114" s="83"/>
      <c r="X114" s="85"/>
      <c r="Y114" s="83"/>
      <c r="Z114" s="83"/>
      <c r="AA114" s="85"/>
      <c r="AB114" s="83"/>
      <c r="AC114" s="86"/>
      <c r="AD114" s="85"/>
      <c r="AE114" s="83" t="s">
        <v>200</v>
      </c>
      <c r="AF114" s="83" t="s">
        <v>65</v>
      </c>
    </row>
    <row r="115" spans="1:66" ht="24" x14ac:dyDescent="0.25">
      <c r="A115" s="42"/>
      <c r="B115" s="42" t="s">
        <v>39</v>
      </c>
      <c r="C115" s="42" t="s">
        <v>528</v>
      </c>
      <c r="D115" s="42" t="s">
        <v>78</v>
      </c>
      <c r="E115" s="42" t="s">
        <v>78</v>
      </c>
      <c r="F115" s="42" t="s">
        <v>527</v>
      </c>
      <c r="G115" s="42" t="s">
        <v>527</v>
      </c>
      <c r="H115" s="42" t="s">
        <v>527</v>
      </c>
      <c r="I115" s="42" t="s">
        <v>527</v>
      </c>
      <c r="J115" s="70"/>
      <c r="K115" s="67" t="s">
        <v>386</v>
      </c>
      <c r="L115" s="59"/>
      <c r="M115" s="79" t="s">
        <v>271</v>
      </c>
      <c r="N115" s="32" t="s">
        <v>272</v>
      </c>
      <c r="O115" s="13"/>
      <c r="P115" s="156"/>
      <c r="Q115" s="84"/>
      <c r="R115" s="85"/>
      <c r="S115" s="83"/>
      <c r="T115" s="83"/>
      <c r="U115" s="85"/>
      <c r="V115" s="83"/>
      <c r="W115" s="83"/>
      <c r="X115" s="85"/>
      <c r="Y115" s="83"/>
      <c r="Z115" s="83"/>
      <c r="AA115" s="85"/>
      <c r="AB115" s="83"/>
      <c r="AC115" s="86"/>
      <c r="AD115" s="85"/>
      <c r="AE115" s="83" t="s">
        <v>200</v>
      </c>
      <c r="AF115" s="83" t="s">
        <v>39</v>
      </c>
    </row>
    <row r="116" spans="1:66" ht="50.25" customHeight="1" x14ac:dyDescent="0.25">
      <c r="A116" s="42" t="s">
        <v>164</v>
      </c>
      <c r="B116" s="42" t="s">
        <v>52</v>
      </c>
      <c r="C116" s="42" t="s">
        <v>527</v>
      </c>
      <c r="D116" s="42" t="s">
        <v>78</v>
      </c>
      <c r="E116" s="42" t="s">
        <v>78</v>
      </c>
      <c r="F116" s="42" t="s">
        <v>527</v>
      </c>
      <c r="G116" s="42" t="s">
        <v>527</v>
      </c>
      <c r="H116" s="42" t="s">
        <v>527</v>
      </c>
      <c r="I116" s="42" t="s">
        <v>527</v>
      </c>
      <c r="J116" s="70"/>
      <c r="K116" s="67" t="s">
        <v>387</v>
      </c>
      <c r="L116" s="59"/>
      <c r="M116" s="79" t="s">
        <v>868</v>
      </c>
      <c r="N116" s="32" t="s">
        <v>82</v>
      </c>
      <c r="O116" s="27"/>
      <c r="P116" s="156" t="s">
        <v>28</v>
      </c>
      <c r="Q116" s="156" t="s">
        <v>22</v>
      </c>
      <c r="R116" s="157"/>
      <c r="S116" s="83"/>
      <c r="T116" s="83"/>
      <c r="U116" s="85"/>
      <c r="V116" s="83"/>
      <c r="W116" s="83"/>
      <c r="X116" s="85"/>
      <c r="Y116" s="83"/>
      <c r="Z116" s="83"/>
      <c r="AA116" s="85"/>
      <c r="AB116" s="83"/>
      <c r="AC116" s="86"/>
      <c r="AD116" s="85"/>
      <c r="AE116" s="83" t="s">
        <v>200</v>
      </c>
      <c r="AF116" s="83" t="s">
        <v>65</v>
      </c>
    </row>
    <row r="117" spans="1:66" ht="30.75" customHeight="1" x14ac:dyDescent="0.25">
      <c r="A117" s="42"/>
      <c r="B117" s="42" t="s">
        <v>39</v>
      </c>
      <c r="C117" s="42" t="s">
        <v>528</v>
      </c>
      <c r="D117" s="42" t="s">
        <v>78</v>
      </c>
      <c r="E117" s="42" t="s">
        <v>78</v>
      </c>
      <c r="F117" s="42" t="s">
        <v>527</v>
      </c>
      <c r="G117" s="42" t="s">
        <v>527</v>
      </c>
      <c r="H117" s="42" t="s">
        <v>527</v>
      </c>
      <c r="I117" s="42" t="s">
        <v>527</v>
      </c>
      <c r="J117" s="70"/>
      <c r="K117" s="67" t="s">
        <v>388</v>
      </c>
      <c r="L117" s="59"/>
      <c r="M117" s="79" t="s">
        <v>268</v>
      </c>
      <c r="N117" s="32" t="s">
        <v>591</v>
      </c>
      <c r="O117" s="13"/>
      <c r="P117" s="156"/>
      <c r="Q117" s="84"/>
      <c r="R117" s="85"/>
      <c r="S117" s="83"/>
      <c r="T117" s="83"/>
      <c r="U117" s="85"/>
      <c r="V117" s="83"/>
      <c r="W117" s="83"/>
      <c r="X117" s="85"/>
      <c r="Y117" s="83"/>
      <c r="Z117" s="83"/>
      <c r="AA117" s="85"/>
      <c r="AB117" s="83"/>
      <c r="AC117" s="86"/>
      <c r="AD117" s="85"/>
      <c r="AE117" s="83" t="s">
        <v>200</v>
      </c>
      <c r="AF117" s="83" t="s">
        <v>39</v>
      </c>
    </row>
    <row r="118" spans="1:66" ht="34.5" customHeight="1" x14ac:dyDescent="0.25">
      <c r="A118" s="42" t="s">
        <v>165</v>
      </c>
      <c r="B118" s="42" t="s">
        <v>52</v>
      </c>
      <c r="C118" s="42" t="s">
        <v>527</v>
      </c>
      <c r="D118" s="42" t="s">
        <v>78</v>
      </c>
      <c r="E118" s="42" t="s">
        <v>78</v>
      </c>
      <c r="F118" s="42" t="s">
        <v>527</v>
      </c>
      <c r="G118" s="42" t="s">
        <v>527</v>
      </c>
      <c r="H118" s="42" t="s">
        <v>527</v>
      </c>
      <c r="I118" s="42" t="s">
        <v>527</v>
      </c>
      <c r="J118" s="70"/>
      <c r="K118" s="67" t="s">
        <v>389</v>
      </c>
      <c r="L118" s="59"/>
      <c r="M118" s="79" t="s">
        <v>869</v>
      </c>
      <c r="N118" s="32" t="s">
        <v>83</v>
      </c>
      <c r="O118" s="27"/>
      <c r="P118" s="156" t="s">
        <v>28</v>
      </c>
      <c r="Q118" s="156" t="s">
        <v>22</v>
      </c>
      <c r="R118" s="157"/>
      <c r="S118" s="83"/>
      <c r="T118" s="83"/>
      <c r="U118" s="85"/>
      <c r="V118" s="83"/>
      <c r="W118" s="83"/>
      <c r="X118" s="85"/>
      <c r="Y118" s="83"/>
      <c r="Z118" s="83"/>
      <c r="AA118" s="85"/>
      <c r="AB118" s="83"/>
      <c r="AC118" s="86"/>
      <c r="AD118" s="85"/>
      <c r="AE118" s="83" t="s">
        <v>200</v>
      </c>
      <c r="AF118" s="83" t="s">
        <v>65</v>
      </c>
    </row>
    <row r="119" spans="1:66" ht="34.5" customHeight="1" x14ac:dyDescent="0.25">
      <c r="A119" s="42"/>
      <c r="B119" s="42" t="s">
        <v>39</v>
      </c>
      <c r="C119" s="42" t="s">
        <v>528</v>
      </c>
      <c r="D119" s="42" t="s">
        <v>78</v>
      </c>
      <c r="E119" s="42" t="s">
        <v>78</v>
      </c>
      <c r="F119" s="42" t="s">
        <v>527</v>
      </c>
      <c r="G119" s="42" t="s">
        <v>527</v>
      </c>
      <c r="H119" s="42" t="s">
        <v>527</v>
      </c>
      <c r="I119" s="42" t="s">
        <v>527</v>
      </c>
      <c r="J119" s="70"/>
      <c r="K119" s="67" t="s">
        <v>390</v>
      </c>
      <c r="L119" s="59"/>
      <c r="M119" s="79" t="s">
        <v>592</v>
      </c>
      <c r="N119" s="32" t="s">
        <v>593</v>
      </c>
      <c r="O119" s="13"/>
      <c r="P119" s="156"/>
      <c r="Q119" s="84"/>
      <c r="R119" s="85"/>
      <c r="S119" s="83"/>
      <c r="T119" s="83"/>
      <c r="U119" s="85"/>
      <c r="V119" s="83"/>
      <c r="W119" s="83"/>
      <c r="X119" s="85"/>
      <c r="Y119" s="83"/>
      <c r="Z119" s="83"/>
      <c r="AA119" s="85"/>
      <c r="AB119" s="83"/>
      <c r="AC119" s="86"/>
      <c r="AD119" s="85"/>
      <c r="AE119" s="83" t="s">
        <v>200</v>
      </c>
      <c r="AF119" s="83" t="s">
        <v>39</v>
      </c>
    </row>
    <row r="120" spans="1:66" ht="57.75" customHeight="1" x14ac:dyDescent="0.25">
      <c r="A120" s="42" t="s">
        <v>136</v>
      </c>
      <c r="B120" s="42" t="s">
        <v>52</v>
      </c>
      <c r="C120" s="42" t="s">
        <v>527</v>
      </c>
      <c r="D120" s="42" t="s">
        <v>78</v>
      </c>
      <c r="E120" s="42" t="s">
        <v>78</v>
      </c>
      <c r="F120" s="42" t="s">
        <v>527</v>
      </c>
      <c r="G120" s="42" t="s">
        <v>527</v>
      </c>
      <c r="H120" s="42" t="s">
        <v>527</v>
      </c>
      <c r="I120" s="42" t="s">
        <v>527</v>
      </c>
      <c r="J120" s="70"/>
      <c r="K120" s="67" t="s">
        <v>391</v>
      </c>
      <c r="L120" s="59"/>
      <c r="M120" s="79" t="s">
        <v>9</v>
      </c>
      <c r="N120" s="32" t="s">
        <v>769</v>
      </c>
      <c r="O120" s="27"/>
      <c r="P120" s="83" t="s">
        <v>28</v>
      </c>
      <c r="Q120" s="86" t="s">
        <v>28</v>
      </c>
      <c r="R120" s="85"/>
      <c r="S120" s="83"/>
      <c r="T120" s="83"/>
      <c r="U120" s="85"/>
      <c r="V120" s="83"/>
      <c r="W120" s="83"/>
      <c r="X120" s="85"/>
      <c r="Y120" s="83"/>
      <c r="Z120" s="83"/>
      <c r="AA120" s="85"/>
      <c r="AB120" s="83"/>
      <c r="AC120" s="86"/>
      <c r="AD120" s="85"/>
      <c r="AE120" s="156" t="s">
        <v>200</v>
      </c>
      <c r="AF120" s="156" t="s">
        <v>65</v>
      </c>
    </row>
    <row r="121" spans="1:66" ht="27.75" customHeight="1" x14ac:dyDescent="0.25">
      <c r="A121" s="42"/>
      <c r="B121" s="42" t="s">
        <v>39</v>
      </c>
      <c r="C121" s="42" t="s">
        <v>528</v>
      </c>
      <c r="D121" s="42" t="s">
        <v>78</v>
      </c>
      <c r="E121" s="42" t="s">
        <v>78</v>
      </c>
      <c r="F121" s="42" t="s">
        <v>527</v>
      </c>
      <c r="G121" s="42" t="s">
        <v>527</v>
      </c>
      <c r="H121" s="42" t="s">
        <v>527</v>
      </c>
      <c r="I121" s="42" t="s">
        <v>527</v>
      </c>
      <c r="J121" s="70"/>
      <c r="K121" s="67" t="s">
        <v>392</v>
      </c>
      <c r="L121" s="59"/>
      <c r="M121" s="79" t="s">
        <v>586</v>
      </c>
      <c r="N121" s="79" t="s">
        <v>587</v>
      </c>
      <c r="O121" s="27"/>
      <c r="P121" s="83"/>
      <c r="Q121" s="86"/>
      <c r="R121" s="85"/>
      <c r="S121" s="83"/>
      <c r="T121" s="83"/>
      <c r="U121" s="85"/>
      <c r="V121" s="83"/>
      <c r="W121" s="83"/>
      <c r="X121" s="85"/>
      <c r="Y121" s="83"/>
      <c r="Z121" s="83"/>
      <c r="AA121" s="85"/>
      <c r="AB121" s="83"/>
      <c r="AC121" s="86"/>
      <c r="AD121" s="85"/>
      <c r="AE121" s="156" t="s">
        <v>200</v>
      </c>
      <c r="AF121" s="156" t="s">
        <v>39</v>
      </c>
    </row>
    <row r="122" spans="1:66" s="28" customFormat="1" ht="123" customHeight="1" x14ac:dyDescent="0.25">
      <c r="A122" s="42" t="s">
        <v>150</v>
      </c>
      <c r="B122" s="42" t="s">
        <v>52</v>
      </c>
      <c r="C122" s="42" t="s">
        <v>527</v>
      </c>
      <c r="D122" s="42" t="s">
        <v>75</v>
      </c>
      <c r="E122" s="42" t="s">
        <v>527</v>
      </c>
      <c r="F122" s="42" t="s">
        <v>75</v>
      </c>
      <c r="G122" s="42" t="s">
        <v>527</v>
      </c>
      <c r="H122" s="42" t="s">
        <v>527</v>
      </c>
      <c r="I122" s="42" t="s">
        <v>527</v>
      </c>
      <c r="J122" s="70"/>
      <c r="K122" s="67" t="s">
        <v>394</v>
      </c>
      <c r="L122" s="59"/>
      <c r="M122" s="79" t="s">
        <v>837</v>
      </c>
      <c r="N122" s="32" t="s">
        <v>838</v>
      </c>
      <c r="O122" s="27"/>
      <c r="P122" s="83"/>
      <c r="Q122" s="86"/>
      <c r="R122" s="85"/>
      <c r="S122" s="158" t="s">
        <v>771</v>
      </c>
      <c r="T122" s="83" t="s">
        <v>28</v>
      </c>
      <c r="U122" s="85"/>
      <c r="V122" s="83"/>
      <c r="W122" s="83"/>
      <c r="X122" s="85"/>
      <c r="Y122" s="83"/>
      <c r="Z122" s="83"/>
      <c r="AA122" s="85"/>
      <c r="AB122" s="83"/>
      <c r="AC122" s="86"/>
      <c r="AD122" s="85"/>
      <c r="AE122" s="83" t="s">
        <v>200</v>
      </c>
      <c r="AF122" s="83" t="s">
        <v>65</v>
      </c>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N122" s="29"/>
    </row>
    <row r="123" spans="1:66" s="28" customFormat="1" ht="24.75" customHeight="1" x14ac:dyDescent="0.25">
      <c r="A123" s="42"/>
      <c r="B123" s="42" t="s">
        <v>39</v>
      </c>
      <c r="C123" s="42" t="s">
        <v>528</v>
      </c>
      <c r="D123" s="42" t="s">
        <v>75</v>
      </c>
      <c r="E123" s="42" t="s">
        <v>527</v>
      </c>
      <c r="F123" s="42" t="s">
        <v>75</v>
      </c>
      <c r="G123" s="42" t="s">
        <v>527</v>
      </c>
      <c r="H123" s="42" t="s">
        <v>527</v>
      </c>
      <c r="I123" s="42" t="s">
        <v>527</v>
      </c>
      <c r="J123" s="70"/>
      <c r="K123" s="67" t="s">
        <v>395</v>
      </c>
      <c r="L123" s="59"/>
      <c r="M123" s="79" t="s">
        <v>249</v>
      </c>
      <c r="N123" s="32" t="s">
        <v>556</v>
      </c>
      <c r="O123" s="13"/>
      <c r="P123" s="83"/>
      <c r="Q123" s="86"/>
      <c r="R123" s="85"/>
      <c r="S123" s="83"/>
      <c r="T123" s="83"/>
      <c r="U123" s="85"/>
      <c r="V123" s="83"/>
      <c r="W123" s="83"/>
      <c r="X123" s="85"/>
      <c r="Y123" s="83"/>
      <c r="Z123" s="83"/>
      <c r="AA123" s="85"/>
      <c r="AB123" s="83"/>
      <c r="AC123" s="86"/>
      <c r="AD123" s="85"/>
      <c r="AE123" s="83" t="s">
        <v>200</v>
      </c>
      <c r="AF123" s="83" t="s">
        <v>39</v>
      </c>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N123" s="29"/>
    </row>
    <row r="124" spans="1:66" ht="82.5" customHeight="1" x14ac:dyDescent="0.25">
      <c r="A124" s="42" t="s">
        <v>158</v>
      </c>
      <c r="B124" s="42" t="s">
        <v>52</v>
      </c>
      <c r="C124" s="42" t="s">
        <v>527</v>
      </c>
      <c r="D124" s="42" t="s">
        <v>75</v>
      </c>
      <c r="E124" s="42" t="s">
        <v>527</v>
      </c>
      <c r="F124" s="42" t="s">
        <v>75</v>
      </c>
      <c r="G124" s="42" t="s">
        <v>527</v>
      </c>
      <c r="H124" s="42" t="s">
        <v>527</v>
      </c>
      <c r="I124" s="42" t="s">
        <v>527</v>
      </c>
      <c r="J124" s="70"/>
      <c r="K124" s="67" t="s">
        <v>396</v>
      </c>
      <c r="L124" s="59"/>
      <c r="M124" s="79" t="s">
        <v>81</v>
      </c>
      <c r="N124" s="32" t="s">
        <v>688</v>
      </c>
      <c r="O124" s="27"/>
      <c r="P124" s="83"/>
      <c r="Q124" s="86"/>
      <c r="R124" s="85"/>
      <c r="S124" s="83">
        <v>0</v>
      </c>
      <c r="T124" s="83" t="s">
        <v>28</v>
      </c>
      <c r="U124" s="85"/>
      <c r="V124" s="83"/>
      <c r="W124" s="83"/>
      <c r="X124" s="85"/>
      <c r="Y124" s="83"/>
      <c r="Z124" s="83"/>
      <c r="AA124" s="85"/>
      <c r="AB124" s="83"/>
      <c r="AC124" s="86"/>
      <c r="AD124" s="85"/>
      <c r="AE124" s="83" t="s">
        <v>200</v>
      </c>
      <c r="AF124" s="83" t="s">
        <v>65</v>
      </c>
    </row>
    <row r="125" spans="1:66" ht="49.5" customHeight="1" x14ac:dyDescent="0.25">
      <c r="A125" s="42"/>
      <c r="B125" s="42" t="s">
        <v>39</v>
      </c>
      <c r="C125" s="42" t="s">
        <v>528</v>
      </c>
      <c r="D125" s="42" t="s">
        <v>75</v>
      </c>
      <c r="E125" s="42" t="s">
        <v>527</v>
      </c>
      <c r="F125" s="42" t="s">
        <v>75</v>
      </c>
      <c r="G125" s="42" t="s">
        <v>527</v>
      </c>
      <c r="H125" s="42" t="s">
        <v>527</v>
      </c>
      <c r="I125" s="42" t="s">
        <v>527</v>
      </c>
      <c r="J125" s="70"/>
      <c r="K125" s="67" t="s">
        <v>397</v>
      </c>
      <c r="L125" s="59"/>
      <c r="M125" s="79" t="s">
        <v>260</v>
      </c>
      <c r="N125" s="32" t="s">
        <v>689</v>
      </c>
      <c r="O125" s="13"/>
      <c r="P125" s="156"/>
      <c r="Q125" s="84"/>
      <c r="R125" s="85"/>
      <c r="S125" s="83"/>
      <c r="T125" s="83"/>
      <c r="U125" s="85"/>
      <c r="V125" s="83"/>
      <c r="W125" s="83"/>
      <c r="X125" s="85"/>
      <c r="Y125" s="83"/>
      <c r="Z125" s="83"/>
      <c r="AA125" s="85"/>
      <c r="AB125" s="83"/>
      <c r="AC125" s="86"/>
      <c r="AD125" s="85"/>
      <c r="AE125" s="83" t="s">
        <v>200</v>
      </c>
      <c r="AF125" s="83" t="s">
        <v>39</v>
      </c>
    </row>
    <row r="126" spans="1:66" ht="49.5" customHeight="1" x14ac:dyDescent="0.25">
      <c r="A126" s="42"/>
      <c r="B126" s="42" t="s">
        <v>52</v>
      </c>
      <c r="C126" s="42" t="s">
        <v>527</v>
      </c>
      <c r="D126" s="42" t="s">
        <v>75</v>
      </c>
      <c r="E126" s="42" t="s">
        <v>527</v>
      </c>
      <c r="F126" s="42" t="s">
        <v>75</v>
      </c>
      <c r="G126" s="42" t="s">
        <v>527</v>
      </c>
      <c r="H126" s="42" t="s">
        <v>527</v>
      </c>
      <c r="I126" s="42" t="s">
        <v>527</v>
      </c>
      <c r="J126" s="70"/>
      <c r="K126" s="67" t="s">
        <v>398</v>
      </c>
      <c r="L126" s="59"/>
      <c r="M126" s="79" t="s">
        <v>839</v>
      </c>
      <c r="N126" s="32" t="s">
        <v>760</v>
      </c>
      <c r="O126" s="27"/>
      <c r="P126" s="156"/>
      <c r="Q126" s="84"/>
      <c r="R126" s="85"/>
      <c r="S126" s="83">
        <v>0</v>
      </c>
      <c r="T126" s="83" t="s">
        <v>28</v>
      </c>
      <c r="U126" s="85"/>
      <c r="V126" s="83"/>
      <c r="W126" s="83"/>
      <c r="X126" s="85"/>
      <c r="Y126" s="83"/>
      <c r="Z126" s="83"/>
      <c r="AA126" s="85"/>
      <c r="AB126" s="83"/>
      <c r="AC126" s="86"/>
      <c r="AD126" s="85"/>
      <c r="AE126" s="83" t="s">
        <v>200</v>
      </c>
      <c r="AF126" s="83" t="s">
        <v>65</v>
      </c>
    </row>
    <row r="127" spans="1:66" ht="63.75" customHeight="1" x14ac:dyDescent="0.25">
      <c r="A127" s="42" t="s">
        <v>172</v>
      </c>
      <c r="B127" s="42" t="s">
        <v>52</v>
      </c>
      <c r="C127" s="42" t="s">
        <v>527</v>
      </c>
      <c r="D127" s="42" t="s">
        <v>75</v>
      </c>
      <c r="E127" s="42" t="s">
        <v>527</v>
      </c>
      <c r="F127" s="42" t="s">
        <v>75</v>
      </c>
      <c r="G127" s="42" t="s">
        <v>527</v>
      </c>
      <c r="H127" s="42" t="s">
        <v>527</v>
      </c>
      <c r="I127" s="42" t="s">
        <v>527</v>
      </c>
      <c r="J127" s="70"/>
      <c r="K127" s="67" t="s">
        <v>399</v>
      </c>
      <c r="L127" s="59"/>
      <c r="M127" s="79" t="s">
        <v>68</v>
      </c>
      <c r="N127" s="32" t="s">
        <v>761</v>
      </c>
      <c r="O127" s="27"/>
      <c r="P127" s="156"/>
      <c r="Q127" s="84"/>
      <c r="R127" s="85"/>
      <c r="S127" s="83">
        <v>0</v>
      </c>
      <c r="T127" s="83" t="s">
        <v>28</v>
      </c>
      <c r="U127" s="85"/>
      <c r="V127" s="83"/>
      <c r="W127" s="83"/>
      <c r="X127" s="85"/>
      <c r="Y127" s="83"/>
      <c r="Z127" s="83"/>
      <c r="AA127" s="85"/>
      <c r="AB127" s="83"/>
      <c r="AC127" s="86"/>
      <c r="AD127" s="85"/>
      <c r="AE127" s="83" t="s">
        <v>200</v>
      </c>
      <c r="AF127" s="83" t="s">
        <v>39</v>
      </c>
    </row>
    <row r="128" spans="1:66" ht="24" x14ac:dyDescent="0.25">
      <c r="A128" s="42"/>
      <c r="B128" s="42" t="s">
        <v>39</v>
      </c>
      <c r="C128" s="42" t="s">
        <v>528</v>
      </c>
      <c r="D128" s="42" t="s">
        <v>75</v>
      </c>
      <c r="E128" s="42" t="s">
        <v>527</v>
      </c>
      <c r="F128" s="42" t="s">
        <v>75</v>
      </c>
      <c r="G128" s="42" t="s">
        <v>527</v>
      </c>
      <c r="H128" s="42" t="s">
        <v>527</v>
      </c>
      <c r="I128" s="42" t="s">
        <v>527</v>
      </c>
      <c r="J128" s="70"/>
      <c r="K128" s="67" t="s">
        <v>400</v>
      </c>
      <c r="L128" s="59"/>
      <c r="M128" s="79" t="s">
        <v>274</v>
      </c>
      <c r="N128" s="32" t="s">
        <v>275</v>
      </c>
      <c r="O128" s="13"/>
      <c r="P128" s="156"/>
      <c r="Q128" s="84"/>
      <c r="R128" s="85"/>
      <c r="S128" s="83"/>
      <c r="T128" s="83"/>
      <c r="U128" s="85"/>
      <c r="V128" s="83"/>
      <c r="W128" s="83"/>
      <c r="X128" s="85"/>
      <c r="Y128" s="83"/>
      <c r="Z128" s="83"/>
      <c r="AA128" s="85"/>
      <c r="AB128" s="83"/>
      <c r="AC128" s="86"/>
      <c r="AD128" s="85"/>
      <c r="AE128" s="83" t="s">
        <v>200</v>
      </c>
      <c r="AF128" s="83" t="s">
        <v>39</v>
      </c>
    </row>
    <row r="129" spans="1:66" ht="54" customHeight="1" x14ac:dyDescent="0.25">
      <c r="A129" s="42" t="s">
        <v>173</v>
      </c>
      <c r="B129" s="42" t="s">
        <v>52</v>
      </c>
      <c r="C129" s="42" t="s">
        <v>527</v>
      </c>
      <c r="D129" s="42" t="s">
        <v>75</v>
      </c>
      <c r="E129" s="42" t="s">
        <v>527</v>
      </c>
      <c r="F129" s="42" t="s">
        <v>75</v>
      </c>
      <c r="G129" s="42" t="s">
        <v>527</v>
      </c>
      <c r="H129" s="42" t="s">
        <v>527</v>
      </c>
      <c r="I129" s="42" t="s">
        <v>527</v>
      </c>
      <c r="J129" s="70"/>
      <c r="K129" s="67" t="s">
        <v>665</v>
      </c>
      <c r="L129" s="59"/>
      <c r="M129" s="79" t="s">
        <v>840</v>
      </c>
      <c r="N129" s="32" t="s">
        <v>597</v>
      </c>
      <c r="O129" s="27"/>
      <c r="P129" s="156"/>
      <c r="Q129" s="84"/>
      <c r="R129" s="85"/>
      <c r="S129" s="83" t="s">
        <v>478</v>
      </c>
      <c r="T129" s="83" t="s">
        <v>28</v>
      </c>
      <c r="U129" s="85"/>
      <c r="V129" s="83"/>
      <c r="W129" s="83"/>
      <c r="X129" s="85"/>
      <c r="Y129" s="83"/>
      <c r="Z129" s="83"/>
      <c r="AA129" s="85"/>
      <c r="AB129" s="83"/>
      <c r="AC129" s="86"/>
      <c r="AD129" s="85"/>
      <c r="AE129" s="83" t="s">
        <v>200</v>
      </c>
      <c r="AF129" s="83" t="s">
        <v>65</v>
      </c>
    </row>
    <row r="130" spans="1:66" ht="24" x14ac:dyDescent="0.25">
      <c r="A130" s="42"/>
      <c r="B130" s="42" t="s">
        <v>39</v>
      </c>
      <c r="C130" s="42" t="s">
        <v>528</v>
      </c>
      <c r="D130" s="42" t="s">
        <v>75</v>
      </c>
      <c r="E130" s="42" t="s">
        <v>527</v>
      </c>
      <c r="F130" s="42" t="s">
        <v>75</v>
      </c>
      <c r="G130" s="42" t="s">
        <v>527</v>
      </c>
      <c r="H130" s="42" t="s">
        <v>527</v>
      </c>
      <c r="I130" s="42" t="s">
        <v>527</v>
      </c>
      <c r="J130" s="70"/>
      <c r="K130" s="67" t="s">
        <v>401</v>
      </c>
      <c r="L130" s="59"/>
      <c r="M130" s="79" t="s">
        <v>273</v>
      </c>
      <c r="N130" s="32" t="s">
        <v>596</v>
      </c>
      <c r="O130" s="13"/>
      <c r="P130" s="156"/>
      <c r="Q130" s="84"/>
      <c r="R130" s="85"/>
      <c r="S130" s="83"/>
      <c r="T130" s="83"/>
      <c r="U130" s="85"/>
      <c r="V130" s="83"/>
      <c r="W130" s="83"/>
      <c r="X130" s="85"/>
      <c r="Y130" s="83"/>
      <c r="Z130" s="83"/>
      <c r="AA130" s="85"/>
      <c r="AB130" s="83"/>
      <c r="AC130" s="86"/>
      <c r="AD130" s="85"/>
      <c r="AE130" s="83" t="s">
        <v>200</v>
      </c>
      <c r="AF130" s="83" t="s">
        <v>39</v>
      </c>
    </row>
    <row r="131" spans="1:66" s="5" customFormat="1" ht="75" customHeight="1" x14ac:dyDescent="0.2">
      <c r="A131" s="42" t="s">
        <v>174</v>
      </c>
      <c r="B131" s="42" t="s">
        <v>52</v>
      </c>
      <c r="C131" s="42" t="s">
        <v>527</v>
      </c>
      <c r="D131" s="42" t="s">
        <v>75</v>
      </c>
      <c r="E131" s="42" t="s">
        <v>527</v>
      </c>
      <c r="F131" s="42" t="s">
        <v>75</v>
      </c>
      <c r="G131" s="42" t="s">
        <v>527</v>
      </c>
      <c r="H131" s="42" t="s">
        <v>527</v>
      </c>
      <c r="I131" s="42" t="s">
        <v>527</v>
      </c>
      <c r="J131" s="70"/>
      <c r="K131" s="67" t="s">
        <v>402</v>
      </c>
      <c r="L131" s="59"/>
      <c r="M131" s="79" t="s">
        <v>841</v>
      </c>
      <c r="N131" s="32" t="s">
        <v>598</v>
      </c>
      <c r="O131" s="27"/>
      <c r="P131" s="83"/>
      <c r="Q131" s="86"/>
      <c r="R131" s="85"/>
      <c r="S131" s="83" t="s">
        <v>480</v>
      </c>
      <c r="T131" s="83" t="s">
        <v>28</v>
      </c>
      <c r="U131" s="85"/>
      <c r="V131" s="83"/>
      <c r="W131" s="83"/>
      <c r="X131" s="85"/>
      <c r="Y131" s="83"/>
      <c r="Z131" s="83"/>
      <c r="AA131" s="85"/>
      <c r="AB131" s="83"/>
      <c r="AC131" s="86"/>
      <c r="AD131" s="85"/>
      <c r="AE131" s="83" t="s">
        <v>200</v>
      </c>
      <c r="AF131" s="83" t="s">
        <v>65</v>
      </c>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row>
    <row r="132" spans="1:66" s="5" customFormat="1" ht="24" x14ac:dyDescent="0.2">
      <c r="A132" s="42"/>
      <c r="B132" s="42" t="s">
        <v>39</v>
      </c>
      <c r="C132" s="42" t="s">
        <v>528</v>
      </c>
      <c r="D132" s="42" t="s">
        <v>75</v>
      </c>
      <c r="E132" s="42" t="s">
        <v>527</v>
      </c>
      <c r="F132" s="42" t="s">
        <v>75</v>
      </c>
      <c r="G132" s="42" t="s">
        <v>527</v>
      </c>
      <c r="H132" s="42" t="s">
        <v>527</v>
      </c>
      <c r="I132" s="42" t="s">
        <v>527</v>
      </c>
      <c r="J132" s="70"/>
      <c r="K132" s="67" t="s">
        <v>403</v>
      </c>
      <c r="L132" s="59"/>
      <c r="M132" s="79" t="s">
        <v>276</v>
      </c>
      <c r="N132" s="32" t="s">
        <v>277</v>
      </c>
      <c r="O132" s="13"/>
      <c r="P132" s="83"/>
      <c r="Q132" s="86"/>
      <c r="R132" s="85"/>
      <c r="S132" s="83"/>
      <c r="T132" s="83"/>
      <c r="U132" s="85"/>
      <c r="V132" s="83"/>
      <c r="W132" s="83"/>
      <c r="X132" s="85"/>
      <c r="Y132" s="83"/>
      <c r="Z132" s="83"/>
      <c r="AA132" s="85"/>
      <c r="AB132" s="83"/>
      <c r="AC132" s="86"/>
      <c r="AD132" s="85"/>
      <c r="AE132" s="83" t="s">
        <v>200</v>
      </c>
      <c r="AF132" s="83" t="s">
        <v>39</v>
      </c>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row>
    <row r="133" spans="1:66" ht="55.5" customHeight="1" x14ac:dyDescent="0.25">
      <c r="A133" s="42" t="s">
        <v>154</v>
      </c>
      <c r="B133" s="42" t="s">
        <v>52</v>
      </c>
      <c r="C133" s="42" t="s">
        <v>527</v>
      </c>
      <c r="D133" s="42" t="s">
        <v>75</v>
      </c>
      <c r="E133" s="42" t="s">
        <v>527</v>
      </c>
      <c r="F133" s="42" t="s">
        <v>75</v>
      </c>
      <c r="G133" s="42" t="s">
        <v>527</v>
      </c>
      <c r="H133" s="42" t="s">
        <v>527</v>
      </c>
      <c r="I133" s="42" t="s">
        <v>527</v>
      </c>
      <c r="J133" s="70"/>
      <c r="K133" s="67" t="s">
        <v>404</v>
      </c>
      <c r="L133" s="59"/>
      <c r="M133" s="79" t="s">
        <v>842</v>
      </c>
      <c r="N133" s="32" t="s">
        <v>594</v>
      </c>
      <c r="O133" s="27"/>
      <c r="P133" s="156"/>
      <c r="Q133" s="84"/>
      <c r="R133" s="85"/>
      <c r="S133" s="83" t="s">
        <v>28</v>
      </c>
      <c r="T133" s="83" t="s">
        <v>28</v>
      </c>
      <c r="U133" s="85"/>
      <c r="V133" s="83"/>
      <c r="W133" s="83"/>
      <c r="X133" s="85"/>
      <c r="Y133" s="83"/>
      <c r="Z133" s="83"/>
      <c r="AA133" s="85"/>
      <c r="AB133" s="83"/>
      <c r="AC133" s="86"/>
      <c r="AD133" s="85"/>
      <c r="AE133" s="83" t="s">
        <v>200</v>
      </c>
      <c r="AF133" s="83" t="s">
        <v>65</v>
      </c>
    </row>
    <row r="134" spans="1:66" ht="26.25" customHeight="1" x14ac:dyDescent="0.25">
      <c r="A134" s="42"/>
      <c r="B134" s="42" t="s">
        <v>39</v>
      </c>
      <c r="C134" s="42" t="s">
        <v>528</v>
      </c>
      <c r="D134" s="42" t="s">
        <v>75</v>
      </c>
      <c r="E134" s="42" t="s">
        <v>527</v>
      </c>
      <c r="F134" s="42" t="s">
        <v>75</v>
      </c>
      <c r="G134" s="42" t="s">
        <v>527</v>
      </c>
      <c r="H134" s="42" t="s">
        <v>527</v>
      </c>
      <c r="I134" s="42" t="s">
        <v>527</v>
      </c>
      <c r="J134" s="70"/>
      <c r="K134" s="67" t="s">
        <v>405</v>
      </c>
      <c r="L134" s="59"/>
      <c r="M134" s="79" t="s">
        <v>255</v>
      </c>
      <c r="N134" s="32" t="s">
        <v>256</v>
      </c>
      <c r="O134" s="13"/>
      <c r="P134" s="156"/>
      <c r="Q134" s="84"/>
      <c r="R134" s="85"/>
      <c r="S134" s="83"/>
      <c r="T134" s="83"/>
      <c r="U134" s="85"/>
      <c r="V134" s="83"/>
      <c r="W134" s="83"/>
      <c r="X134" s="85"/>
      <c r="Y134" s="83"/>
      <c r="Z134" s="83"/>
      <c r="AA134" s="85"/>
      <c r="AB134" s="83"/>
      <c r="AC134" s="86"/>
      <c r="AD134" s="85"/>
      <c r="AE134" s="83" t="s">
        <v>200</v>
      </c>
      <c r="AF134" s="83" t="s">
        <v>39</v>
      </c>
    </row>
    <row r="135" spans="1:66" ht="70.5" customHeight="1" x14ac:dyDescent="0.25">
      <c r="A135" s="42" t="s">
        <v>146</v>
      </c>
      <c r="B135" s="42" t="s">
        <v>39</v>
      </c>
      <c r="C135" s="42" t="s">
        <v>527</v>
      </c>
      <c r="D135" s="42" t="s">
        <v>75</v>
      </c>
      <c r="E135" s="42" t="s">
        <v>527</v>
      </c>
      <c r="F135" s="42" t="s">
        <v>75</v>
      </c>
      <c r="G135" s="42" t="s">
        <v>527</v>
      </c>
      <c r="H135" s="42" t="s">
        <v>527</v>
      </c>
      <c r="I135" s="42" t="s">
        <v>527</v>
      </c>
      <c r="J135" s="70"/>
      <c r="K135" s="67" t="s">
        <v>406</v>
      </c>
      <c r="L135" s="59"/>
      <c r="M135" s="79" t="s">
        <v>199</v>
      </c>
      <c r="N135" s="32" t="s">
        <v>204</v>
      </c>
      <c r="O135" s="27"/>
      <c r="P135" s="83"/>
      <c r="Q135" s="86"/>
      <c r="R135" s="85"/>
      <c r="S135" s="83" t="s">
        <v>28</v>
      </c>
      <c r="T135" s="83" t="s">
        <v>28</v>
      </c>
      <c r="U135" s="85"/>
      <c r="V135" s="83"/>
      <c r="W135" s="83"/>
      <c r="X135" s="85"/>
      <c r="Y135" s="83"/>
      <c r="Z135" s="83"/>
      <c r="AA135" s="157" t="s">
        <v>28</v>
      </c>
      <c r="AB135" s="83"/>
      <c r="AC135" s="83"/>
      <c r="AD135" s="157" t="s">
        <v>28</v>
      </c>
      <c r="AE135" s="83" t="s">
        <v>200</v>
      </c>
      <c r="AF135" s="156" t="s">
        <v>65</v>
      </c>
    </row>
    <row r="136" spans="1:66" ht="30" customHeight="1" x14ac:dyDescent="0.25">
      <c r="A136" s="42"/>
      <c r="B136" s="42" t="s">
        <v>39</v>
      </c>
      <c r="C136" s="42" t="s">
        <v>528</v>
      </c>
      <c r="D136" s="42" t="s">
        <v>75</v>
      </c>
      <c r="E136" s="42" t="s">
        <v>527</v>
      </c>
      <c r="F136" s="42" t="s">
        <v>75</v>
      </c>
      <c r="G136" s="42" t="s">
        <v>527</v>
      </c>
      <c r="H136" s="42" t="s">
        <v>527</v>
      </c>
      <c r="I136" s="42" t="s">
        <v>527</v>
      </c>
      <c r="J136" s="70"/>
      <c r="K136" s="67" t="s">
        <v>407</v>
      </c>
      <c r="L136" s="59"/>
      <c r="M136" s="79" t="s">
        <v>243</v>
      </c>
      <c r="N136" s="32" t="s">
        <v>244</v>
      </c>
      <c r="O136" s="13"/>
      <c r="P136" s="83"/>
      <c r="Q136" s="86"/>
      <c r="R136" s="85"/>
      <c r="S136" s="83"/>
      <c r="T136" s="83"/>
      <c r="U136" s="85"/>
      <c r="V136" s="83"/>
      <c r="W136" s="83"/>
      <c r="X136" s="85"/>
      <c r="Y136" s="83"/>
      <c r="Z136" s="83"/>
      <c r="AA136" s="157" t="s">
        <v>28</v>
      </c>
      <c r="AB136" s="83"/>
      <c r="AC136" s="83"/>
      <c r="AD136" s="157" t="s">
        <v>28</v>
      </c>
      <c r="AE136" s="83" t="s">
        <v>200</v>
      </c>
      <c r="AF136" s="156" t="s">
        <v>39</v>
      </c>
    </row>
    <row r="137" spans="1:66" ht="53.25" customHeight="1" x14ac:dyDescent="0.25">
      <c r="A137" s="42" t="s">
        <v>162</v>
      </c>
      <c r="B137" s="42" t="s">
        <v>52</v>
      </c>
      <c r="C137" s="42" t="s">
        <v>527</v>
      </c>
      <c r="D137" s="42" t="s">
        <v>75</v>
      </c>
      <c r="E137" s="42" t="s">
        <v>527</v>
      </c>
      <c r="F137" s="42" t="s">
        <v>75</v>
      </c>
      <c r="G137" s="42" t="s">
        <v>527</v>
      </c>
      <c r="H137" s="42" t="s">
        <v>527</v>
      </c>
      <c r="I137" s="42" t="s">
        <v>527</v>
      </c>
      <c r="J137" s="70"/>
      <c r="K137" s="67" t="s">
        <v>408</v>
      </c>
      <c r="L137" s="59"/>
      <c r="M137" s="79" t="s">
        <v>62</v>
      </c>
      <c r="N137" s="32" t="s">
        <v>85</v>
      </c>
      <c r="O137" s="27"/>
      <c r="P137" s="83"/>
      <c r="Q137" s="86"/>
      <c r="R137" s="85"/>
      <c r="S137" s="83" t="s">
        <v>479</v>
      </c>
      <c r="T137" s="83" t="s">
        <v>28</v>
      </c>
      <c r="U137" s="85"/>
      <c r="V137" s="83"/>
      <c r="W137" s="83"/>
      <c r="X137" s="85"/>
      <c r="Y137" s="83"/>
      <c r="Z137" s="83"/>
      <c r="AA137" s="85"/>
      <c r="AB137" s="83"/>
      <c r="AC137" s="86"/>
      <c r="AD137" s="85"/>
      <c r="AE137" s="83" t="s">
        <v>200</v>
      </c>
      <c r="AF137" s="83" t="s">
        <v>65</v>
      </c>
    </row>
    <row r="138" spans="1:66" ht="29.25" customHeight="1" x14ac:dyDescent="0.25">
      <c r="A138" s="42"/>
      <c r="B138" s="42" t="s">
        <v>39</v>
      </c>
      <c r="C138" s="42" t="s">
        <v>528</v>
      </c>
      <c r="D138" s="42" t="s">
        <v>75</v>
      </c>
      <c r="E138" s="42" t="s">
        <v>527</v>
      </c>
      <c r="F138" s="42" t="s">
        <v>75</v>
      </c>
      <c r="G138" s="42" t="s">
        <v>527</v>
      </c>
      <c r="H138" s="42" t="s">
        <v>527</v>
      </c>
      <c r="I138" s="42" t="s">
        <v>527</v>
      </c>
      <c r="J138" s="70"/>
      <c r="K138" s="67" t="s">
        <v>409</v>
      </c>
      <c r="L138" s="59"/>
      <c r="M138" s="79" t="s">
        <v>264</v>
      </c>
      <c r="N138" s="32" t="s">
        <v>265</v>
      </c>
      <c r="O138" s="13"/>
      <c r="P138" s="83"/>
      <c r="Q138" s="86"/>
      <c r="R138" s="85"/>
      <c r="S138" s="83"/>
      <c r="T138" s="83"/>
      <c r="U138" s="85"/>
      <c r="V138" s="83"/>
      <c r="W138" s="83"/>
      <c r="X138" s="85"/>
      <c r="Y138" s="83"/>
      <c r="Z138" s="83"/>
      <c r="AA138" s="85"/>
      <c r="AB138" s="83"/>
      <c r="AC138" s="86"/>
      <c r="AD138" s="85"/>
      <c r="AE138" s="83" t="s">
        <v>200</v>
      </c>
      <c r="AF138" s="83" t="s">
        <v>39</v>
      </c>
    </row>
    <row r="139" spans="1:66" s="28" customFormat="1" ht="37.5" customHeight="1" x14ac:dyDescent="0.25">
      <c r="A139" s="42" t="s">
        <v>175</v>
      </c>
      <c r="B139" s="42" t="s">
        <v>52</v>
      </c>
      <c r="C139" s="42" t="s">
        <v>527</v>
      </c>
      <c r="D139" s="42" t="s">
        <v>75</v>
      </c>
      <c r="E139" s="42" t="s">
        <v>527</v>
      </c>
      <c r="F139" s="42" t="s">
        <v>75</v>
      </c>
      <c r="G139" s="42" t="s">
        <v>527</v>
      </c>
      <c r="H139" s="42" t="s">
        <v>527</v>
      </c>
      <c r="I139" s="42" t="s">
        <v>527</v>
      </c>
      <c r="J139" s="70"/>
      <c r="K139" s="67" t="s">
        <v>410</v>
      </c>
      <c r="L139" s="59"/>
      <c r="M139" s="79" t="s">
        <v>64</v>
      </c>
      <c r="N139" s="32" t="s">
        <v>766</v>
      </c>
      <c r="O139" s="27"/>
      <c r="P139" s="83"/>
      <c r="Q139" s="86"/>
      <c r="R139" s="85"/>
      <c r="S139" s="83" t="s">
        <v>28</v>
      </c>
      <c r="T139" s="83" t="s">
        <v>28</v>
      </c>
      <c r="U139" s="85"/>
      <c r="V139" s="83"/>
      <c r="W139" s="83"/>
      <c r="X139" s="85"/>
      <c r="Y139" s="83"/>
      <c r="Z139" s="83"/>
      <c r="AA139" s="85"/>
      <c r="AB139" s="83"/>
      <c r="AC139" s="86"/>
      <c r="AD139" s="85"/>
      <c r="AE139" s="83" t="s">
        <v>200</v>
      </c>
      <c r="AF139" s="83" t="s">
        <v>65</v>
      </c>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N139" s="29"/>
    </row>
    <row r="140" spans="1:66" s="28" customFormat="1" ht="24" x14ac:dyDescent="0.25">
      <c r="A140" s="42"/>
      <c r="B140" s="42" t="s">
        <v>39</v>
      </c>
      <c r="C140" s="42" t="s">
        <v>528</v>
      </c>
      <c r="D140" s="42" t="s">
        <v>75</v>
      </c>
      <c r="E140" s="42" t="s">
        <v>527</v>
      </c>
      <c r="F140" s="42" t="s">
        <v>75</v>
      </c>
      <c r="G140" s="42" t="s">
        <v>527</v>
      </c>
      <c r="H140" s="42" t="s">
        <v>527</v>
      </c>
      <c r="I140" s="42" t="s">
        <v>527</v>
      </c>
      <c r="J140" s="70"/>
      <c r="K140" s="67" t="s">
        <v>411</v>
      </c>
      <c r="L140" s="59"/>
      <c r="M140" s="79" t="s">
        <v>278</v>
      </c>
      <c r="N140" s="32" t="s">
        <v>279</v>
      </c>
      <c r="O140" s="13"/>
      <c r="P140" s="83"/>
      <c r="Q140" s="86"/>
      <c r="R140" s="85"/>
      <c r="S140" s="83"/>
      <c r="T140" s="83"/>
      <c r="U140" s="85"/>
      <c r="V140" s="83"/>
      <c r="W140" s="83"/>
      <c r="X140" s="85"/>
      <c r="Y140" s="83"/>
      <c r="Z140" s="83"/>
      <c r="AA140" s="85"/>
      <c r="AB140" s="83"/>
      <c r="AC140" s="86"/>
      <c r="AD140" s="85"/>
      <c r="AE140" s="83" t="s">
        <v>200</v>
      </c>
      <c r="AF140" s="83" t="s">
        <v>39</v>
      </c>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N140" s="29"/>
    </row>
    <row r="141" spans="1:66" ht="60.75" customHeight="1" x14ac:dyDescent="0.25">
      <c r="A141" s="42" t="s">
        <v>152</v>
      </c>
      <c r="B141" s="42" t="s">
        <v>52</v>
      </c>
      <c r="C141" s="42" t="s">
        <v>527</v>
      </c>
      <c r="D141" s="42" t="s">
        <v>75</v>
      </c>
      <c r="E141" s="42" t="s">
        <v>527</v>
      </c>
      <c r="F141" s="42" t="s">
        <v>75</v>
      </c>
      <c r="G141" s="42" t="s">
        <v>527</v>
      </c>
      <c r="H141" s="42" t="s">
        <v>527</v>
      </c>
      <c r="I141" s="42" t="s">
        <v>527</v>
      </c>
      <c r="J141" s="70"/>
      <c r="K141" s="67" t="s">
        <v>412</v>
      </c>
      <c r="L141" s="59"/>
      <c r="M141" s="79" t="s">
        <v>58</v>
      </c>
      <c r="N141" s="32" t="s">
        <v>843</v>
      </c>
      <c r="O141" s="27"/>
      <c r="P141" s="83"/>
      <c r="Q141" s="86"/>
      <c r="R141" s="85"/>
      <c r="S141" s="83" t="s">
        <v>28</v>
      </c>
      <c r="T141" s="83" t="s">
        <v>28</v>
      </c>
      <c r="U141" s="85"/>
      <c r="V141" s="83"/>
      <c r="W141" s="83"/>
      <c r="X141" s="85"/>
      <c r="Y141" s="83"/>
      <c r="Z141" s="83"/>
      <c r="AA141" s="85"/>
      <c r="AB141" s="83"/>
      <c r="AC141" s="86"/>
      <c r="AD141" s="85"/>
      <c r="AE141" s="83" t="s">
        <v>200</v>
      </c>
      <c r="AF141" s="83" t="s">
        <v>65</v>
      </c>
    </row>
    <row r="142" spans="1:66" ht="30.75" customHeight="1" x14ac:dyDescent="0.25">
      <c r="A142" s="42"/>
      <c r="B142" s="42" t="s">
        <v>39</v>
      </c>
      <c r="C142" s="42" t="s">
        <v>528</v>
      </c>
      <c r="D142" s="42" t="s">
        <v>75</v>
      </c>
      <c r="E142" s="42" t="s">
        <v>527</v>
      </c>
      <c r="F142" s="42" t="s">
        <v>75</v>
      </c>
      <c r="G142" s="42" t="s">
        <v>527</v>
      </c>
      <c r="H142" s="42" t="s">
        <v>527</v>
      </c>
      <c r="I142" s="42" t="s">
        <v>527</v>
      </c>
      <c r="J142" s="70"/>
      <c r="K142" s="67" t="s">
        <v>413</v>
      </c>
      <c r="L142" s="59"/>
      <c r="M142" s="79" t="s">
        <v>251</v>
      </c>
      <c r="N142" s="32" t="s">
        <v>557</v>
      </c>
      <c r="O142" s="27"/>
      <c r="P142" s="83"/>
      <c r="Q142" s="86"/>
      <c r="R142" s="85"/>
      <c r="S142" s="83"/>
      <c r="T142" s="83"/>
      <c r="U142" s="85"/>
      <c r="V142" s="83"/>
      <c r="W142" s="83"/>
      <c r="X142" s="85"/>
      <c r="Y142" s="83"/>
      <c r="Z142" s="83"/>
      <c r="AA142" s="85"/>
      <c r="AB142" s="83"/>
      <c r="AC142" s="86"/>
      <c r="AD142" s="85"/>
      <c r="AE142" s="83" t="s">
        <v>200</v>
      </c>
      <c r="AF142" s="83" t="s">
        <v>39</v>
      </c>
    </row>
    <row r="143" spans="1:66" ht="54.75" customHeight="1" x14ac:dyDescent="0.25">
      <c r="A143" s="42" t="s">
        <v>153</v>
      </c>
      <c r="B143" s="42" t="s">
        <v>52</v>
      </c>
      <c r="C143" s="42" t="s">
        <v>527</v>
      </c>
      <c r="D143" s="42" t="s">
        <v>77</v>
      </c>
      <c r="E143" s="42" t="s">
        <v>527</v>
      </c>
      <c r="F143" s="42" t="s">
        <v>75</v>
      </c>
      <c r="G143" s="42" t="s">
        <v>527</v>
      </c>
      <c r="H143" s="42" t="s">
        <v>1</v>
      </c>
      <c r="I143" s="42" t="s">
        <v>527</v>
      </c>
      <c r="J143" s="70"/>
      <c r="K143" s="67" t="s">
        <v>414</v>
      </c>
      <c r="L143" s="59"/>
      <c r="M143" s="79" t="s">
        <v>57</v>
      </c>
      <c r="N143" s="32" t="s">
        <v>844</v>
      </c>
      <c r="O143" s="13"/>
      <c r="P143" s="83"/>
      <c r="Q143" s="86"/>
      <c r="R143" s="85"/>
      <c r="S143" s="83" t="s">
        <v>28</v>
      </c>
      <c r="T143" s="83" t="s">
        <v>28</v>
      </c>
      <c r="U143" s="85"/>
      <c r="V143" s="83"/>
      <c r="W143" s="83"/>
      <c r="X143" s="85"/>
      <c r="Y143" s="83" t="s">
        <v>28</v>
      </c>
      <c r="Z143" s="83" t="s">
        <v>28</v>
      </c>
      <c r="AA143" s="85"/>
      <c r="AB143" s="83"/>
      <c r="AC143" s="86"/>
      <c r="AD143" s="85"/>
      <c r="AE143" s="83" t="s">
        <v>200</v>
      </c>
      <c r="AF143" s="83" t="s">
        <v>65</v>
      </c>
    </row>
    <row r="144" spans="1:66" ht="37.5" customHeight="1" x14ac:dyDescent="0.25">
      <c r="A144" s="42"/>
      <c r="B144" s="42" t="s">
        <v>39</v>
      </c>
      <c r="C144" s="42" t="s">
        <v>528</v>
      </c>
      <c r="D144" s="42" t="s">
        <v>77</v>
      </c>
      <c r="E144" s="42" t="s">
        <v>527</v>
      </c>
      <c r="F144" s="42" t="s">
        <v>75</v>
      </c>
      <c r="G144" s="42" t="s">
        <v>527</v>
      </c>
      <c r="H144" s="42" t="s">
        <v>1</v>
      </c>
      <c r="I144" s="42" t="s">
        <v>527</v>
      </c>
      <c r="J144" s="70"/>
      <c r="K144" s="67" t="s">
        <v>415</v>
      </c>
      <c r="L144" s="59"/>
      <c r="M144" s="79" t="s">
        <v>253</v>
      </c>
      <c r="N144" s="32" t="s">
        <v>254</v>
      </c>
      <c r="O144" s="13"/>
      <c r="P144" s="83"/>
      <c r="Q144" s="86"/>
      <c r="R144" s="85"/>
      <c r="S144" s="83"/>
      <c r="T144" s="83"/>
      <c r="U144" s="85"/>
      <c r="V144" s="83"/>
      <c r="W144" s="83"/>
      <c r="X144" s="85"/>
      <c r="Y144" s="83"/>
      <c r="Z144" s="83"/>
      <c r="AA144" s="85"/>
      <c r="AB144" s="83"/>
      <c r="AC144" s="86"/>
      <c r="AD144" s="85"/>
      <c r="AE144" s="83" t="s">
        <v>200</v>
      </c>
      <c r="AF144" s="83" t="s">
        <v>39</v>
      </c>
    </row>
    <row r="145" spans="1:66" ht="46.5" customHeight="1" x14ac:dyDescent="0.25">
      <c r="A145" s="42" t="s">
        <v>176</v>
      </c>
      <c r="B145" s="42" t="s">
        <v>52</v>
      </c>
      <c r="C145" s="42" t="s">
        <v>527</v>
      </c>
      <c r="D145" s="42" t="s">
        <v>75</v>
      </c>
      <c r="E145" s="42" t="s">
        <v>527</v>
      </c>
      <c r="F145" s="42" t="s">
        <v>75</v>
      </c>
      <c r="G145" s="42" t="s">
        <v>527</v>
      </c>
      <c r="H145" s="42" t="s">
        <v>527</v>
      </c>
      <c r="I145" s="42" t="s">
        <v>527</v>
      </c>
      <c r="J145" s="70"/>
      <c r="K145" s="67" t="s">
        <v>416</v>
      </c>
      <c r="L145" s="59"/>
      <c r="M145" s="79" t="s">
        <v>70</v>
      </c>
      <c r="N145" s="32" t="s">
        <v>762</v>
      </c>
      <c r="O145" s="27"/>
      <c r="P145" s="83"/>
      <c r="Q145" s="86"/>
      <c r="R145" s="85"/>
      <c r="S145" s="83" t="s">
        <v>28</v>
      </c>
      <c r="T145" s="83" t="s">
        <v>28</v>
      </c>
      <c r="U145" s="85"/>
      <c r="V145" s="83"/>
      <c r="W145" s="83"/>
      <c r="X145" s="85"/>
      <c r="Y145" s="83"/>
      <c r="Z145" s="83"/>
      <c r="AA145" s="85"/>
      <c r="AB145" s="83"/>
      <c r="AC145" s="86"/>
      <c r="AD145" s="85"/>
      <c r="AE145" s="83" t="s">
        <v>200</v>
      </c>
      <c r="AF145" s="83" t="s">
        <v>65</v>
      </c>
    </row>
    <row r="146" spans="1:66" ht="24" x14ac:dyDescent="0.25">
      <c r="A146" s="42"/>
      <c r="B146" s="42" t="s">
        <v>39</v>
      </c>
      <c r="C146" s="42" t="s">
        <v>528</v>
      </c>
      <c r="D146" s="42" t="s">
        <v>75</v>
      </c>
      <c r="E146" s="42" t="s">
        <v>527</v>
      </c>
      <c r="F146" s="42" t="s">
        <v>75</v>
      </c>
      <c r="G146" s="42" t="s">
        <v>527</v>
      </c>
      <c r="H146" s="42" t="s">
        <v>527</v>
      </c>
      <c r="I146" s="42" t="s">
        <v>527</v>
      </c>
      <c r="J146" s="70"/>
      <c r="K146" s="67" t="s">
        <v>417</v>
      </c>
      <c r="L146" s="59"/>
      <c r="M146" s="79" t="s">
        <v>280</v>
      </c>
      <c r="N146" s="32" t="s">
        <v>488</v>
      </c>
      <c r="O146" s="13"/>
      <c r="P146" s="83"/>
      <c r="Q146" s="86"/>
      <c r="R146" s="85"/>
      <c r="S146" s="83"/>
      <c r="T146" s="83"/>
      <c r="U146" s="85"/>
      <c r="V146" s="83"/>
      <c r="W146" s="83"/>
      <c r="X146" s="85"/>
      <c r="Y146" s="83"/>
      <c r="Z146" s="83"/>
      <c r="AA146" s="85"/>
      <c r="AB146" s="83"/>
      <c r="AC146" s="86"/>
      <c r="AD146" s="85"/>
      <c r="AE146" s="83" t="s">
        <v>200</v>
      </c>
      <c r="AF146" s="83" t="s">
        <v>39</v>
      </c>
    </row>
    <row r="147" spans="1:66" ht="51.75" customHeight="1" x14ac:dyDescent="0.25">
      <c r="A147" s="42" t="s">
        <v>177</v>
      </c>
      <c r="B147" s="42" t="s">
        <v>52</v>
      </c>
      <c r="C147" s="42" t="s">
        <v>527</v>
      </c>
      <c r="D147" s="42" t="s">
        <v>75</v>
      </c>
      <c r="E147" s="42" t="s">
        <v>527</v>
      </c>
      <c r="F147" s="42" t="s">
        <v>75</v>
      </c>
      <c r="G147" s="42" t="s">
        <v>527</v>
      </c>
      <c r="H147" s="42" t="s">
        <v>527</v>
      </c>
      <c r="I147" s="42" t="s">
        <v>527</v>
      </c>
      <c r="J147" s="70"/>
      <c r="K147" s="67" t="s">
        <v>418</v>
      </c>
      <c r="L147" s="59"/>
      <c r="M147" s="79" t="s">
        <v>71</v>
      </c>
      <c r="N147" s="32" t="s">
        <v>763</v>
      </c>
      <c r="O147" s="27"/>
      <c r="P147" s="83"/>
      <c r="Q147" s="86"/>
      <c r="R147" s="85"/>
      <c r="S147" s="83" t="s">
        <v>28</v>
      </c>
      <c r="T147" s="83" t="s">
        <v>28</v>
      </c>
      <c r="U147" s="85"/>
      <c r="V147" s="83"/>
      <c r="W147" s="83"/>
      <c r="X147" s="85"/>
      <c r="Y147" s="83"/>
      <c r="Z147" s="83"/>
      <c r="AA147" s="85"/>
      <c r="AB147" s="83"/>
      <c r="AC147" s="86"/>
      <c r="AD147" s="85"/>
      <c r="AE147" s="83" t="s">
        <v>200</v>
      </c>
      <c r="AF147" s="83" t="s">
        <v>65</v>
      </c>
    </row>
    <row r="148" spans="1:66" ht="24" x14ac:dyDescent="0.25">
      <c r="A148" s="42"/>
      <c r="B148" s="42" t="s">
        <v>39</v>
      </c>
      <c r="C148" s="42" t="s">
        <v>528</v>
      </c>
      <c r="D148" s="42" t="s">
        <v>75</v>
      </c>
      <c r="E148" s="42" t="s">
        <v>527</v>
      </c>
      <c r="F148" s="42" t="s">
        <v>75</v>
      </c>
      <c r="G148" s="42" t="s">
        <v>527</v>
      </c>
      <c r="H148" s="42" t="s">
        <v>527</v>
      </c>
      <c r="I148" s="42" t="s">
        <v>527</v>
      </c>
      <c r="J148" s="70"/>
      <c r="K148" s="67" t="s">
        <v>419</v>
      </c>
      <c r="L148" s="59"/>
      <c r="M148" s="79" t="s">
        <v>281</v>
      </c>
      <c r="N148" s="32" t="s">
        <v>282</v>
      </c>
      <c r="O148" s="13"/>
      <c r="P148" s="83"/>
      <c r="Q148" s="86"/>
      <c r="R148" s="85"/>
      <c r="S148" s="83"/>
      <c r="T148" s="83"/>
      <c r="U148" s="85"/>
      <c r="V148" s="83"/>
      <c r="W148" s="83"/>
      <c r="X148" s="85"/>
      <c r="Y148" s="83"/>
      <c r="Z148" s="83"/>
      <c r="AA148" s="85"/>
      <c r="AB148" s="83"/>
      <c r="AC148" s="86"/>
      <c r="AD148" s="85"/>
      <c r="AE148" s="83" t="s">
        <v>200</v>
      </c>
      <c r="AF148" s="83" t="s">
        <v>39</v>
      </c>
    </row>
    <row r="149" spans="1:66" s="28" customFormat="1" ht="54.75" customHeight="1" x14ac:dyDescent="0.25">
      <c r="A149" s="42" t="s">
        <v>178</v>
      </c>
      <c r="B149" s="42" t="s">
        <v>52</v>
      </c>
      <c r="C149" s="42" t="s">
        <v>527</v>
      </c>
      <c r="D149" s="42" t="s">
        <v>75</v>
      </c>
      <c r="E149" s="42" t="s">
        <v>527</v>
      </c>
      <c r="F149" s="42" t="s">
        <v>75</v>
      </c>
      <c r="G149" s="42" t="s">
        <v>527</v>
      </c>
      <c r="H149" s="42" t="s">
        <v>527</v>
      </c>
      <c r="I149" s="42" t="s">
        <v>527</v>
      </c>
      <c r="J149" s="70"/>
      <c r="K149" s="67" t="s">
        <v>420</v>
      </c>
      <c r="L149" s="59"/>
      <c r="M149" s="79" t="s">
        <v>72</v>
      </c>
      <c r="N149" s="32" t="s">
        <v>764</v>
      </c>
      <c r="O149" s="27"/>
      <c r="P149" s="83"/>
      <c r="Q149" s="86"/>
      <c r="R149" s="85"/>
      <c r="S149" s="83" t="s">
        <v>28</v>
      </c>
      <c r="T149" s="83" t="s">
        <v>28</v>
      </c>
      <c r="U149" s="85"/>
      <c r="V149" s="83"/>
      <c r="W149" s="83"/>
      <c r="X149" s="85"/>
      <c r="Y149" s="83"/>
      <c r="Z149" s="83"/>
      <c r="AA149" s="85"/>
      <c r="AB149" s="83"/>
      <c r="AC149" s="86"/>
      <c r="AD149" s="85"/>
      <c r="AE149" s="83" t="s">
        <v>200</v>
      </c>
      <c r="AF149" s="83" t="s">
        <v>65</v>
      </c>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row>
    <row r="150" spans="1:66" ht="24" x14ac:dyDescent="0.25">
      <c r="A150" s="42"/>
      <c r="B150" s="42" t="s">
        <v>39</v>
      </c>
      <c r="C150" s="42" t="s">
        <v>528</v>
      </c>
      <c r="D150" s="42" t="s">
        <v>75</v>
      </c>
      <c r="E150" s="42" t="s">
        <v>527</v>
      </c>
      <c r="F150" s="42" t="s">
        <v>75</v>
      </c>
      <c r="G150" s="42" t="s">
        <v>527</v>
      </c>
      <c r="H150" s="42" t="s">
        <v>527</v>
      </c>
      <c r="I150" s="42" t="s">
        <v>527</v>
      </c>
      <c r="J150" s="70"/>
      <c r="K150" s="67" t="s">
        <v>421</v>
      </c>
      <c r="L150" s="59"/>
      <c r="M150" s="79" t="s">
        <v>283</v>
      </c>
      <c r="N150" s="79" t="s">
        <v>284</v>
      </c>
      <c r="O150" s="27"/>
      <c r="P150" s="83"/>
      <c r="Q150" s="86"/>
      <c r="R150" s="85"/>
      <c r="S150" s="83"/>
      <c r="T150" s="83"/>
      <c r="U150" s="85"/>
      <c r="V150" s="83"/>
      <c r="W150" s="83"/>
      <c r="X150" s="85"/>
      <c r="Y150" s="83"/>
      <c r="Z150" s="83"/>
      <c r="AA150" s="85"/>
      <c r="AB150" s="83"/>
      <c r="AC150" s="86"/>
      <c r="AD150" s="85"/>
      <c r="AE150" s="83" t="s">
        <v>200</v>
      </c>
      <c r="AF150" s="83" t="s">
        <v>39</v>
      </c>
    </row>
    <row r="151" spans="1:66" ht="63.75" customHeight="1" x14ac:dyDescent="0.25">
      <c r="A151" s="42" t="s">
        <v>159</v>
      </c>
      <c r="B151" s="42" t="s">
        <v>52</v>
      </c>
      <c r="C151" s="42" t="s">
        <v>527</v>
      </c>
      <c r="D151" s="42" t="s">
        <v>75</v>
      </c>
      <c r="E151" s="42" t="s">
        <v>527</v>
      </c>
      <c r="F151" s="42" t="s">
        <v>75</v>
      </c>
      <c r="G151" s="42" t="s">
        <v>527</v>
      </c>
      <c r="H151" s="42" t="s">
        <v>527</v>
      </c>
      <c r="I151" s="42" t="s">
        <v>527</v>
      </c>
      <c r="J151" s="70"/>
      <c r="K151" s="67" t="s">
        <v>422</v>
      </c>
      <c r="L151" s="59"/>
      <c r="M151" s="79" t="s">
        <v>61</v>
      </c>
      <c r="N151" s="32" t="s">
        <v>84</v>
      </c>
      <c r="O151" s="27"/>
      <c r="P151" s="156"/>
      <c r="Q151" s="84"/>
      <c r="R151" s="85"/>
      <c r="S151" s="83" t="s">
        <v>28</v>
      </c>
      <c r="T151" s="83" t="s">
        <v>28</v>
      </c>
      <c r="U151" s="85"/>
      <c r="V151" s="83"/>
      <c r="W151" s="83"/>
      <c r="X151" s="85"/>
      <c r="Y151" s="83"/>
      <c r="Z151" s="83"/>
      <c r="AA151" s="85"/>
      <c r="AB151" s="83"/>
      <c r="AC151" s="86"/>
      <c r="AD151" s="85"/>
      <c r="AE151" s="83" t="s">
        <v>200</v>
      </c>
      <c r="AF151" s="83" t="s">
        <v>65</v>
      </c>
    </row>
    <row r="152" spans="1:66" ht="46.5" customHeight="1" x14ac:dyDescent="0.25">
      <c r="A152" s="42"/>
      <c r="B152" s="42" t="s">
        <v>39</v>
      </c>
      <c r="C152" s="42" t="s">
        <v>528</v>
      </c>
      <c r="D152" s="42" t="s">
        <v>75</v>
      </c>
      <c r="E152" s="42" t="s">
        <v>527</v>
      </c>
      <c r="F152" s="42" t="s">
        <v>75</v>
      </c>
      <c r="G152" s="42" t="s">
        <v>527</v>
      </c>
      <c r="H152" s="42" t="s">
        <v>527</v>
      </c>
      <c r="I152" s="42" t="s">
        <v>527</v>
      </c>
      <c r="J152" s="70"/>
      <c r="K152" s="67" t="s">
        <v>423</v>
      </c>
      <c r="L152" s="59"/>
      <c r="M152" s="79" t="s">
        <v>261</v>
      </c>
      <c r="N152" s="32" t="s">
        <v>595</v>
      </c>
      <c r="O152" s="13"/>
      <c r="P152" s="83"/>
      <c r="Q152" s="86"/>
      <c r="R152" s="85"/>
      <c r="S152" s="83"/>
      <c r="T152" s="83"/>
      <c r="U152" s="85"/>
      <c r="V152" s="83"/>
      <c r="W152" s="83"/>
      <c r="X152" s="85"/>
      <c r="Y152" s="83"/>
      <c r="Z152" s="83"/>
      <c r="AA152" s="85"/>
      <c r="AB152" s="83"/>
      <c r="AC152" s="86"/>
      <c r="AD152" s="85"/>
      <c r="AE152" s="83" t="s">
        <v>200</v>
      </c>
      <c r="AF152" s="83" t="s">
        <v>39</v>
      </c>
    </row>
    <row r="153" spans="1:66" s="28" customFormat="1" ht="94.5" customHeight="1" x14ac:dyDescent="0.25">
      <c r="A153" s="42" t="s">
        <v>142</v>
      </c>
      <c r="B153" s="42" t="s">
        <v>52</v>
      </c>
      <c r="C153" s="42" t="s">
        <v>527</v>
      </c>
      <c r="D153" s="42" t="s">
        <v>76</v>
      </c>
      <c r="E153" s="42" t="s">
        <v>527</v>
      </c>
      <c r="F153" s="42" t="s">
        <v>527</v>
      </c>
      <c r="G153" s="42" t="s">
        <v>76</v>
      </c>
      <c r="H153" s="42" t="s">
        <v>527</v>
      </c>
      <c r="I153" s="42" t="s">
        <v>527</v>
      </c>
      <c r="J153" s="70"/>
      <c r="K153" s="67" t="s">
        <v>424</v>
      </c>
      <c r="L153" s="59"/>
      <c r="M153" s="79" t="s">
        <v>74</v>
      </c>
      <c r="N153" s="32" t="s">
        <v>191</v>
      </c>
      <c r="O153" s="57"/>
      <c r="P153" s="83"/>
      <c r="Q153" s="86"/>
      <c r="R153" s="85"/>
      <c r="S153" s="83"/>
      <c r="T153" s="83"/>
      <c r="U153" s="85"/>
      <c r="V153" s="83" t="s">
        <v>28</v>
      </c>
      <c r="W153" s="83" t="s">
        <v>28</v>
      </c>
      <c r="X153" s="85"/>
      <c r="Y153" s="83"/>
      <c r="Z153" s="83"/>
      <c r="AA153" s="85"/>
      <c r="AB153" s="83"/>
      <c r="AC153" s="86"/>
      <c r="AD153" s="85"/>
      <c r="AE153" s="156" t="s">
        <v>200</v>
      </c>
      <c r="AF153" s="83" t="s">
        <v>65</v>
      </c>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N153" s="29"/>
    </row>
    <row r="154" spans="1:66" s="28" customFormat="1" ht="35.25" customHeight="1" x14ac:dyDescent="0.25">
      <c r="A154" s="42"/>
      <c r="B154" s="42" t="s">
        <v>39</v>
      </c>
      <c r="C154" s="42" t="s">
        <v>528</v>
      </c>
      <c r="D154" s="42" t="s">
        <v>76</v>
      </c>
      <c r="E154" s="42" t="s">
        <v>527</v>
      </c>
      <c r="F154" s="42" t="s">
        <v>527</v>
      </c>
      <c r="G154" s="42" t="s">
        <v>76</v>
      </c>
      <c r="H154" s="42" t="s">
        <v>527</v>
      </c>
      <c r="I154" s="42" t="s">
        <v>527</v>
      </c>
      <c r="J154" s="70"/>
      <c r="K154" s="67" t="s">
        <v>425</v>
      </c>
      <c r="L154" s="59"/>
      <c r="M154" s="79" t="s">
        <v>236</v>
      </c>
      <c r="N154" s="79" t="s">
        <v>600</v>
      </c>
      <c r="O154" s="13"/>
      <c r="P154" s="83"/>
      <c r="Q154" s="86"/>
      <c r="R154" s="85"/>
      <c r="S154" s="83"/>
      <c r="T154" s="83"/>
      <c r="U154" s="85"/>
      <c r="V154" s="83"/>
      <c r="W154" s="83"/>
      <c r="X154" s="85"/>
      <c r="Y154" s="83"/>
      <c r="Z154" s="83"/>
      <c r="AA154" s="85"/>
      <c r="AB154" s="83"/>
      <c r="AC154" s="86"/>
      <c r="AD154" s="85"/>
      <c r="AE154" s="156" t="s">
        <v>200</v>
      </c>
      <c r="AF154" s="156" t="s">
        <v>39</v>
      </c>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N154" s="29"/>
    </row>
    <row r="155" spans="1:66" s="28" customFormat="1" ht="33.75" customHeight="1" x14ac:dyDescent="0.25">
      <c r="A155" s="42" t="s">
        <v>138</v>
      </c>
      <c r="B155" s="42" t="s">
        <v>52</v>
      </c>
      <c r="C155" s="42" t="s">
        <v>527</v>
      </c>
      <c r="D155" s="42" t="s">
        <v>76</v>
      </c>
      <c r="E155" s="42" t="s">
        <v>527</v>
      </c>
      <c r="F155" s="42" t="s">
        <v>527</v>
      </c>
      <c r="G155" s="42" t="s">
        <v>76</v>
      </c>
      <c r="H155" s="42" t="s">
        <v>527</v>
      </c>
      <c r="I155" s="42" t="s">
        <v>527</v>
      </c>
      <c r="J155" s="70"/>
      <c r="K155" s="67" t="s">
        <v>426</v>
      </c>
      <c r="L155" s="59"/>
      <c r="M155" s="79" t="s">
        <v>870</v>
      </c>
      <c r="N155" s="32" t="s">
        <v>190</v>
      </c>
      <c r="O155" s="27"/>
      <c r="P155" s="83"/>
      <c r="Q155" s="86"/>
      <c r="R155" s="85"/>
      <c r="S155" s="83"/>
      <c r="T155" s="83"/>
      <c r="U155" s="85"/>
      <c r="V155" s="83" t="s">
        <v>28</v>
      </c>
      <c r="W155" s="83" t="s">
        <v>28</v>
      </c>
      <c r="X155" s="85"/>
      <c r="Y155" s="83"/>
      <c r="Z155" s="83"/>
      <c r="AA155" s="85"/>
      <c r="AB155" s="83"/>
      <c r="AC155" s="86"/>
      <c r="AD155" s="85"/>
      <c r="AE155" s="156" t="s">
        <v>200</v>
      </c>
      <c r="AF155" s="83" t="s">
        <v>65</v>
      </c>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N155" s="29"/>
    </row>
    <row r="156" spans="1:66" s="28" customFormat="1" ht="24" customHeight="1" x14ac:dyDescent="0.25">
      <c r="A156" s="42" t="s">
        <v>139</v>
      </c>
      <c r="B156" s="42" t="s">
        <v>52</v>
      </c>
      <c r="C156" s="42" t="s">
        <v>527</v>
      </c>
      <c r="D156" s="42" t="s">
        <v>76</v>
      </c>
      <c r="E156" s="42" t="s">
        <v>527</v>
      </c>
      <c r="F156" s="42" t="s">
        <v>527</v>
      </c>
      <c r="G156" s="42" t="s">
        <v>76</v>
      </c>
      <c r="H156" s="42" t="s">
        <v>527</v>
      </c>
      <c r="I156" s="42" t="s">
        <v>527</v>
      </c>
      <c r="J156" s="70"/>
      <c r="K156" s="67" t="s">
        <v>427</v>
      </c>
      <c r="L156" s="59"/>
      <c r="M156" s="79" t="s">
        <v>871</v>
      </c>
      <c r="N156" s="32" t="s">
        <v>55</v>
      </c>
      <c r="O156" s="27"/>
      <c r="P156" s="83"/>
      <c r="Q156" s="86"/>
      <c r="R156" s="85"/>
      <c r="S156" s="83"/>
      <c r="T156" s="83"/>
      <c r="U156" s="85"/>
      <c r="V156" s="83" t="s">
        <v>28</v>
      </c>
      <c r="W156" s="83" t="s">
        <v>28</v>
      </c>
      <c r="X156" s="85"/>
      <c r="Y156" s="83"/>
      <c r="Z156" s="83"/>
      <c r="AA156" s="85"/>
      <c r="AB156" s="83"/>
      <c r="AC156" s="86"/>
      <c r="AD156" s="85"/>
      <c r="AE156" s="156" t="s">
        <v>200</v>
      </c>
      <c r="AF156" s="83" t="s">
        <v>65</v>
      </c>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N156" s="29"/>
    </row>
    <row r="157" spans="1:66" s="28" customFormat="1" ht="38.25" customHeight="1" x14ac:dyDescent="0.25">
      <c r="A157" s="42"/>
      <c r="B157" s="42" t="s">
        <v>39</v>
      </c>
      <c r="C157" s="42" t="s">
        <v>528</v>
      </c>
      <c r="D157" s="42" t="s">
        <v>76</v>
      </c>
      <c r="E157" s="42" t="s">
        <v>527</v>
      </c>
      <c r="F157" s="42" t="s">
        <v>527</v>
      </c>
      <c r="G157" s="42" t="s">
        <v>76</v>
      </c>
      <c r="H157" s="42" t="s">
        <v>527</v>
      </c>
      <c r="I157" s="42" t="s">
        <v>527</v>
      </c>
      <c r="J157" s="70"/>
      <c r="K157" s="67" t="s">
        <v>428</v>
      </c>
      <c r="L157" s="59"/>
      <c r="M157" s="79" t="s">
        <v>599</v>
      </c>
      <c r="N157" s="79" t="s">
        <v>233</v>
      </c>
      <c r="O157" s="13"/>
      <c r="P157" s="83"/>
      <c r="Q157" s="86"/>
      <c r="R157" s="85"/>
      <c r="S157" s="83"/>
      <c r="T157" s="83"/>
      <c r="U157" s="85"/>
      <c r="V157" s="83"/>
      <c r="W157" s="83"/>
      <c r="X157" s="85"/>
      <c r="Y157" s="83"/>
      <c r="Z157" s="83"/>
      <c r="AA157" s="85"/>
      <c r="AB157" s="83"/>
      <c r="AC157" s="86"/>
      <c r="AD157" s="85"/>
      <c r="AE157" s="156" t="s">
        <v>200</v>
      </c>
      <c r="AF157" s="156" t="s">
        <v>39</v>
      </c>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N157" s="29"/>
    </row>
    <row r="158" spans="1:66" s="28" customFormat="1" ht="48" customHeight="1" x14ac:dyDescent="0.25">
      <c r="A158" s="42" t="s">
        <v>140</v>
      </c>
      <c r="B158" s="42" t="s">
        <v>52</v>
      </c>
      <c r="C158" s="42" t="s">
        <v>527</v>
      </c>
      <c r="D158" s="42" t="s">
        <v>76</v>
      </c>
      <c r="E158" s="42" t="s">
        <v>527</v>
      </c>
      <c r="F158" s="42" t="s">
        <v>527</v>
      </c>
      <c r="G158" s="42" t="s">
        <v>76</v>
      </c>
      <c r="H158" s="42" t="s">
        <v>527</v>
      </c>
      <c r="I158" s="42" t="s">
        <v>527</v>
      </c>
      <c r="J158" s="70"/>
      <c r="K158" s="67" t="s">
        <v>429</v>
      </c>
      <c r="L158" s="59"/>
      <c r="M158" s="79" t="s">
        <v>872</v>
      </c>
      <c r="N158" s="32" t="s">
        <v>299</v>
      </c>
      <c r="O158" s="27"/>
      <c r="P158" s="83"/>
      <c r="Q158" s="86"/>
      <c r="R158" s="85"/>
      <c r="S158" s="83"/>
      <c r="T158" s="83"/>
      <c r="U158" s="85"/>
      <c r="V158" s="83" t="s">
        <v>28</v>
      </c>
      <c r="W158" s="83" t="s">
        <v>28</v>
      </c>
      <c r="X158" s="85"/>
      <c r="Y158" s="83"/>
      <c r="Z158" s="83"/>
      <c r="AA158" s="85"/>
      <c r="AB158" s="83"/>
      <c r="AC158" s="86"/>
      <c r="AD158" s="85"/>
      <c r="AE158" s="156" t="s">
        <v>200</v>
      </c>
      <c r="AF158" s="83" t="s">
        <v>73</v>
      </c>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N158" s="29"/>
    </row>
    <row r="159" spans="1:66" s="28" customFormat="1" ht="24" customHeight="1" x14ac:dyDescent="0.25">
      <c r="A159" s="42" t="s">
        <v>141</v>
      </c>
      <c r="B159" s="42" t="s">
        <v>52</v>
      </c>
      <c r="C159" s="42" t="s">
        <v>527</v>
      </c>
      <c r="D159" s="42" t="s">
        <v>76</v>
      </c>
      <c r="E159" s="42" t="s">
        <v>527</v>
      </c>
      <c r="F159" s="42" t="s">
        <v>527</v>
      </c>
      <c r="G159" s="42" t="s">
        <v>76</v>
      </c>
      <c r="H159" s="42" t="s">
        <v>527</v>
      </c>
      <c r="I159" s="42" t="s">
        <v>527</v>
      </c>
      <c r="J159" s="70"/>
      <c r="K159" s="67" t="s">
        <v>430</v>
      </c>
      <c r="L159" s="59"/>
      <c r="M159" s="79" t="s">
        <v>873</v>
      </c>
      <c r="N159" s="32" t="s">
        <v>195</v>
      </c>
      <c r="O159" s="27"/>
      <c r="P159" s="83"/>
      <c r="Q159" s="86"/>
      <c r="R159" s="85"/>
      <c r="S159" s="83"/>
      <c r="T159" s="83"/>
      <c r="U159" s="85"/>
      <c r="V159" s="83" t="s">
        <v>28</v>
      </c>
      <c r="W159" s="83" t="s">
        <v>28</v>
      </c>
      <c r="X159" s="85"/>
      <c r="Y159" s="83"/>
      <c r="Z159" s="83"/>
      <c r="AA159" s="85"/>
      <c r="AB159" s="83"/>
      <c r="AC159" s="86"/>
      <c r="AD159" s="85"/>
      <c r="AE159" s="156" t="s">
        <v>200</v>
      </c>
      <c r="AF159" s="83" t="s">
        <v>73</v>
      </c>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row>
    <row r="160" spans="1:66" s="28" customFormat="1" ht="24" customHeight="1" x14ac:dyDescent="0.25">
      <c r="A160" s="42"/>
      <c r="B160" s="42" t="s">
        <v>39</v>
      </c>
      <c r="C160" s="42" t="s">
        <v>528</v>
      </c>
      <c r="D160" s="42" t="s">
        <v>76</v>
      </c>
      <c r="E160" s="42" t="s">
        <v>527</v>
      </c>
      <c r="F160" s="42" t="s">
        <v>527</v>
      </c>
      <c r="G160" s="42" t="s">
        <v>76</v>
      </c>
      <c r="H160" s="42" t="s">
        <v>527</v>
      </c>
      <c r="I160" s="42" t="s">
        <v>527</v>
      </c>
      <c r="J160" s="70"/>
      <c r="K160" s="67" t="s">
        <v>431</v>
      </c>
      <c r="L160" s="59"/>
      <c r="M160" s="79" t="s">
        <v>231</v>
      </c>
      <c r="N160" s="79" t="s">
        <v>234</v>
      </c>
      <c r="O160" s="13"/>
      <c r="P160" s="83"/>
      <c r="Q160" s="86"/>
      <c r="R160" s="85"/>
      <c r="S160" s="83"/>
      <c r="T160" s="83"/>
      <c r="U160" s="85"/>
      <c r="V160" s="83"/>
      <c r="W160" s="83"/>
      <c r="X160" s="85"/>
      <c r="Y160" s="83"/>
      <c r="Z160" s="83"/>
      <c r="AA160" s="85"/>
      <c r="AB160" s="83"/>
      <c r="AC160" s="86"/>
      <c r="AD160" s="85"/>
      <c r="AE160" s="156" t="s">
        <v>200</v>
      </c>
      <c r="AF160" s="156" t="s">
        <v>39</v>
      </c>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N160" s="29"/>
    </row>
    <row r="161" spans="1:66" s="28" customFormat="1" ht="26.25" customHeight="1" x14ac:dyDescent="0.25">
      <c r="A161" s="42"/>
      <c r="B161" s="42" t="s">
        <v>52</v>
      </c>
      <c r="C161" s="42" t="s">
        <v>527</v>
      </c>
      <c r="D161" s="42" t="s">
        <v>76</v>
      </c>
      <c r="E161" s="42" t="s">
        <v>527</v>
      </c>
      <c r="F161" s="42" t="s">
        <v>527</v>
      </c>
      <c r="G161" s="42" t="s">
        <v>76</v>
      </c>
      <c r="H161" s="42" t="s">
        <v>527</v>
      </c>
      <c r="I161" s="42" t="s">
        <v>527</v>
      </c>
      <c r="J161" s="70"/>
      <c r="K161" s="67" t="s">
        <v>432</v>
      </c>
      <c r="L161" s="59"/>
      <c r="M161" s="79" t="s">
        <v>874</v>
      </c>
      <c r="N161" s="32" t="s">
        <v>197</v>
      </c>
      <c r="O161" s="27"/>
      <c r="P161" s="83"/>
      <c r="Q161" s="86"/>
      <c r="R161" s="85"/>
      <c r="S161" s="83"/>
      <c r="T161" s="83"/>
      <c r="U161" s="85"/>
      <c r="V161" s="83" t="s">
        <v>28</v>
      </c>
      <c r="W161" s="83" t="s">
        <v>28</v>
      </c>
      <c r="X161" s="85"/>
      <c r="Y161" s="83"/>
      <c r="Z161" s="83"/>
      <c r="AA161" s="85"/>
      <c r="AB161" s="83"/>
      <c r="AC161" s="86"/>
      <c r="AD161" s="85"/>
      <c r="AE161" s="156" t="s">
        <v>200</v>
      </c>
      <c r="AF161" s="83" t="s">
        <v>73</v>
      </c>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N161" s="29"/>
    </row>
    <row r="162" spans="1:66" s="28" customFormat="1" ht="27" customHeight="1" x14ac:dyDescent="0.25">
      <c r="A162" s="42"/>
      <c r="B162" s="42" t="s">
        <v>52</v>
      </c>
      <c r="C162" s="42" t="s">
        <v>527</v>
      </c>
      <c r="D162" s="42" t="s">
        <v>76</v>
      </c>
      <c r="E162" s="42" t="s">
        <v>527</v>
      </c>
      <c r="F162" s="42" t="s">
        <v>527</v>
      </c>
      <c r="G162" s="42" t="s">
        <v>76</v>
      </c>
      <c r="H162" s="42" t="s">
        <v>527</v>
      </c>
      <c r="I162" s="42" t="s">
        <v>527</v>
      </c>
      <c r="J162" s="70"/>
      <c r="K162" s="67" t="s">
        <v>433</v>
      </c>
      <c r="L162" s="59"/>
      <c r="M162" s="79" t="s">
        <v>875</v>
      </c>
      <c r="N162" s="32" t="s">
        <v>196</v>
      </c>
      <c r="O162" s="27"/>
      <c r="P162" s="83"/>
      <c r="Q162" s="86"/>
      <c r="R162" s="85"/>
      <c r="S162" s="83"/>
      <c r="T162" s="83"/>
      <c r="U162" s="85"/>
      <c r="V162" s="83" t="s">
        <v>28</v>
      </c>
      <c r="W162" s="83" t="s">
        <v>28</v>
      </c>
      <c r="X162" s="85"/>
      <c r="Y162" s="83"/>
      <c r="Z162" s="83"/>
      <c r="AA162" s="85"/>
      <c r="AB162" s="83"/>
      <c r="AC162" s="86"/>
      <c r="AD162" s="85"/>
      <c r="AE162" s="156" t="s">
        <v>200</v>
      </c>
      <c r="AF162" s="83" t="s">
        <v>73</v>
      </c>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N162" s="29"/>
    </row>
    <row r="163" spans="1:66" s="28" customFormat="1" ht="27" customHeight="1" x14ac:dyDescent="0.25">
      <c r="A163" s="42"/>
      <c r="B163" s="42" t="s">
        <v>39</v>
      </c>
      <c r="C163" s="42" t="s">
        <v>528</v>
      </c>
      <c r="D163" s="42" t="s">
        <v>76</v>
      </c>
      <c r="E163" s="42" t="s">
        <v>527</v>
      </c>
      <c r="F163" s="42" t="s">
        <v>527</v>
      </c>
      <c r="G163" s="42" t="s">
        <v>76</v>
      </c>
      <c r="H163" s="42" t="s">
        <v>527</v>
      </c>
      <c r="I163" s="42" t="s">
        <v>527</v>
      </c>
      <c r="J163" s="70"/>
      <c r="K163" s="67" t="s">
        <v>434</v>
      </c>
      <c r="L163" s="59"/>
      <c r="M163" s="79" t="s">
        <v>232</v>
      </c>
      <c r="N163" s="79" t="s">
        <v>235</v>
      </c>
      <c r="O163" s="13"/>
      <c r="P163" s="83"/>
      <c r="Q163" s="86"/>
      <c r="R163" s="85"/>
      <c r="S163" s="83"/>
      <c r="T163" s="83"/>
      <c r="U163" s="85"/>
      <c r="V163" s="83"/>
      <c r="W163" s="83"/>
      <c r="X163" s="85"/>
      <c r="Y163" s="83"/>
      <c r="Z163" s="83"/>
      <c r="AA163" s="85"/>
      <c r="AB163" s="83"/>
      <c r="AC163" s="86"/>
      <c r="AD163" s="85"/>
      <c r="AE163" s="156" t="s">
        <v>200</v>
      </c>
      <c r="AF163" s="83" t="s">
        <v>39</v>
      </c>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N163" s="29"/>
    </row>
    <row r="164" spans="1:66" s="5" customFormat="1" ht="49.5" customHeight="1" x14ac:dyDescent="0.2">
      <c r="A164" s="42" t="s">
        <v>143</v>
      </c>
      <c r="B164" s="42" t="s">
        <v>52</v>
      </c>
      <c r="C164" s="42" t="s">
        <v>527</v>
      </c>
      <c r="D164" s="42" t="s">
        <v>76</v>
      </c>
      <c r="E164" s="42" t="s">
        <v>527</v>
      </c>
      <c r="F164" s="42" t="s">
        <v>527</v>
      </c>
      <c r="G164" s="42" t="s">
        <v>76</v>
      </c>
      <c r="H164" s="42" t="s">
        <v>527</v>
      </c>
      <c r="I164" s="42" t="s">
        <v>527</v>
      </c>
      <c r="J164" s="70"/>
      <c r="K164" s="67" t="s">
        <v>435</v>
      </c>
      <c r="L164" s="59"/>
      <c r="M164" s="79" t="s">
        <v>876</v>
      </c>
      <c r="N164" s="32" t="s">
        <v>239</v>
      </c>
      <c r="O164" s="27"/>
      <c r="P164" s="156"/>
      <c r="Q164" s="84"/>
      <c r="R164" s="85"/>
      <c r="S164" s="156"/>
      <c r="T164" s="156"/>
      <c r="U164" s="85"/>
      <c r="V164" s="156" t="s">
        <v>28</v>
      </c>
      <c r="W164" s="156" t="s">
        <v>28</v>
      </c>
      <c r="X164" s="85"/>
      <c r="Y164" s="156"/>
      <c r="Z164" s="156"/>
      <c r="AA164" s="85"/>
      <c r="AB164" s="156"/>
      <c r="AC164" s="84"/>
      <c r="AD164" s="85"/>
      <c r="AE164" s="156" t="s">
        <v>200</v>
      </c>
      <c r="AF164" s="156" t="s">
        <v>65</v>
      </c>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row>
    <row r="165" spans="1:66" s="5" customFormat="1" ht="33" customHeight="1" x14ac:dyDescent="0.2">
      <c r="A165" s="42"/>
      <c r="B165" s="42" t="s">
        <v>39</v>
      </c>
      <c r="C165" s="42" t="s">
        <v>528</v>
      </c>
      <c r="D165" s="42" t="s">
        <v>76</v>
      </c>
      <c r="E165" s="42" t="s">
        <v>527</v>
      </c>
      <c r="F165" s="42" t="s">
        <v>527</v>
      </c>
      <c r="G165" s="42" t="s">
        <v>76</v>
      </c>
      <c r="H165" s="42" t="s">
        <v>527</v>
      </c>
      <c r="I165" s="42" t="s">
        <v>527</v>
      </c>
      <c r="J165" s="70"/>
      <c r="K165" s="67" t="s">
        <v>436</v>
      </c>
      <c r="L165" s="59"/>
      <c r="M165" s="79" t="s">
        <v>237</v>
      </c>
      <c r="N165" s="79" t="s">
        <v>238</v>
      </c>
      <c r="O165" s="13"/>
      <c r="P165" s="156"/>
      <c r="Q165" s="84"/>
      <c r="R165" s="85"/>
      <c r="S165" s="156"/>
      <c r="T165" s="156"/>
      <c r="U165" s="85"/>
      <c r="V165" s="156"/>
      <c r="W165" s="156"/>
      <c r="X165" s="85"/>
      <c r="Y165" s="156"/>
      <c r="Z165" s="156"/>
      <c r="AA165" s="85"/>
      <c r="AB165" s="156"/>
      <c r="AC165" s="84"/>
      <c r="AD165" s="85"/>
      <c r="AE165" s="156" t="s">
        <v>200</v>
      </c>
      <c r="AF165" s="156" t="s">
        <v>39</v>
      </c>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row>
    <row r="166" spans="1:66" s="28" customFormat="1" ht="106.5" customHeight="1" x14ac:dyDescent="0.25">
      <c r="A166" s="42" t="s">
        <v>179</v>
      </c>
      <c r="B166" s="42" t="s">
        <v>52</v>
      </c>
      <c r="C166" s="42" t="s">
        <v>527</v>
      </c>
      <c r="D166" s="42" t="s">
        <v>76</v>
      </c>
      <c r="E166" s="42" t="s">
        <v>527</v>
      </c>
      <c r="F166" s="42" t="s">
        <v>527</v>
      </c>
      <c r="G166" s="42" t="s">
        <v>76</v>
      </c>
      <c r="H166" s="42" t="s">
        <v>527</v>
      </c>
      <c r="I166" s="42" t="s">
        <v>527</v>
      </c>
      <c r="J166" s="70"/>
      <c r="K166" s="67" t="s">
        <v>437</v>
      </c>
      <c r="L166" s="59"/>
      <c r="M166" s="79" t="s">
        <v>877</v>
      </c>
      <c r="N166" s="32" t="s">
        <v>604</v>
      </c>
      <c r="O166" s="27"/>
      <c r="P166" s="83"/>
      <c r="Q166" s="86"/>
      <c r="R166" s="85"/>
      <c r="S166" s="83"/>
      <c r="T166" s="83"/>
      <c r="U166" s="85"/>
      <c r="V166" s="83" t="s">
        <v>28</v>
      </c>
      <c r="W166" s="83" t="s">
        <v>28</v>
      </c>
      <c r="X166" s="85"/>
      <c r="Y166" s="83"/>
      <c r="Z166" s="83"/>
      <c r="AA166" s="85"/>
      <c r="AB166" s="83"/>
      <c r="AC166" s="86"/>
      <c r="AD166" s="85"/>
      <c r="AE166" s="83" t="s">
        <v>200</v>
      </c>
      <c r="AF166" s="83" t="s">
        <v>73</v>
      </c>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29"/>
      <c r="BJ166" s="29"/>
      <c r="BK166" s="29"/>
      <c r="BL166" s="29"/>
      <c r="BM166" s="29"/>
      <c r="BN166" s="29"/>
    </row>
    <row r="167" spans="1:66" ht="24" x14ac:dyDescent="0.25">
      <c r="A167" s="42"/>
      <c r="B167" s="42" t="s">
        <v>39</v>
      </c>
      <c r="C167" s="42" t="s">
        <v>528</v>
      </c>
      <c r="D167" s="42" t="s">
        <v>76</v>
      </c>
      <c r="E167" s="42" t="s">
        <v>527</v>
      </c>
      <c r="F167" s="42" t="s">
        <v>527</v>
      </c>
      <c r="G167" s="42" t="s">
        <v>76</v>
      </c>
      <c r="H167" s="42" t="s">
        <v>527</v>
      </c>
      <c r="I167" s="42" t="s">
        <v>527</v>
      </c>
      <c r="J167" s="70"/>
      <c r="K167" s="67" t="s">
        <v>438</v>
      </c>
      <c r="L167" s="59"/>
      <c r="M167" s="79" t="s">
        <v>285</v>
      </c>
      <c r="N167" s="32" t="s">
        <v>286</v>
      </c>
      <c r="O167" s="13"/>
      <c r="P167" s="83"/>
      <c r="Q167" s="86"/>
      <c r="R167" s="85"/>
      <c r="S167" s="83"/>
      <c r="T167" s="83"/>
      <c r="U167" s="85"/>
      <c r="V167" s="83"/>
      <c r="W167" s="83"/>
      <c r="X167" s="85"/>
      <c r="Y167" s="83"/>
      <c r="Z167" s="83"/>
      <c r="AA167" s="85"/>
      <c r="AB167" s="83"/>
      <c r="AC167" s="86"/>
      <c r="AD167" s="85"/>
      <c r="AE167" s="83" t="s">
        <v>200</v>
      </c>
      <c r="AF167" s="83" t="s">
        <v>39</v>
      </c>
    </row>
    <row r="168" spans="1:66" ht="42" customHeight="1" x14ac:dyDescent="0.25">
      <c r="A168" s="42" t="s">
        <v>180</v>
      </c>
      <c r="B168" s="42" t="s">
        <v>52</v>
      </c>
      <c r="C168" s="42" t="s">
        <v>527</v>
      </c>
      <c r="D168" s="42" t="s">
        <v>76</v>
      </c>
      <c r="E168" s="42" t="s">
        <v>527</v>
      </c>
      <c r="F168" s="42" t="s">
        <v>527</v>
      </c>
      <c r="G168" s="42" t="s">
        <v>76</v>
      </c>
      <c r="H168" s="42" t="s">
        <v>527</v>
      </c>
      <c r="I168" s="42" t="s">
        <v>527</v>
      </c>
      <c r="J168" s="70"/>
      <c r="K168" s="67" t="s">
        <v>439</v>
      </c>
      <c r="L168" s="59"/>
      <c r="M168" s="79" t="s">
        <v>722</v>
      </c>
      <c r="N168" s="32" t="s">
        <v>490</v>
      </c>
      <c r="O168" s="27"/>
      <c r="P168" s="156"/>
      <c r="Q168" s="84"/>
      <c r="R168" s="85"/>
      <c r="S168" s="83"/>
      <c r="T168" s="83"/>
      <c r="U168" s="85"/>
      <c r="V168" s="83">
        <v>0</v>
      </c>
      <c r="W168" s="83" t="s">
        <v>28</v>
      </c>
      <c r="X168" s="85"/>
      <c r="Y168" s="83"/>
      <c r="Z168" s="83"/>
      <c r="AA168" s="85"/>
      <c r="AB168" s="83"/>
      <c r="AC168" s="86"/>
      <c r="AD168" s="85"/>
      <c r="AE168" s="83" t="s">
        <v>200</v>
      </c>
      <c r="AF168" s="83" t="s">
        <v>65</v>
      </c>
    </row>
    <row r="169" spans="1:66" ht="27" customHeight="1" x14ac:dyDescent="0.25">
      <c r="A169" s="42"/>
      <c r="B169" s="42" t="s">
        <v>39</v>
      </c>
      <c r="C169" s="42"/>
      <c r="D169" s="42" t="s">
        <v>76</v>
      </c>
      <c r="E169" s="42" t="s">
        <v>527</v>
      </c>
      <c r="F169" s="42" t="s">
        <v>527</v>
      </c>
      <c r="G169" s="42" t="s">
        <v>76</v>
      </c>
      <c r="H169" s="42" t="s">
        <v>527</v>
      </c>
      <c r="I169" s="42" t="s">
        <v>527</v>
      </c>
      <c r="J169" s="70"/>
      <c r="K169" s="67" t="s">
        <v>440</v>
      </c>
      <c r="L169" s="59"/>
      <c r="M169" s="79" t="s">
        <v>287</v>
      </c>
      <c r="N169" s="32" t="s">
        <v>605</v>
      </c>
      <c r="O169" s="13"/>
      <c r="P169" s="83"/>
      <c r="Q169" s="86"/>
      <c r="R169" s="85"/>
      <c r="S169" s="83"/>
      <c r="T169" s="83"/>
      <c r="U169" s="85"/>
      <c r="V169" s="83"/>
      <c r="W169" s="83"/>
      <c r="X169" s="85"/>
      <c r="Y169" s="83"/>
      <c r="Z169" s="83"/>
      <c r="AA169" s="85"/>
      <c r="AB169" s="83"/>
      <c r="AC169" s="86"/>
      <c r="AD169" s="85"/>
      <c r="AE169" s="83" t="s">
        <v>200</v>
      </c>
      <c r="AF169" s="83" t="s">
        <v>39</v>
      </c>
    </row>
    <row r="170" spans="1:66" ht="45" customHeight="1" x14ac:dyDescent="0.25">
      <c r="A170" s="42"/>
      <c r="B170" s="42"/>
      <c r="C170" s="42"/>
      <c r="D170" s="42"/>
      <c r="E170" s="42" t="s">
        <v>527</v>
      </c>
      <c r="F170" s="42" t="s">
        <v>527</v>
      </c>
      <c r="G170" s="42" t="s">
        <v>76</v>
      </c>
      <c r="H170" s="42" t="s">
        <v>527</v>
      </c>
      <c r="I170" s="42" t="s">
        <v>527</v>
      </c>
      <c r="J170" s="70"/>
      <c r="K170" s="67" t="s">
        <v>441</v>
      </c>
      <c r="L170" s="59"/>
      <c r="M170" s="79" t="s">
        <v>661</v>
      </c>
      <c r="N170" s="32" t="s">
        <v>662</v>
      </c>
      <c r="O170" s="27"/>
      <c r="P170" s="83"/>
      <c r="Q170" s="86"/>
      <c r="R170" s="85"/>
      <c r="S170" s="83"/>
      <c r="T170" s="83"/>
      <c r="U170" s="85"/>
      <c r="V170" s="83"/>
      <c r="W170" s="83"/>
      <c r="X170" s="85"/>
      <c r="Y170" s="83"/>
      <c r="Z170" s="83"/>
      <c r="AA170" s="157"/>
      <c r="AB170" s="83"/>
      <c r="AC170" s="83"/>
      <c r="AD170" s="157"/>
      <c r="AE170" s="83"/>
      <c r="AF170" s="156" t="s">
        <v>39</v>
      </c>
    </row>
    <row r="171" spans="1:66" ht="75" customHeight="1" x14ac:dyDescent="0.25">
      <c r="A171" s="42" t="s">
        <v>147</v>
      </c>
      <c r="B171" s="42" t="s">
        <v>52</v>
      </c>
      <c r="C171" s="42" t="s">
        <v>527</v>
      </c>
      <c r="D171" s="42" t="s">
        <v>76</v>
      </c>
      <c r="E171" s="42" t="s">
        <v>527</v>
      </c>
      <c r="F171" s="42" t="s">
        <v>527</v>
      </c>
      <c r="G171" s="42" t="s">
        <v>76</v>
      </c>
      <c r="H171" s="42" t="s">
        <v>527</v>
      </c>
      <c r="I171" s="42" t="s">
        <v>527</v>
      </c>
      <c r="J171" s="70"/>
      <c r="K171" s="67" t="s">
        <v>442</v>
      </c>
      <c r="L171" s="59"/>
      <c r="M171" s="79" t="s">
        <v>878</v>
      </c>
      <c r="N171" s="32" t="s">
        <v>690</v>
      </c>
      <c r="O171" s="27"/>
      <c r="P171" s="83"/>
      <c r="Q171" s="86"/>
      <c r="R171" s="85"/>
      <c r="S171" s="83"/>
      <c r="T171" s="83"/>
      <c r="U171" s="85"/>
      <c r="V171" s="83" t="s">
        <v>28</v>
      </c>
      <c r="W171" s="83" t="s">
        <v>28</v>
      </c>
      <c r="X171" s="85"/>
      <c r="Y171" s="83"/>
      <c r="Z171" s="83"/>
      <c r="AA171" s="157" t="s">
        <v>28</v>
      </c>
      <c r="AB171" s="83"/>
      <c r="AC171" s="83"/>
      <c r="AD171" s="157" t="s">
        <v>28</v>
      </c>
      <c r="AE171" s="83" t="s">
        <v>200</v>
      </c>
      <c r="AF171" s="156" t="s">
        <v>65</v>
      </c>
    </row>
    <row r="172" spans="1:66" ht="57.75" customHeight="1" x14ac:dyDescent="0.25">
      <c r="A172" s="42"/>
      <c r="B172" s="42" t="s">
        <v>39</v>
      </c>
      <c r="C172" s="42" t="s">
        <v>528</v>
      </c>
      <c r="D172" s="42" t="s">
        <v>76</v>
      </c>
      <c r="E172" s="42" t="s">
        <v>527</v>
      </c>
      <c r="F172" s="42" t="s">
        <v>527</v>
      </c>
      <c r="G172" s="42" t="s">
        <v>76</v>
      </c>
      <c r="H172" s="42" t="s">
        <v>527</v>
      </c>
      <c r="I172" s="42" t="s">
        <v>527</v>
      </c>
      <c r="J172" s="70"/>
      <c r="K172" s="67" t="s">
        <v>443</v>
      </c>
      <c r="L172" s="59"/>
      <c r="M172" s="79" t="s">
        <v>245</v>
      </c>
      <c r="N172" s="32" t="s">
        <v>248</v>
      </c>
      <c r="O172" s="13"/>
      <c r="P172" s="83"/>
      <c r="Q172" s="86"/>
      <c r="R172" s="85"/>
      <c r="S172" s="83"/>
      <c r="T172" s="83"/>
      <c r="U172" s="85"/>
      <c r="V172" s="83"/>
      <c r="W172" s="83"/>
      <c r="X172" s="85"/>
      <c r="Y172" s="83"/>
      <c r="Z172" s="83"/>
      <c r="AA172" s="157" t="s">
        <v>28</v>
      </c>
      <c r="AB172" s="83"/>
      <c r="AC172" s="83"/>
      <c r="AD172" s="157" t="s">
        <v>28</v>
      </c>
      <c r="AE172" s="83" t="s">
        <v>200</v>
      </c>
      <c r="AF172" s="156" t="s">
        <v>39</v>
      </c>
    </row>
    <row r="173" spans="1:66" s="28" customFormat="1" ht="92.25" customHeight="1" x14ac:dyDescent="0.25">
      <c r="A173" s="42" t="s">
        <v>182</v>
      </c>
      <c r="B173" s="42" t="s">
        <v>52</v>
      </c>
      <c r="C173" s="42" t="s">
        <v>527</v>
      </c>
      <c r="D173" s="42" t="s">
        <v>76</v>
      </c>
      <c r="E173" s="42" t="s">
        <v>527</v>
      </c>
      <c r="F173" s="42" t="s">
        <v>527</v>
      </c>
      <c r="G173" s="42" t="s">
        <v>76</v>
      </c>
      <c r="H173" s="42" t="s">
        <v>527</v>
      </c>
      <c r="I173" s="42" t="s">
        <v>527</v>
      </c>
      <c r="J173" s="70"/>
      <c r="K173" s="67" t="s">
        <v>444</v>
      </c>
      <c r="L173" s="59"/>
      <c r="M173" s="79" t="s">
        <v>308</v>
      </c>
      <c r="N173" s="32" t="s">
        <v>571</v>
      </c>
      <c r="O173" s="27"/>
      <c r="P173" s="83"/>
      <c r="Q173" s="86"/>
      <c r="R173" s="85"/>
      <c r="S173" s="83"/>
      <c r="T173" s="83"/>
      <c r="U173" s="85"/>
      <c r="V173" s="83" t="s">
        <v>28</v>
      </c>
      <c r="W173" s="83" t="s">
        <v>28</v>
      </c>
      <c r="X173" s="85"/>
      <c r="Y173" s="83"/>
      <c r="Z173" s="83"/>
      <c r="AA173" s="85"/>
      <c r="AB173" s="83"/>
      <c r="AC173" s="86"/>
      <c r="AD173" s="85"/>
      <c r="AE173" s="83" t="s">
        <v>200</v>
      </c>
      <c r="AF173" s="83" t="s">
        <v>65</v>
      </c>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c r="BI173" s="29"/>
      <c r="BJ173" s="29"/>
      <c r="BK173" s="29"/>
      <c r="BL173" s="29"/>
      <c r="BM173" s="29"/>
      <c r="BN173" s="29"/>
    </row>
    <row r="174" spans="1:66" ht="24" x14ac:dyDescent="0.25">
      <c r="A174" s="42"/>
      <c r="B174" s="42" t="s">
        <v>39</v>
      </c>
      <c r="C174" s="42" t="s">
        <v>528</v>
      </c>
      <c r="D174" s="42" t="s">
        <v>76</v>
      </c>
      <c r="E174" s="42" t="s">
        <v>527</v>
      </c>
      <c r="F174" s="42" t="s">
        <v>527</v>
      </c>
      <c r="G174" s="42" t="s">
        <v>76</v>
      </c>
      <c r="H174" s="42" t="s">
        <v>527</v>
      </c>
      <c r="I174" s="42" t="s">
        <v>527</v>
      </c>
      <c r="J174" s="70"/>
      <c r="K174" s="67" t="s">
        <v>445</v>
      </c>
      <c r="L174" s="59"/>
      <c r="M174" s="79" t="s">
        <v>288</v>
      </c>
      <c r="N174" s="32" t="s">
        <v>606</v>
      </c>
      <c r="O174" s="13"/>
      <c r="P174" s="83"/>
      <c r="Q174" s="86"/>
      <c r="R174" s="85"/>
      <c r="S174" s="83"/>
      <c r="T174" s="83"/>
      <c r="U174" s="85"/>
      <c r="V174" s="83"/>
      <c r="W174" s="83"/>
      <c r="X174" s="85"/>
      <c r="Y174" s="83"/>
      <c r="Z174" s="83"/>
      <c r="AA174" s="85"/>
      <c r="AB174" s="83"/>
      <c r="AC174" s="86"/>
      <c r="AD174" s="85"/>
      <c r="AE174" s="83" t="s">
        <v>200</v>
      </c>
      <c r="AF174" s="83" t="s">
        <v>39</v>
      </c>
    </row>
    <row r="175" spans="1:66" ht="24" x14ac:dyDescent="0.25">
      <c r="A175" s="42" t="s">
        <v>166</v>
      </c>
      <c r="B175" s="42" t="s">
        <v>52</v>
      </c>
      <c r="C175" s="42" t="s">
        <v>527</v>
      </c>
      <c r="D175" s="42" t="s">
        <v>76</v>
      </c>
      <c r="E175" s="42" t="s">
        <v>527</v>
      </c>
      <c r="F175" s="42" t="s">
        <v>527</v>
      </c>
      <c r="G175" s="42" t="s">
        <v>76</v>
      </c>
      <c r="H175" s="42" t="s">
        <v>527</v>
      </c>
      <c r="I175" s="42" t="s">
        <v>527</v>
      </c>
      <c r="J175" s="70"/>
      <c r="K175" s="67" t="s">
        <v>446</v>
      </c>
      <c r="L175" s="59"/>
      <c r="M175" s="79" t="s">
        <v>879</v>
      </c>
      <c r="N175" s="32" t="s">
        <v>82</v>
      </c>
      <c r="O175" s="27"/>
      <c r="P175" s="156"/>
      <c r="Q175" s="84"/>
      <c r="R175" s="85"/>
      <c r="S175" s="83"/>
      <c r="T175" s="83"/>
      <c r="U175" s="85"/>
      <c r="V175" s="83" t="s">
        <v>28</v>
      </c>
      <c r="W175" s="83" t="s">
        <v>28</v>
      </c>
      <c r="X175" s="85"/>
      <c r="Y175" s="83"/>
      <c r="Z175" s="83"/>
      <c r="AA175" s="85"/>
      <c r="AB175" s="83"/>
      <c r="AC175" s="86"/>
      <c r="AD175" s="85"/>
      <c r="AE175" s="83" t="s">
        <v>200</v>
      </c>
      <c r="AF175" s="83" t="s">
        <v>65</v>
      </c>
    </row>
    <row r="176" spans="1:66" ht="24" x14ac:dyDescent="0.25">
      <c r="A176" s="42"/>
      <c r="B176" s="42" t="s">
        <v>39</v>
      </c>
      <c r="C176" s="42" t="s">
        <v>528</v>
      </c>
      <c r="D176" s="42" t="s">
        <v>76</v>
      </c>
      <c r="E176" s="42" t="s">
        <v>527</v>
      </c>
      <c r="F176" s="42" t="s">
        <v>527</v>
      </c>
      <c r="G176" s="42" t="s">
        <v>76</v>
      </c>
      <c r="H176" s="42" t="s">
        <v>527</v>
      </c>
      <c r="I176" s="42" t="s">
        <v>527</v>
      </c>
      <c r="J176" s="70"/>
      <c r="K176" s="67" t="s">
        <v>447</v>
      </c>
      <c r="L176" s="59"/>
      <c r="M176" s="79" t="s">
        <v>474</v>
      </c>
      <c r="N176" s="32" t="s">
        <v>603</v>
      </c>
      <c r="O176" s="13"/>
      <c r="P176" s="156"/>
      <c r="Q176" s="84"/>
      <c r="R176" s="85"/>
      <c r="S176" s="83"/>
      <c r="T176" s="83"/>
      <c r="U176" s="85"/>
      <c r="V176" s="83"/>
      <c r="W176" s="83"/>
      <c r="X176" s="85"/>
      <c r="Y176" s="83"/>
      <c r="Z176" s="83"/>
      <c r="AA176" s="85"/>
      <c r="AB176" s="83"/>
      <c r="AC176" s="86"/>
      <c r="AD176" s="85"/>
      <c r="AE176" s="83" t="s">
        <v>200</v>
      </c>
      <c r="AF176" s="83" t="s">
        <v>39</v>
      </c>
    </row>
    <row r="177" spans="1:66" ht="24" x14ac:dyDescent="0.25">
      <c r="A177" s="42" t="s">
        <v>167</v>
      </c>
      <c r="B177" s="42" t="s">
        <v>52</v>
      </c>
      <c r="C177" s="42" t="s">
        <v>527</v>
      </c>
      <c r="D177" s="42" t="s">
        <v>76</v>
      </c>
      <c r="E177" s="42" t="s">
        <v>527</v>
      </c>
      <c r="F177" s="42" t="s">
        <v>527</v>
      </c>
      <c r="G177" s="42" t="s">
        <v>76</v>
      </c>
      <c r="H177" s="42" t="s">
        <v>527</v>
      </c>
      <c r="I177" s="42" t="s">
        <v>527</v>
      </c>
      <c r="J177" s="70"/>
      <c r="K177" s="67" t="s">
        <v>448</v>
      </c>
      <c r="L177" s="59"/>
      <c r="M177" s="79" t="s">
        <v>880</v>
      </c>
      <c r="N177" s="32" t="s">
        <v>83</v>
      </c>
      <c r="O177" s="27"/>
      <c r="P177" s="156"/>
      <c r="Q177" s="84"/>
      <c r="R177" s="85"/>
      <c r="S177" s="83"/>
      <c r="T177" s="83"/>
      <c r="U177" s="85"/>
      <c r="V177" s="83" t="s">
        <v>28</v>
      </c>
      <c r="W177" s="83" t="s">
        <v>28</v>
      </c>
      <c r="X177" s="85"/>
      <c r="Y177" s="83"/>
      <c r="Z177" s="83"/>
      <c r="AA177" s="85"/>
      <c r="AB177" s="83"/>
      <c r="AC177" s="86"/>
      <c r="AD177" s="85"/>
      <c r="AE177" s="83" t="s">
        <v>200</v>
      </c>
      <c r="AF177" s="83" t="s">
        <v>65</v>
      </c>
    </row>
    <row r="178" spans="1:66" ht="24" x14ac:dyDescent="0.25">
      <c r="A178" s="42"/>
      <c r="B178" s="42" t="s">
        <v>39</v>
      </c>
      <c r="C178" s="42" t="s">
        <v>528</v>
      </c>
      <c r="D178" s="42" t="s">
        <v>76</v>
      </c>
      <c r="E178" s="42" t="s">
        <v>527</v>
      </c>
      <c r="F178" s="42" t="s">
        <v>527</v>
      </c>
      <c r="G178" s="42" t="s">
        <v>76</v>
      </c>
      <c r="H178" s="42" t="s">
        <v>527</v>
      </c>
      <c r="I178" s="42" t="s">
        <v>527</v>
      </c>
      <c r="J178" s="70"/>
      <c r="K178" s="67" t="s">
        <v>449</v>
      </c>
      <c r="L178" s="59"/>
      <c r="M178" s="79" t="s">
        <v>601</v>
      </c>
      <c r="N178" s="32" t="s">
        <v>602</v>
      </c>
      <c r="O178" s="13"/>
      <c r="P178" s="156"/>
      <c r="Q178" s="84"/>
      <c r="R178" s="85"/>
      <c r="S178" s="83"/>
      <c r="T178" s="83"/>
      <c r="U178" s="85"/>
      <c r="V178" s="83"/>
      <c r="W178" s="83"/>
      <c r="X178" s="85"/>
      <c r="Y178" s="83"/>
      <c r="Z178" s="83"/>
      <c r="AA178" s="85"/>
      <c r="AB178" s="83"/>
      <c r="AC178" s="86"/>
      <c r="AD178" s="85"/>
      <c r="AE178" s="83" t="s">
        <v>200</v>
      </c>
      <c r="AF178" s="83" t="s">
        <v>39</v>
      </c>
    </row>
    <row r="179" spans="1:66" ht="64.5" customHeight="1" x14ac:dyDescent="0.25">
      <c r="A179" s="42" t="s">
        <v>181</v>
      </c>
      <c r="B179" s="42" t="s">
        <v>52</v>
      </c>
      <c r="C179" s="42" t="s">
        <v>527</v>
      </c>
      <c r="D179" s="42" t="s">
        <v>76</v>
      </c>
      <c r="E179" s="42" t="s">
        <v>527</v>
      </c>
      <c r="F179" s="42" t="s">
        <v>527</v>
      </c>
      <c r="G179" s="42" t="s">
        <v>76</v>
      </c>
      <c r="H179" s="42" t="s">
        <v>527</v>
      </c>
      <c r="I179" s="42" t="s">
        <v>527</v>
      </c>
      <c r="J179" s="70"/>
      <c r="K179" s="67" t="s">
        <v>450</v>
      </c>
      <c r="L179" s="59"/>
      <c r="M179" s="79" t="s">
        <v>481</v>
      </c>
      <c r="N179" s="32" t="s">
        <v>773</v>
      </c>
      <c r="O179" s="27"/>
      <c r="P179" s="83"/>
      <c r="Q179" s="86"/>
      <c r="R179" s="85"/>
      <c r="S179" s="83"/>
      <c r="T179" s="83"/>
      <c r="U179" s="85"/>
      <c r="V179" s="83" t="s">
        <v>28</v>
      </c>
      <c r="W179" s="83" t="s">
        <v>28</v>
      </c>
      <c r="X179" s="85"/>
      <c r="Y179" s="83"/>
      <c r="Z179" s="83"/>
      <c r="AA179" s="85"/>
      <c r="AB179" s="83"/>
      <c r="AC179" s="86"/>
      <c r="AD179" s="85"/>
      <c r="AE179" s="83" t="s">
        <v>200</v>
      </c>
      <c r="AF179" s="83" t="s">
        <v>65</v>
      </c>
    </row>
    <row r="180" spans="1:66" ht="24" x14ac:dyDescent="0.25">
      <c r="A180" s="42"/>
      <c r="B180" s="42" t="s">
        <v>39</v>
      </c>
      <c r="C180" s="42" t="s">
        <v>528</v>
      </c>
      <c r="D180" s="42" t="s">
        <v>76</v>
      </c>
      <c r="E180" s="42" t="s">
        <v>527</v>
      </c>
      <c r="F180" s="42" t="s">
        <v>527</v>
      </c>
      <c r="G180" s="42" t="s">
        <v>76</v>
      </c>
      <c r="H180" s="42" t="s">
        <v>527</v>
      </c>
      <c r="I180" s="42" t="s">
        <v>527</v>
      </c>
      <c r="J180" s="70"/>
      <c r="K180" s="67" t="s">
        <v>451</v>
      </c>
      <c r="L180" s="59"/>
      <c r="M180" s="79" t="s">
        <v>723</v>
      </c>
      <c r="N180" s="32" t="s">
        <v>691</v>
      </c>
      <c r="O180" s="13"/>
      <c r="P180" s="83"/>
      <c r="Q180" s="86"/>
      <c r="R180" s="85"/>
      <c r="S180" s="83"/>
      <c r="T180" s="83"/>
      <c r="U180" s="85"/>
      <c r="V180" s="83"/>
      <c r="W180" s="83"/>
      <c r="X180" s="85"/>
      <c r="Y180" s="83"/>
      <c r="Z180" s="83"/>
      <c r="AA180" s="85"/>
      <c r="AB180" s="83"/>
      <c r="AC180" s="86"/>
      <c r="AD180" s="85"/>
      <c r="AE180" s="83" t="s">
        <v>200</v>
      </c>
      <c r="AF180" s="83" t="s">
        <v>39</v>
      </c>
    </row>
    <row r="181" spans="1:66" s="5" customFormat="1" ht="102.75" customHeight="1" x14ac:dyDescent="0.2">
      <c r="A181" s="42" t="s">
        <v>126</v>
      </c>
      <c r="B181" s="42" t="s">
        <v>52</v>
      </c>
      <c r="C181" s="42" t="s">
        <v>527</v>
      </c>
      <c r="D181" s="42" t="s">
        <v>1</v>
      </c>
      <c r="E181" s="42" t="s">
        <v>527</v>
      </c>
      <c r="F181" s="42" t="s">
        <v>527</v>
      </c>
      <c r="G181" s="42" t="s">
        <v>527</v>
      </c>
      <c r="H181" s="42" t="s">
        <v>1</v>
      </c>
      <c r="I181" s="42" t="s">
        <v>527</v>
      </c>
      <c r="J181" s="70"/>
      <c r="K181" s="67" t="s">
        <v>452</v>
      </c>
      <c r="L181" s="59"/>
      <c r="M181" s="79" t="s">
        <v>720</v>
      </c>
      <c r="N181" s="32" t="s">
        <v>692</v>
      </c>
      <c r="O181" s="27"/>
      <c r="P181" s="83"/>
      <c r="Q181" s="86"/>
      <c r="R181" s="85"/>
      <c r="S181" s="83"/>
      <c r="T181" s="83"/>
      <c r="U181" s="85"/>
      <c r="V181" s="83"/>
      <c r="W181" s="83"/>
      <c r="X181" s="85"/>
      <c r="Y181" s="83" t="s">
        <v>28</v>
      </c>
      <c r="Z181" s="83" t="s">
        <v>28</v>
      </c>
      <c r="AA181" s="85"/>
      <c r="AB181" s="83"/>
      <c r="AC181" s="86"/>
      <c r="AD181" s="85"/>
      <c r="AE181" s="83" t="s">
        <v>200</v>
      </c>
      <c r="AF181" s="83" t="s">
        <v>65</v>
      </c>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row>
    <row r="182" spans="1:66" s="5" customFormat="1" ht="37.5" customHeight="1" x14ac:dyDescent="0.2">
      <c r="A182" s="42"/>
      <c r="B182" s="42" t="s">
        <v>39</v>
      </c>
      <c r="C182" s="42" t="s">
        <v>528</v>
      </c>
      <c r="D182" s="42" t="s">
        <v>1</v>
      </c>
      <c r="E182" s="42" t="s">
        <v>527</v>
      </c>
      <c r="F182" s="42" t="s">
        <v>527</v>
      </c>
      <c r="G182" s="42" t="s">
        <v>527</v>
      </c>
      <c r="H182" s="42" t="s">
        <v>1</v>
      </c>
      <c r="I182" s="42" t="s">
        <v>527</v>
      </c>
      <c r="J182" s="70"/>
      <c r="K182" s="67" t="s">
        <v>453</v>
      </c>
      <c r="L182" s="59"/>
      <c r="M182" s="79" t="s">
        <v>225</v>
      </c>
      <c r="N182" s="79" t="s">
        <v>300</v>
      </c>
      <c r="O182" s="13"/>
      <c r="P182" s="83"/>
      <c r="Q182" s="86"/>
      <c r="R182" s="85"/>
      <c r="S182" s="83"/>
      <c r="T182" s="83"/>
      <c r="U182" s="85"/>
      <c r="V182" s="83"/>
      <c r="W182" s="83"/>
      <c r="X182" s="85"/>
      <c r="Y182" s="83"/>
      <c r="Z182" s="83"/>
      <c r="AA182" s="85"/>
      <c r="AB182" s="83"/>
      <c r="AC182" s="86"/>
      <c r="AD182" s="85"/>
      <c r="AE182" s="156" t="s">
        <v>200</v>
      </c>
      <c r="AF182" s="156" t="s">
        <v>39</v>
      </c>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row>
    <row r="183" spans="1:66" ht="30" customHeight="1" x14ac:dyDescent="0.25">
      <c r="A183" s="42" t="s">
        <v>156</v>
      </c>
      <c r="B183" s="42" t="s">
        <v>52</v>
      </c>
      <c r="C183" s="42" t="s">
        <v>527</v>
      </c>
      <c r="D183" s="42" t="s">
        <v>1</v>
      </c>
      <c r="E183" s="42" t="s">
        <v>527</v>
      </c>
      <c r="F183" s="42" t="s">
        <v>527</v>
      </c>
      <c r="G183" s="42" t="s">
        <v>527</v>
      </c>
      <c r="H183" s="42" t="s">
        <v>1</v>
      </c>
      <c r="I183" s="42" t="s">
        <v>527</v>
      </c>
      <c r="J183" s="70"/>
      <c r="K183" s="67" t="s">
        <v>454</v>
      </c>
      <c r="L183" s="59"/>
      <c r="M183" s="79" t="s">
        <v>60</v>
      </c>
      <c r="N183" s="32" t="s">
        <v>79</v>
      </c>
      <c r="O183" s="27"/>
      <c r="P183" s="156"/>
      <c r="Q183" s="84"/>
      <c r="R183" s="85"/>
      <c r="S183" s="83"/>
      <c r="T183" s="83"/>
      <c r="U183" s="85"/>
      <c r="V183" s="83"/>
      <c r="W183" s="83"/>
      <c r="X183" s="85"/>
      <c r="Y183" s="83" t="s">
        <v>28</v>
      </c>
      <c r="Z183" s="83" t="s">
        <v>28</v>
      </c>
      <c r="AA183" s="85"/>
      <c r="AB183" s="83"/>
      <c r="AC183" s="86"/>
      <c r="AD183" s="85"/>
      <c r="AE183" s="83" t="s">
        <v>200</v>
      </c>
      <c r="AF183" s="83" t="s">
        <v>65</v>
      </c>
    </row>
    <row r="184" spans="1:66" ht="34.5" customHeight="1" x14ac:dyDescent="0.25">
      <c r="A184" s="42"/>
      <c r="B184" s="42" t="s">
        <v>39</v>
      </c>
      <c r="C184" s="42"/>
      <c r="D184" s="42"/>
      <c r="E184" s="42" t="s">
        <v>527</v>
      </c>
      <c r="F184" s="42" t="s">
        <v>527</v>
      </c>
      <c r="G184" s="42" t="s">
        <v>527</v>
      </c>
      <c r="H184" s="42" t="s">
        <v>1</v>
      </c>
      <c r="I184" s="42" t="s">
        <v>527</v>
      </c>
      <c r="J184" s="70"/>
      <c r="K184" s="67" t="s">
        <v>455</v>
      </c>
      <c r="L184" s="59"/>
      <c r="M184" s="79" t="s">
        <v>259</v>
      </c>
      <c r="N184" s="32" t="s">
        <v>573</v>
      </c>
      <c r="O184" s="13"/>
      <c r="P184" s="156"/>
      <c r="Q184" s="84"/>
      <c r="R184" s="85"/>
      <c r="S184" s="83"/>
      <c r="T184" s="83"/>
      <c r="U184" s="85"/>
      <c r="V184" s="83"/>
      <c r="W184" s="83"/>
      <c r="X184" s="85"/>
      <c r="Y184" s="83"/>
      <c r="Z184" s="83"/>
      <c r="AA184" s="85"/>
      <c r="AB184" s="83"/>
      <c r="AC184" s="86"/>
      <c r="AD184" s="85"/>
      <c r="AE184" s="83"/>
      <c r="AF184" s="83" t="s">
        <v>39</v>
      </c>
    </row>
    <row r="185" spans="1:66" ht="33" customHeight="1" x14ac:dyDescent="0.25">
      <c r="A185" s="42" t="s">
        <v>157</v>
      </c>
      <c r="B185" s="42" t="s">
        <v>52</v>
      </c>
      <c r="C185" s="42" t="s">
        <v>527</v>
      </c>
      <c r="D185" s="42" t="s">
        <v>1</v>
      </c>
      <c r="E185" s="42" t="s">
        <v>527</v>
      </c>
      <c r="F185" s="42" t="s">
        <v>527</v>
      </c>
      <c r="G185" s="42" t="s">
        <v>527</v>
      </c>
      <c r="H185" s="42" t="s">
        <v>1</v>
      </c>
      <c r="I185" s="42" t="s">
        <v>527</v>
      </c>
      <c r="J185" s="70"/>
      <c r="K185" s="67" t="s">
        <v>456</v>
      </c>
      <c r="L185" s="59"/>
      <c r="M185" s="79" t="s">
        <v>69</v>
      </c>
      <c r="N185" s="32" t="s">
        <v>80</v>
      </c>
      <c r="O185" s="27"/>
      <c r="P185" s="156"/>
      <c r="Q185" s="84"/>
      <c r="R185" s="85"/>
      <c r="S185" s="83"/>
      <c r="T185" s="83"/>
      <c r="U185" s="85"/>
      <c r="V185" s="83"/>
      <c r="W185" s="83"/>
      <c r="X185" s="85"/>
      <c r="Y185" s="83" t="s">
        <v>28</v>
      </c>
      <c r="Z185" s="83" t="s">
        <v>28</v>
      </c>
      <c r="AA185" s="85"/>
      <c r="AB185" s="83"/>
      <c r="AC185" s="86"/>
      <c r="AD185" s="85"/>
      <c r="AE185" s="83" t="s">
        <v>200</v>
      </c>
      <c r="AF185" s="83" t="s">
        <v>39</v>
      </c>
    </row>
    <row r="186" spans="1:66" ht="30.75" customHeight="1" x14ac:dyDescent="0.25">
      <c r="A186" s="42"/>
      <c r="B186" s="42" t="s">
        <v>39</v>
      </c>
      <c r="C186" s="42" t="s">
        <v>528</v>
      </c>
      <c r="D186" s="42" t="s">
        <v>1</v>
      </c>
      <c r="E186" s="42" t="s">
        <v>527</v>
      </c>
      <c r="F186" s="42" t="s">
        <v>527</v>
      </c>
      <c r="G186" s="42" t="s">
        <v>527</v>
      </c>
      <c r="H186" s="42" t="s">
        <v>1</v>
      </c>
      <c r="I186" s="42" t="s">
        <v>527</v>
      </c>
      <c r="J186" s="70"/>
      <c r="K186" s="67" t="s">
        <v>457</v>
      </c>
      <c r="L186" s="59"/>
      <c r="M186" s="79" t="s">
        <v>572</v>
      </c>
      <c r="N186" s="32" t="s">
        <v>574</v>
      </c>
      <c r="O186" s="13"/>
      <c r="P186" s="156"/>
      <c r="Q186" s="84"/>
      <c r="R186" s="85"/>
      <c r="S186" s="83"/>
      <c r="T186" s="83"/>
      <c r="U186" s="85"/>
      <c r="V186" s="83"/>
      <c r="W186" s="83"/>
      <c r="X186" s="85"/>
      <c r="Y186" s="83"/>
      <c r="Z186" s="83"/>
      <c r="AA186" s="85"/>
      <c r="AB186" s="83"/>
      <c r="AC186" s="86"/>
      <c r="AD186" s="85"/>
      <c r="AE186" s="83" t="s">
        <v>200</v>
      </c>
      <c r="AF186" s="83" t="s">
        <v>39</v>
      </c>
    </row>
    <row r="187" spans="1:66" ht="55.5" customHeight="1" x14ac:dyDescent="0.25">
      <c r="A187" s="42" t="s">
        <v>183</v>
      </c>
      <c r="B187" s="42" t="s">
        <v>52</v>
      </c>
      <c r="C187" s="42" t="s">
        <v>527</v>
      </c>
      <c r="D187" s="42" t="s">
        <v>1</v>
      </c>
      <c r="E187" s="42" t="s">
        <v>527</v>
      </c>
      <c r="F187" s="42" t="s">
        <v>527</v>
      </c>
      <c r="G187" s="42" t="s">
        <v>527</v>
      </c>
      <c r="H187" s="42" t="s">
        <v>1</v>
      </c>
      <c r="I187" s="42" t="s">
        <v>527</v>
      </c>
      <c r="J187" s="70"/>
      <c r="K187" s="67" t="s">
        <v>458</v>
      </c>
      <c r="L187" s="59"/>
      <c r="M187" s="79" t="s">
        <v>881</v>
      </c>
      <c r="N187" s="32" t="s">
        <v>202</v>
      </c>
      <c r="O187" s="27"/>
      <c r="P187" s="83"/>
      <c r="Q187" s="86"/>
      <c r="R187" s="85"/>
      <c r="S187" s="83"/>
      <c r="T187" s="83"/>
      <c r="U187" s="85"/>
      <c r="V187" s="83"/>
      <c r="W187" s="83"/>
      <c r="X187" s="85"/>
      <c r="Y187" s="83" t="s">
        <v>28</v>
      </c>
      <c r="Z187" s="83" t="s">
        <v>26</v>
      </c>
      <c r="AA187" s="85"/>
      <c r="AB187" s="83"/>
      <c r="AC187" s="86"/>
      <c r="AD187" s="85"/>
      <c r="AE187" s="83" t="s">
        <v>200</v>
      </c>
      <c r="AF187" s="83" t="s">
        <v>65</v>
      </c>
    </row>
    <row r="188" spans="1:66" ht="24" x14ac:dyDescent="0.25">
      <c r="A188" s="42"/>
      <c r="B188" s="42" t="s">
        <v>39</v>
      </c>
      <c r="C188" s="42"/>
      <c r="D188" s="42" t="s">
        <v>1</v>
      </c>
      <c r="E188" s="42" t="s">
        <v>527</v>
      </c>
      <c r="F188" s="42" t="s">
        <v>527</v>
      </c>
      <c r="G188" s="42" t="s">
        <v>527</v>
      </c>
      <c r="H188" s="42" t="s">
        <v>1</v>
      </c>
      <c r="I188" s="42" t="s">
        <v>527</v>
      </c>
      <c r="J188" s="70"/>
      <c r="K188" s="67" t="s">
        <v>459</v>
      </c>
      <c r="L188" s="59"/>
      <c r="M188" s="79" t="s">
        <v>289</v>
      </c>
      <c r="N188" s="79" t="s">
        <v>693</v>
      </c>
      <c r="O188" s="27"/>
      <c r="P188" s="83"/>
      <c r="Q188" s="86"/>
      <c r="R188" s="85"/>
      <c r="S188" s="83"/>
      <c r="T188" s="83"/>
      <c r="U188" s="85"/>
      <c r="V188" s="83"/>
      <c r="W188" s="83"/>
      <c r="X188" s="85"/>
      <c r="Y188" s="83"/>
      <c r="Z188" s="83"/>
      <c r="AA188" s="85"/>
      <c r="AB188" s="83"/>
      <c r="AC188" s="86"/>
      <c r="AD188" s="85"/>
      <c r="AE188" s="83" t="s">
        <v>200</v>
      </c>
      <c r="AF188" s="83" t="s">
        <v>39</v>
      </c>
    </row>
    <row r="189" spans="1:66" ht="61.5" customHeight="1" x14ac:dyDescent="0.25">
      <c r="A189" s="42" t="s">
        <v>184</v>
      </c>
      <c r="B189" s="42" t="s">
        <v>52</v>
      </c>
      <c r="C189" s="42" t="s">
        <v>527</v>
      </c>
      <c r="D189" s="42" t="s">
        <v>1</v>
      </c>
      <c r="E189" s="42" t="s">
        <v>527</v>
      </c>
      <c r="F189" s="42" t="s">
        <v>527</v>
      </c>
      <c r="G189" s="42" t="s">
        <v>527</v>
      </c>
      <c r="H189" s="42" t="s">
        <v>1</v>
      </c>
      <c r="I189" s="42" t="s">
        <v>527</v>
      </c>
      <c r="J189" s="70"/>
      <c r="K189" s="67" t="s">
        <v>460</v>
      </c>
      <c r="L189" s="59"/>
      <c r="M189" s="79" t="s">
        <v>616</v>
      </c>
      <c r="N189" s="32" t="s">
        <v>694</v>
      </c>
      <c r="O189" s="58"/>
      <c r="P189" s="83"/>
      <c r="Q189" s="86"/>
      <c r="R189" s="85"/>
      <c r="S189" s="83"/>
      <c r="T189" s="83"/>
      <c r="U189" s="85"/>
      <c r="V189" s="83"/>
      <c r="W189" s="83"/>
      <c r="X189" s="85"/>
      <c r="Y189" s="83" t="s">
        <v>28</v>
      </c>
      <c r="Z189" s="83" t="s">
        <v>26</v>
      </c>
      <c r="AA189" s="85"/>
      <c r="AB189" s="83"/>
      <c r="AC189" s="86"/>
      <c r="AD189" s="85"/>
      <c r="AE189" s="83" t="s">
        <v>200</v>
      </c>
      <c r="AF189" s="83" t="s">
        <v>65</v>
      </c>
    </row>
    <row r="190" spans="1:66" ht="36" x14ac:dyDescent="0.25">
      <c r="A190" s="42"/>
      <c r="B190" s="42" t="s">
        <v>39</v>
      </c>
      <c r="C190" s="42" t="s">
        <v>528</v>
      </c>
      <c r="D190" s="42" t="s">
        <v>1</v>
      </c>
      <c r="E190" s="42" t="s">
        <v>527</v>
      </c>
      <c r="F190" s="42" t="s">
        <v>527</v>
      </c>
      <c r="G190" s="42" t="s">
        <v>527</v>
      </c>
      <c r="H190" s="42" t="s">
        <v>1</v>
      </c>
      <c r="I190" s="42" t="s">
        <v>527</v>
      </c>
      <c r="J190" s="70"/>
      <c r="K190" s="67" t="s">
        <v>461</v>
      </c>
      <c r="L190" s="59"/>
      <c r="M190" s="79" t="s">
        <v>290</v>
      </c>
      <c r="N190" s="79" t="s">
        <v>291</v>
      </c>
      <c r="O190" s="27"/>
      <c r="P190" s="83"/>
      <c r="Q190" s="86"/>
      <c r="R190" s="85"/>
      <c r="S190" s="83"/>
      <c r="T190" s="83"/>
      <c r="U190" s="85"/>
      <c r="V190" s="83"/>
      <c r="W190" s="83"/>
      <c r="X190" s="85"/>
      <c r="Y190" s="83"/>
      <c r="Z190" s="83"/>
      <c r="AA190" s="85"/>
      <c r="AB190" s="83"/>
      <c r="AC190" s="86"/>
      <c r="AD190" s="85"/>
      <c r="AE190" s="83" t="s">
        <v>200</v>
      </c>
      <c r="AF190" s="83" t="s">
        <v>39</v>
      </c>
    </row>
    <row r="191" spans="1:66" s="28" customFormat="1" ht="54" customHeight="1" x14ac:dyDescent="0.25">
      <c r="A191" s="42" t="s">
        <v>145</v>
      </c>
      <c r="B191" s="42" t="s">
        <v>52</v>
      </c>
      <c r="C191" s="42" t="s">
        <v>527</v>
      </c>
      <c r="D191" s="42" t="s">
        <v>1</v>
      </c>
      <c r="E191" s="42" t="s">
        <v>527</v>
      </c>
      <c r="F191" s="42" t="s">
        <v>527</v>
      </c>
      <c r="G191" s="42" t="s">
        <v>527</v>
      </c>
      <c r="H191" s="42" t="s">
        <v>1</v>
      </c>
      <c r="I191" s="42" t="s">
        <v>527</v>
      </c>
      <c r="J191" s="70"/>
      <c r="K191" s="67" t="s">
        <v>462</v>
      </c>
      <c r="L191" s="59"/>
      <c r="M191" s="79" t="s">
        <v>882</v>
      </c>
      <c r="N191" s="32" t="s">
        <v>198</v>
      </c>
      <c r="O191" s="57"/>
      <c r="P191" s="83"/>
      <c r="Q191" s="86"/>
      <c r="R191" s="85"/>
      <c r="S191" s="83"/>
      <c r="T191" s="83"/>
      <c r="U191" s="85"/>
      <c r="V191" s="83"/>
      <c r="W191" s="83"/>
      <c r="X191" s="85"/>
      <c r="Y191" s="156" t="s">
        <v>28</v>
      </c>
      <c r="Z191" s="156" t="s">
        <v>28</v>
      </c>
      <c r="AA191" s="85"/>
      <c r="AB191" s="83"/>
      <c r="AC191" s="86"/>
      <c r="AD191" s="85"/>
      <c r="AE191" s="156" t="s">
        <v>200</v>
      </c>
      <c r="AF191" s="83" t="s">
        <v>65</v>
      </c>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29"/>
      <c r="BJ191" s="29"/>
      <c r="BK191" s="29"/>
      <c r="BL191" s="29"/>
      <c r="BM191" s="29"/>
      <c r="BN191" s="29"/>
    </row>
    <row r="192" spans="1:66" s="28" customFormat="1" ht="42" customHeight="1" x14ac:dyDescent="0.25">
      <c r="A192" s="42"/>
      <c r="B192" s="42" t="s">
        <v>39</v>
      </c>
      <c r="C192" s="42" t="s">
        <v>528</v>
      </c>
      <c r="D192" s="42" t="s">
        <v>1</v>
      </c>
      <c r="E192" s="42" t="s">
        <v>527</v>
      </c>
      <c r="F192" s="42" t="s">
        <v>527</v>
      </c>
      <c r="G192" s="42" t="s">
        <v>527</v>
      </c>
      <c r="H192" s="42" t="s">
        <v>1</v>
      </c>
      <c r="I192" s="42" t="s">
        <v>527</v>
      </c>
      <c r="J192" s="70"/>
      <c r="K192" s="67" t="s">
        <v>463</v>
      </c>
      <c r="L192" s="59"/>
      <c r="M192" s="79" t="s">
        <v>241</v>
      </c>
      <c r="N192" s="79" t="s">
        <v>242</v>
      </c>
      <c r="O192" s="13"/>
      <c r="P192" s="83"/>
      <c r="Q192" s="86"/>
      <c r="R192" s="85"/>
      <c r="S192" s="83"/>
      <c r="T192" s="83"/>
      <c r="U192" s="85"/>
      <c r="V192" s="83"/>
      <c r="W192" s="83"/>
      <c r="X192" s="85"/>
      <c r="Y192" s="83"/>
      <c r="Z192" s="83"/>
      <c r="AA192" s="85"/>
      <c r="AB192" s="83"/>
      <c r="AC192" s="86"/>
      <c r="AD192" s="85"/>
      <c r="AE192" s="156" t="s">
        <v>200</v>
      </c>
      <c r="AF192" s="156" t="s">
        <v>39</v>
      </c>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c r="BH192" s="29"/>
      <c r="BI192" s="29"/>
      <c r="BJ192" s="29"/>
      <c r="BK192" s="29"/>
      <c r="BL192" s="29"/>
      <c r="BM192" s="29"/>
      <c r="BN192" s="29"/>
    </row>
    <row r="193" spans="1:32" ht="60" customHeight="1" x14ac:dyDescent="0.25">
      <c r="A193" s="42" t="s">
        <v>148</v>
      </c>
      <c r="B193" s="42" t="s">
        <v>52</v>
      </c>
      <c r="C193" s="42" t="s">
        <v>527</v>
      </c>
      <c r="D193" s="42" t="s">
        <v>1</v>
      </c>
      <c r="E193" s="42" t="s">
        <v>527</v>
      </c>
      <c r="F193" s="42" t="s">
        <v>527</v>
      </c>
      <c r="G193" s="42" t="s">
        <v>527</v>
      </c>
      <c r="H193" s="42" t="s">
        <v>1</v>
      </c>
      <c r="I193" s="42" t="s">
        <v>527</v>
      </c>
      <c r="J193" s="70"/>
      <c r="K193" s="67" t="s">
        <v>464</v>
      </c>
      <c r="L193" s="59"/>
      <c r="M193" s="79" t="s">
        <v>56</v>
      </c>
      <c r="N193" s="32" t="s">
        <v>560</v>
      </c>
      <c r="O193" s="27"/>
      <c r="P193" s="83"/>
      <c r="Q193" s="86"/>
      <c r="R193" s="85"/>
      <c r="S193" s="83"/>
      <c r="T193" s="83"/>
      <c r="U193" s="85"/>
      <c r="V193" s="83"/>
      <c r="W193" s="83"/>
      <c r="X193" s="85"/>
      <c r="Y193" s="83" t="s">
        <v>28</v>
      </c>
      <c r="Z193" s="83" t="s">
        <v>35</v>
      </c>
      <c r="AA193" s="85"/>
      <c r="AB193" s="83"/>
      <c r="AC193" s="86"/>
      <c r="AD193" s="85"/>
      <c r="AE193" s="83" t="s">
        <v>200</v>
      </c>
      <c r="AF193" s="156" t="s">
        <v>65</v>
      </c>
    </row>
    <row r="194" spans="1:32" ht="39.75" customHeight="1" x14ac:dyDescent="0.25">
      <c r="A194" s="42"/>
      <c r="B194" s="42" t="s">
        <v>39</v>
      </c>
      <c r="C194" s="42" t="s">
        <v>528</v>
      </c>
      <c r="D194" s="42" t="s">
        <v>1</v>
      </c>
      <c r="E194" s="42" t="s">
        <v>527</v>
      </c>
      <c r="F194" s="42" t="s">
        <v>527</v>
      </c>
      <c r="G194" s="42" t="s">
        <v>527</v>
      </c>
      <c r="H194" s="42" t="s">
        <v>1</v>
      </c>
      <c r="I194" s="42" t="s">
        <v>527</v>
      </c>
      <c r="J194" s="70"/>
      <c r="K194" s="67" t="s">
        <v>465</v>
      </c>
      <c r="L194" s="59"/>
      <c r="M194" s="79" t="s">
        <v>246</v>
      </c>
      <c r="N194" s="32" t="s">
        <v>695</v>
      </c>
      <c r="O194" s="13"/>
      <c r="P194" s="83"/>
      <c r="Q194" s="86"/>
      <c r="R194" s="85"/>
      <c r="S194" s="83"/>
      <c r="T194" s="83"/>
      <c r="U194" s="85"/>
      <c r="V194" s="83"/>
      <c r="W194" s="83"/>
      <c r="X194" s="85"/>
      <c r="Y194" s="83"/>
      <c r="Z194" s="83"/>
      <c r="AA194" s="85"/>
      <c r="AB194" s="83"/>
      <c r="AC194" s="86"/>
      <c r="AD194" s="85"/>
      <c r="AE194" s="83" t="s">
        <v>200</v>
      </c>
      <c r="AF194" s="156" t="s">
        <v>39</v>
      </c>
    </row>
    <row r="195" spans="1:32" ht="60" customHeight="1" x14ac:dyDescent="0.25">
      <c r="A195" s="42" t="s">
        <v>185</v>
      </c>
      <c r="B195" s="42" t="s">
        <v>52</v>
      </c>
      <c r="C195" s="42" t="s">
        <v>527</v>
      </c>
      <c r="D195" s="42" t="s">
        <v>1</v>
      </c>
      <c r="E195" s="42" t="s">
        <v>527</v>
      </c>
      <c r="F195" s="42" t="s">
        <v>527</v>
      </c>
      <c r="G195" s="42" t="s">
        <v>527</v>
      </c>
      <c r="H195" s="42" t="s">
        <v>1</v>
      </c>
      <c r="I195" s="42" t="s">
        <v>527</v>
      </c>
      <c r="J195" s="70"/>
      <c r="K195" s="67" t="s">
        <v>466</v>
      </c>
      <c r="L195" s="59"/>
      <c r="M195" s="79" t="s">
        <v>8</v>
      </c>
      <c r="N195" s="32" t="s">
        <v>298</v>
      </c>
      <c r="O195" s="58"/>
      <c r="P195" s="83"/>
      <c r="Q195" s="86"/>
      <c r="R195" s="85"/>
      <c r="S195" s="83"/>
      <c r="T195" s="83"/>
      <c r="U195" s="85"/>
      <c r="V195" s="83"/>
      <c r="W195" s="83"/>
      <c r="X195" s="85"/>
      <c r="Y195" s="83" t="s">
        <v>28</v>
      </c>
      <c r="Z195" s="83" t="s">
        <v>35</v>
      </c>
      <c r="AA195" s="85"/>
      <c r="AB195" s="83"/>
      <c r="AC195" s="86"/>
      <c r="AD195" s="85"/>
      <c r="AE195" s="83" t="s">
        <v>200</v>
      </c>
      <c r="AF195" s="83" t="s">
        <v>65</v>
      </c>
    </row>
    <row r="196" spans="1:32" ht="24" x14ac:dyDescent="0.25">
      <c r="A196" s="42"/>
      <c r="B196" s="42" t="s">
        <v>39</v>
      </c>
      <c r="C196" s="42" t="s">
        <v>528</v>
      </c>
      <c r="D196" s="42" t="s">
        <v>1</v>
      </c>
      <c r="E196" s="42" t="s">
        <v>527</v>
      </c>
      <c r="F196" s="42" t="s">
        <v>527</v>
      </c>
      <c r="G196" s="42" t="s">
        <v>527</v>
      </c>
      <c r="H196" s="42" t="s">
        <v>1</v>
      </c>
      <c r="I196" s="42" t="s">
        <v>527</v>
      </c>
      <c r="J196" s="70"/>
      <c r="K196" s="67" t="s">
        <v>467</v>
      </c>
      <c r="L196" s="59"/>
      <c r="M196" s="79" t="s">
        <v>292</v>
      </c>
      <c r="N196" s="79" t="s">
        <v>696</v>
      </c>
      <c r="O196" s="27"/>
      <c r="P196" s="83"/>
      <c r="Q196" s="86"/>
      <c r="R196" s="85"/>
      <c r="S196" s="83"/>
      <c r="T196" s="83"/>
      <c r="U196" s="85"/>
      <c r="V196" s="83"/>
      <c r="W196" s="83"/>
      <c r="X196" s="85"/>
      <c r="Y196" s="83"/>
      <c r="Z196" s="83"/>
      <c r="AA196" s="85"/>
      <c r="AB196" s="83"/>
      <c r="AC196" s="86"/>
      <c r="AD196" s="85"/>
      <c r="AE196" s="83" t="s">
        <v>200</v>
      </c>
      <c r="AF196" s="83" t="s">
        <v>39</v>
      </c>
    </row>
    <row r="197" spans="1:32" ht="51" customHeight="1" x14ac:dyDescent="0.25">
      <c r="A197" s="42" t="s">
        <v>163</v>
      </c>
      <c r="B197" s="42" t="s">
        <v>52</v>
      </c>
      <c r="C197" s="42" t="s">
        <v>527</v>
      </c>
      <c r="D197" s="42" t="s">
        <v>1</v>
      </c>
      <c r="E197" s="42" t="s">
        <v>527</v>
      </c>
      <c r="F197" s="42" t="s">
        <v>527</v>
      </c>
      <c r="G197" s="42" t="s">
        <v>527</v>
      </c>
      <c r="H197" s="42" t="s">
        <v>1</v>
      </c>
      <c r="I197" s="42" t="s">
        <v>527</v>
      </c>
      <c r="J197" s="70"/>
      <c r="K197" s="67" t="s">
        <v>468</v>
      </c>
      <c r="L197" s="59"/>
      <c r="M197" s="79" t="s">
        <v>63</v>
      </c>
      <c r="N197" s="32" t="s">
        <v>86</v>
      </c>
      <c r="O197" s="27"/>
      <c r="P197" s="83"/>
      <c r="Q197" s="86"/>
      <c r="R197" s="85"/>
      <c r="S197" s="83"/>
      <c r="T197" s="83"/>
      <c r="U197" s="85"/>
      <c r="V197" s="83"/>
      <c r="W197" s="83"/>
      <c r="X197" s="85"/>
      <c r="Y197" s="83" t="s">
        <v>28</v>
      </c>
      <c r="Z197" s="83" t="s">
        <v>28</v>
      </c>
      <c r="AA197" s="85"/>
      <c r="AB197" s="83"/>
      <c r="AC197" s="86"/>
      <c r="AD197" s="85"/>
      <c r="AE197" s="83" t="s">
        <v>200</v>
      </c>
      <c r="AF197" s="83" t="s">
        <v>65</v>
      </c>
    </row>
    <row r="198" spans="1:32" ht="30" customHeight="1" x14ac:dyDescent="0.25">
      <c r="A198" s="42"/>
      <c r="B198" s="42" t="s">
        <v>39</v>
      </c>
      <c r="C198" s="42" t="s">
        <v>528</v>
      </c>
      <c r="D198" s="42" t="s">
        <v>1</v>
      </c>
      <c r="E198" s="42" t="s">
        <v>527</v>
      </c>
      <c r="F198" s="42" t="s">
        <v>527</v>
      </c>
      <c r="G198" s="42" t="s">
        <v>527</v>
      </c>
      <c r="H198" s="42" t="s">
        <v>1</v>
      </c>
      <c r="I198" s="42" t="s">
        <v>527</v>
      </c>
      <c r="J198" s="70"/>
      <c r="K198" s="67" t="s">
        <v>469</v>
      </c>
      <c r="L198" s="59"/>
      <c r="M198" s="79" t="s">
        <v>266</v>
      </c>
      <c r="N198" s="32" t="s">
        <v>267</v>
      </c>
      <c r="O198" s="13"/>
      <c r="P198" s="83"/>
      <c r="Q198" s="86"/>
      <c r="R198" s="85"/>
      <c r="S198" s="83"/>
      <c r="T198" s="83"/>
      <c r="U198" s="85"/>
      <c r="V198" s="83"/>
      <c r="W198" s="83"/>
      <c r="X198" s="85"/>
      <c r="Y198" s="83"/>
      <c r="Z198" s="83"/>
      <c r="AA198" s="85"/>
      <c r="AB198" s="83"/>
      <c r="AC198" s="86"/>
      <c r="AD198" s="85"/>
      <c r="AE198" s="83" t="s">
        <v>200</v>
      </c>
      <c r="AF198" s="83" t="s">
        <v>39</v>
      </c>
    </row>
    <row r="199" spans="1:32" ht="67.5" customHeight="1" x14ac:dyDescent="0.25">
      <c r="A199" s="42" t="s">
        <v>117</v>
      </c>
      <c r="B199" s="42" t="s">
        <v>52</v>
      </c>
      <c r="C199" s="42" t="s">
        <v>527</v>
      </c>
      <c r="D199" s="42" t="s">
        <v>1</v>
      </c>
      <c r="E199" s="42" t="s">
        <v>527</v>
      </c>
      <c r="F199" s="42" t="s">
        <v>527</v>
      </c>
      <c r="G199" s="42" t="s">
        <v>527</v>
      </c>
      <c r="H199" s="42" t="s">
        <v>1</v>
      </c>
      <c r="I199" s="42" t="s">
        <v>527</v>
      </c>
      <c r="J199" s="70"/>
      <c r="K199" s="67" t="s">
        <v>470</v>
      </c>
      <c r="L199" s="59"/>
      <c r="M199" s="79" t="s">
        <v>67</v>
      </c>
      <c r="N199" s="32" t="s">
        <v>883</v>
      </c>
      <c r="O199" s="56"/>
      <c r="P199" s="156"/>
      <c r="Q199" s="84"/>
      <c r="R199" s="85"/>
      <c r="S199" s="156"/>
      <c r="T199" s="156"/>
      <c r="U199" s="85"/>
      <c r="V199" s="156"/>
      <c r="W199" s="156"/>
      <c r="X199" s="85"/>
      <c r="Y199" s="156" t="s">
        <v>28</v>
      </c>
      <c r="Z199" s="156" t="s">
        <v>28</v>
      </c>
      <c r="AA199" s="85"/>
      <c r="AB199" s="156"/>
      <c r="AC199" s="84"/>
      <c r="AD199" s="85"/>
      <c r="AE199" s="156" t="s">
        <v>200</v>
      </c>
      <c r="AF199" s="159" t="s">
        <v>65</v>
      </c>
    </row>
    <row r="200" spans="1:32" ht="31.5" customHeight="1" x14ac:dyDescent="0.25">
      <c r="A200" s="42"/>
      <c r="B200" s="42" t="s">
        <v>39</v>
      </c>
      <c r="C200" s="42" t="s">
        <v>528</v>
      </c>
      <c r="D200" s="42" t="s">
        <v>1</v>
      </c>
      <c r="E200" s="42" t="s">
        <v>527</v>
      </c>
      <c r="F200" s="42" t="s">
        <v>527</v>
      </c>
      <c r="G200" s="42" t="s">
        <v>527</v>
      </c>
      <c r="H200" s="42" t="s">
        <v>1</v>
      </c>
      <c r="I200" s="42" t="s">
        <v>527</v>
      </c>
      <c r="J200" s="70"/>
      <c r="K200" s="67" t="s">
        <v>471</v>
      </c>
      <c r="L200" s="59"/>
      <c r="M200" s="79" t="s">
        <v>216</v>
      </c>
      <c r="N200" s="79" t="s">
        <v>217</v>
      </c>
      <c r="O200" s="56"/>
      <c r="P200" s="156"/>
      <c r="Q200" s="84"/>
      <c r="R200" s="85"/>
      <c r="S200" s="156"/>
      <c r="T200" s="156"/>
      <c r="U200" s="85"/>
      <c r="V200" s="156"/>
      <c r="W200" s="156"/>
      <c r="X200" s="85"/>
      <c r="Y200" s="156"/>
      <c r="Z200" s="156"/>
      <c r="AA200" s="85"/>
      <c r="AB200" s="156"/>
      <c r="AC200" s="84"/>
      <c r="AD200" s="85"/>
      <c r="AE200" s="156" t="s">
        <v>200</v>
      </c>
      <c r="AF200" s="156" t="s">
        <v>39</v>
      </c>
    </row>
    <row r="201" spans="1:32" ht="53.25" customHeight="1" x14ac:dyDescent="0.25">
      <c r="A201" s="42" t="s">
        <v>151</v>
      </c>
      <c r="B201" s="42" t="s">
        <v>52</v>
      </c>
      <c r="C201" s="42" t="s">
        <v>527</v>
      </c>
      <c r="D201" s="42" t="s">
        <v>1</v>
      </c>
      <c r="E201" s="42" t="s">
        <v>527</v>
      </c>
      <c r="F201" s="42" t="s">
        <v>527</v>
      </c>
      <c r="G201" s="42" t="s">
        <v>527</v>
      </c>
      <c r="H201" s="42" t="s">
        <v>1</v>
      </c>
      <c r="I201" s="42" t="s">
        <v>527</v>
      </c>
      <c r="J201" s="70"/>
      <c r="K201" s="67" t="s">
        <v>472</v>
      </c>
      <c r="L201" s="59"/>
      <c r="M201" s="79" t="s">
        <v>59</v>
      </c>
      <c r="N201" s="32" t="s">
        <v>884</v>
      </c>
      <c r="O201" s="27"/>
      <c r="P201" s="83"/>
      <c r="Q201" s="86"/>
      <c r="R201" s="85"/>
      <c r="S201" s="83"/>
      <c r="T201" s="83"/>
      <c r="U201" s="85"/>
      <c r="V201" s="83"/>
      <c r="W201" s="83"/>
      <c r="X201" s="85"/>
      <c r="Y201" s="83" t="s">
        <v>28</v>
      </c>
      <c r="Z201" s="83" t="s">
        <v>28</v>
      </c>
      <c r="AA201" s="85"/>
      <c r="AB201" s="83"/>
      <c r="AC201" s="86"/>
      <c r="AD201" s="85"/>
      <c r="AE201" s="83" t="s">
        <v>200</v>
      </c>
      <c r="AF201" s="83" t="s">
        <v>65</v>
      </c>
    </row>
    <row r="202" spans="1:32" ht="32.25" customHeight="1" x14ac:dyDescent="0.25">
      <c r="A202" s="42"/>
      <c r="B202" s="42" t="s">
        <v>39</v>
      </c>
      <c r="C202" s="42" t="s">
        <v>528</v>
      </c>
      <c r="D202" s="42" t="s">
        <v>1</v>
      </c>
      <c r="E202" s="42" t="s">
        <v>527</v>
      </c>
      <c r="F202" s="42" t="s">
        <v>527</v>
      </c>
      <c r="G202" s="42" t="s">
        <v>527</v>
      </c>
      <c r="H202" s="42" t="s">
        <v>1</v>
      </c>
      <c r="I202" s="42" t="s">
        <v>527</v>
      </c>
      <c r="J202" s="70"/>
      <c r="K202" s="67" t="s">
        <v>473</v>
      </c>
      <c r="L202" s="59"/>
      <c r="M202" s="79" t="s">
        <v>250</v>
      </c>
      <c r="N202" s="32" t="s">
        <v>252</v>
      </c>
      <c r="O202" s="13"/>
      <c r="P202" s="83"/>
      <c r="Q202" s="86"/>
      <c r="R202" s="85"/>
      <c r="S202" s="83"/>
      <c r="T202" s="83"/>
      <c r="U202" s="85"/>
      <c r="V202" s="83"/>
      <c r="W202" s="83"/>
      <c r="X202" s="85"/>
      <c r="Y202" s="83"/>
      <c r="Z202" s="83"/>
      <c r="AA202" s="85"/>
      <c r="AB202" s="83"/>
      <c r="AC202" s="86"/>
      <c r="AD202" s="85"/>
      <c r="AE202" s="83" t="s">
        <v>200</v>
      </c>
      <c r="AF202" s="83" t="s">
        <v>39</v>
      </c>
    </row>
    <row r="203" spans="1:32" ht="59.25" customHeight="1" x14ac:dyDescent="0.25">
      <c r="A203" s="42" t="s">
        <v>155</v>
      </c>
      <c r="B203" s="42" t="s">
        <v>52</v>
      </c>
      <c r="C203" s="42" t="s">
        <v>527</v>
      </c>
      <c r="D203" s="42" t="s">
        <v>1</v>
      </c>
      <c r="E203" s="42" t="s">
        <v>527</v>
      </c>
      <c r="F203" s="42" t="s">
        <v>527</v>
      </c>
      <c r="G203" s="42" t="s">
        <v>527</v>
      </c>
      <c r="H203" s="42" t="s">
        <v>1</v>
      </c>
      <c r="I203" s="42" t="s">
        <v>527</v>
      </c>
      <c r="J203" s="70"/>
      <c r="K203" s="67" t="s">
        <v>666</v>
      </c>
      <c r="L203" s="59"/>
      <c r="M203" s="79" t="s">
        <v>885</v>
      </c>
      <c r="N203" s="32" t="s">
        <v>886</v>
      </c>
      <c r="O203" s="27"/>
      <c r="P203" s="156"/>
      <c r="Q203" s="84"/>
      <c r="R203" s="85"/>
      <c r="S203" s="83"/>
      <c r="T203" s="83"/>
      <c r="U203" s="85"/>
      <c r="V203" s="83"/>
      <c r="W203" s="83"/>
      <c r="X203" s="85"/>
      <c r="Y203" s="83" t="s">
        <v>28</v>
      </c>
      <c r="Z203" s="83" t="s">
        <v>35</v>
      </c>
      <c r="AA203" s="85"/>
      <c r="AB203" s="83"/>
      <c r="AC203" s="86"/>
      <c r="AD203" s="85"/>
      <c r="AE203" s="83" t="s">
        <v>200</v>
      </c>
      <c r="AF203" s="83" t="s">
        <v>65</v>
      </c>
    </row>
    <row r="204" spans="1:32" ht="26.25" customHeight="1" x14ac:dyDescent="0.25">
      <c r="A204" s="42"/>
      <c r="B204" s="42" t="s">
        <v>39</v>
      </c>
      <c r="C204" s="42" t="s">
        <v>528</v>
      </c>
      <c r="D204" s="42" t="s">
        <v>1</v>
      </c>
      <c r="E204" s="42" t="s">
        <v>527</v>
      </c>
      <c r="F204" s="42" t="s">
        <v>527</v>
      </c>
      <c r="G204" s="42" t="s">
        <v>527</v>
      </c>
      <c r="H204" s="42" t="s">
        <v>1</v>
      </c>
      <c r="I204" s="42" t="s">
        <v>527</v>
      </c>
      <c r="J204" s="70"/>
      <c r="K204" s="67" t="s">
        <v>667</v>
      </c>
      <c r="L204" s="59"/>
      <c r="M204" s="79" t="s">
        <v>257</v>
      </c>
      <c r="N204" s="32" t="s">
        <v>258</v>
      </c>
      <c r="O204" s="13"/>
      <c r="P204" s="156"/>
      <c r="Q204" s="84"/>
      <c r="R204" s="85"/>
      <c r="S204" s="83"/>
      <c r="T204" s="83"/>
      <c r="U204" s="85"/>
      <c r="V204" s="83"/>
      <c r="W204" s="83"/>
      <c r="X204" s="85"/>
      <c r="Y204" s="83"/>
      <c r="Z204" s="83"/>
      <c r="AA204" s="85"/>
      <c r="AB204" s="83"/>
      <c r="AC204" s="86"/>
      <c r="AD204" s="85"/>
      <c r="AE204" s="83" t="s">
        <v>200</v>
      </c>
      <c r="AF204" s="83" t="s">
        <v>39</v>
      </c>
    </row>
    <row r="205" spans="1:32" ht="36" x14ac:dyDescent="0.25">
      <c r="A205" s="42" t="s">
        <v>168</v>
      </c>
      <c r="B205" s="42" t="s">
        <v>52</v>
      </c>
      <c r="C205" s="42" t="s">
        <v>527</v>
      </c>
      <c r="D205" s="42" t="s">
        <v>1</v>
      </c>
      <c r="E205" s="42" t="s">
        <v>527</v>
      </c>
      <c r="F205" s="42" t="s">
        <v>527</v>
      </c>
      <c r="G205" s="42" t="s">
        <v>527</v>
      </c>
      <c r="H205" s="42" t="s">
        <v>1</v>
      </c>
      <c r="I205" s="42" t="s">
        <v>527</v>
      </c>
      <c r="J205" s="70"/>
      <c r="K205" s="67" t="s">
        <v>668</v>
      </c>
      <c r="L205" s="59"/>
      <c r="M205" s="79" t="s">
        <v>887</v>
      </c>
      <c r="N205" s="32" t="s">
        <v>82</v>
      </c>
      <c r="O205" s="27"/>
      <c r="P205" s="156"/>
      <c r="Q205" s="84"/>
      <c r="R205" s="85"/>
      <c r="S205" s="83"/>
      <c r="T205" s="83"/>
      <c r="U205" s="85"/>
      <c r="V205" s="83"/>
      <c r="W205" s="83"/>
      <c r="X205" s="85"/>
      <c r="Y205" s="83" t="s">
        <v>28</v>
      </c>
      <c r="Z205" s="83" t="s">
        <v>35</v>
      </c>
      <c r="AA205" s="85"/>
      <c r="AB205" s="83"/>
      <c r="AC205" s="86"/>
      <c r="AD205" s="85"/>
      <c r="AE205" s="83" t="s">
        <v>200</v>
      </c>
      <c r="AF205" s="83" t="s">
        <v>73</v>
      </c>
    </row>
    <row r="206" spans="1:32" ht="24" x14ac:dyDescent="0.25">
      <c r="A206" s="42"/>
      <c r="B206" s="42" t="s">
        <v>39</v>
      </c>
      <c r="C206" s="42" t="s">
        <v>528</v>
      </c>
      <c r="D206" s="42" t="s">
        <v>1</v>
      </c>
      <c r="E206" s="42" t="s">
        <v>527</v>
      </c>
      <c r="F206" s="42" t="s">
        <v>527</v>
      </c>
      <c r="G206" s="42" t="s">
        <v>527</v>
      </c>
      <c r="H206" s="42" t="s">
        <v>1</v>
      </c>
      <c r="I206" s="42" t="s">
        <v>527</v>
      </c>
      <c r="J206" s="70"/>
      <c r="K206" s="67" t="s">
        <v>669</v>
      </c>
      <c r="L206" s="59"/>
      <c r="M206" s="79" t="s">
        <v>269</v>
      </c>
      <c r="N206" s="32" t="s">
        <v>697</v>
      </c>
      <c r="O206" s="13"/>
      <c r="P206" s="156"/>
      <c r="Q206" s="84"/>
      <c r="R206" s="85"/>
      <c r="S206" s="83"/>
      <c r="T206" s="83"/>
      <c r="U206" s="85"/>
      <c r="V206" s="83"/>
      <c r="W206" s="83"/>
      <c r="X206" s="85"/>
      <c r="Y206" s="83"/>
      <c r="Z206" s="83"/>
      <c r="AA206" s="85"/>
      <c r="AB206" s="83"/>
      <c r="AC206" s="86"/>
      <c r="AD206" s="85"/>
      <c r="AE206" s="83" t="s">
        <v>200</v>
      </c>
      <c r="AF206" s="83" t="s">
        <v>39</v>
      </c>
    </row>
    <row r="207" spans="1:32" ht="35.25" customHeight="1" x14ac:dyDescent="0.25">
      <c r="A207" s="42" t="s">
        <v>186</v>
      </c>
      <c r="B207" s="42" t="s">
        <v>52</v>
      </c>
      <c r="C207" s="42" t="s">
        <v>527</v>
      </c>
      <c r="D207" s="42" t="s">
        <v>1</v>
      </c>
      <c r="E207" s="42" t="s">
        <v>527</v>
      </c>
      <c r="F207" s="42" t="s">
        <v>527</v>
      </c>
      <c r="G207" s="42" t="s">
        <v>527</v>
      </c>
      <c r="H207" s="42" t="s">
        <v>1</v>
      </c>
      <c r="I207" s="42" t="s">
        <v>527</v>
      </c>
      <c r="J207" s="70"/>
      <c r="K207" s="67" t="s">
        <v>670</v>
      </c>
      <c r="L207" s="59"/>
      <c r="M207" s="79" t="s">
        <v>293</v>
      </c>
      <c r="N207" s="32" t="s">
        <v>482</v>
      </c>
      <c r="O207" s="58"/>
      <c r="P207" s="83"/>
      <c r="Q207" s="86"/>
      <c r="R207" s="85"/>
      <c r="S207" s="83"/>
      <c r="T207" s="83"/>
      <c r="U207" s="85"/>
      <c r="V207" s="83"/>
      <c r="W207" s="83"/>
      <c r="X207" s="85"/>
      <c r="Y207" s="83" t="s">
        <v>28</v>
      </c>
      <c r="Z207" s="83" t="s">
        <v>28</v>
      </c>
      <c r="AA207" s="85"/>
      <c r="AB207" s="83"/>
      <c r="AC207" s="86"/>
      <c r="AD207" s="85"/>
      <c r="AE207" s="83" t="s">
        <v>200</v>
      </c>
      <c r="AF207" s="83" t="s">
        <v>65</v>
      </c>
    </row>
    <row r="208" spans="1:32" ht="24" x14ac:dyDescent="0.25">
      <c r="A208" s="42"/>
      <c r="B208" s="42" t="s">
        <v>39</v>
      </c>
      <c r="C208" s="42" t="s">
        <v>528</v>
      </c>
      <c r="D208" s="42" t="s">
        <v>1</v>
      </c>
      <c r="E208" s="42" t="s">
        <v>527</v>
      </c>
      <c r="F208" s="42" t="s">
        <v>527</v>
      </c>
      <c r="G208" s="42" t="s">
        <v>527</v>
      </c>
      <c r="H208" s="42" t="s">
        <v>1</v>
      </c>
      <c r="I208" s="42" t="s">
        <v>527</v>
      </c>
      <c r="J208" s="70"/>
      <c r="K208" s="67" t="s">
        <v>671</v>
      </c>
      <c r="L208" s="59"/>
      <c r="M208" s="79" t="s">
        <v>294</v>
      </c>
      <c r="N208" s="79" t="s">
        <v>295</v>
      </c>
      <c r="O208" s="27"/>
      <c r="P208" s="83"/>
      <c r="Q208" s="86"/>
      <c r="R208" s="85"/>
      <c r="S208" s="83"/>
      <c r="T208" s="83"/>
      <c r="U208" s="85"/>
      <c r="V208" s="83"/>
      <c r="W208" s="83"/>
      <c r="X208" s="85"/>
      <c r="Y208" s="83"/>
      <c r="Z208" s="83"/>
      <c r="AA208" s="85"/>
      <c r="AB208" s="83"/>
      <c r="AC208" s="86"/>
      <c r="AD208" s="85"/>
      <c r="AE208" s="83" t="s">
        <v>200</v>
      </c>
      <c r="AF208" s="83" t="s">
        <v>39</v>
      </c>
    </row>
    <row r="209" spans="1:66" s="5" customFormat="1" ht="53.25" customHeight="1" x14ac:dyDescent="0.2">
      <c r="A209" s="42" t="s">
        <v>144</v>
      </c>
      <c r="B209" s="42" t="s">
        <v>52</v>
      </c>
      <c r="C209" s="42" t="s">
        <v>527</v>
      </c>
      <c r="D209" s="42" t="s">
        <v>566</v>
      </c>
      <c r="E209" s="42" t="s">
        <v>527</v>
      </c>
      <c r="F209" s="42" t="s">
        <v>527</v>
      </c>
      <c r="G209" s="42" t="s">
        <v>527</v>
      </c>
      <c r="H209" s="42" t="s">
        <v>527</v>
      </c>
      <c r="I209" s="42" t="s">
        <v>566</v>
      </c>
      <c r="J209" s="70"/>
      <c r="K209" s="67" t="s">
        <v>672</v>
      </c>
      <c r="L209" s="59"/>
      <c r="M209" s="79" t="s">
        <v>189</v>
      </c>
      <c r="N209" s="32" t="s">
        <v>775</v>
      </c>
      <c r="O209" s="27"/>
      <c r="P209" s="83"/>
      <c r="Q209" s="86"/>
      <c r="R209" s="85"/>
      <c r="S209" s="83"/>
      <c r="T209" s="83"/>
      <c r="U209" s="85"/>
      <c r="V209" s="83"/>
      <c r="W209" s="83"/>
      <c r="X209" s="85"/>
      <c r="Y209" s="83"/>
      <c r="Z209" s="83"/>
      <c r="AA209" s="85"/>
      <c r="AB209" s="83" t="s">
        <v>28</v>
      </c>
      <c r="AC209" s="83" t="s">
        <v>28</v>
      </c>
      <c r="AD209" s="85"/>
      <c r="AE209" s="156" t="s">
        <v>200</v>
      </c>
      <c r="AF209" s="156" t="s">
        <v>65</v>
      </c>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row>
    <row r="210" spans="1:66" s="5" customFormat="1" ht="45.75" customHeight="1" x14ac:dyDescent="0.2">
      <c r="A210" s="42"/>
      <c r="B210" s="42" t="s">
        <v>39</v>
      </c>
      <c r="C210" s="42" t="s">
        <v>528</v>
      </c>
      <c r="D210" s="42" t="s">
        <v>566</v>
      </c>
      <c r="E210" s="42" t="s">
        <v>527</v>
      </c>
      <c r="F210" s="42" t="s">
        <v>527</v>
      </c>
      <c r="G210" s="42" t="s">
        <v>527</v>
      </c>
      <c r="H210" s="42" t="s">
        <v>527</v>
      </c>
      <c r="I210" s="42" t="s">
        <v>566</v>
      </c>
      <c r="J210" s="70"/>
      <c r="K210" s="67" t="s">
        <v>673</v>
      </c>
      <c r="L210" s="59"/>
      <c r="M210" s="79" t="s">
        <v>240</v>
      </c>
      <c r="N210" s="79" t="s">
        <v>613</v>
      </c>
      <c r="O210" s="13"/>
      <c r="P210" s="156"/>
      <c r="Q210" s="84"/>
      <c r="R210" s="85"/>
      <c r="S210" s="156"/>
      <c r="T210" s="156"/>
      <c r="U210" s="85"/>
      <c r="V210" s="156"/>
      <c r="W210" s="156"/>
      <c r="X210" s="85"/>
      <c r="Y210" s="156"/>
      <c r="Z210" s="156"/>
      <c r="AA210" s="85"/>
      <c r="AB210" s="156"/>
      <c r="AC210" s="156"/>
      <c r="AD210" s="85"/>
      <c r="AE210" s="156" t="s">
        <v>200</v>
      </c>
      <c r="AF210" s="156" t="s">
        <v>39</v>
      </c>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row>
    <row r="211" spans="1:66" ht="66.75" customHeight="1" x14ac:dyDescent="0.25">
      <c r="A211" s="42" t="s">
        <v>149</v>
      </c>
      <c r="B211" s="42" t="s">
        <v>52</v>
      </c>
      <c r="C211" s="42" t="s">
        <v>527</v>
      </c>
      <c r="D211" s="42" t="s">
        <v>566</v>
      </c>
      <c r="E211" s="42" t="s">
        <v>527</v>
      </c>
      <c r="F211" s="42" t="s">
        <v>527</v>
      </c>
      <c r="G211" s="42" t="s">
        <v>527</v>
      </c>
      <c r="H211" s="42" t="s">
        <v>527</v>
      </c>
      <c r="I211" s="42" t="s">
        <v>566</v>
      </c>
      <c r="J211" s="70"/>
      <c r="K211" s="67" t="s">
        <v>674</v>
      </c>
      <c r="L211" s="59"/>
      <c r="M211" s="79" t="s">
        <v>66</v>
      </c>
      <c r="N211" s="32" t="s">
        <v>203</v>
      </c>
      <c r="O211" s="27"/>
      <c r="P211" s="83"/>
      <c r="Q211" s="86"/>
      <c r="R211" s="85"/>
      <c r="S211" s="83"/>
      <c r="T211" s="83"/>
      <c r="U211" s="85"/>
      <c r="V211" s="83"/>
      <c r="W211" s="83"/>
      <c r="X211" s="85"/>
      <c r="Y211" s="83"/>
      <c r="Z211" s="83"/>
      <c r="AA211" s="85"/>
      <c r="AB211" s="83" t="s">
        <v>28</v>
      </c>
      <c r="AC211" s="83" t="s">
        <v>28</v>
      </c>
      <c r="AD211" s="85"/>
      <c r="AE211" s="83" t="s">
        <v>200</v>
      </c>
      <c r="AF211" s="83" t="s">
        <v>65</v>
      </c>
    </row>
    <row r="212" spans="1:66" ht="51.75" customHeight="1" x14ac:dyDescent="0.25">
      <c r="A212" s="42"/>
      <c r="B212" s="42" t="s">
        <v>39</v>
      </c>
      <c r="C212" s="42" t="s">
        <v>528</v>
      </c>
      <c r="D212" s="42" t="s">
        <v>566</v>
      </c>
      <c r="E212" s="42" t="s">
        <v>527</v>
      </c>
      <c r="F212" s="42" t="s">
        <v>527</v>
      </c>
      <c r="G212" s="42" t="s">
        <v>527</v>
      </c>
      <c r="H212" s="42" t="s">
        <v>527</v>
      </c>
      <c r="I212" s="42" t="s">
        <v>566</v>
      </c>
      <c r="J212" s="70"/>
      <c r="K212" s="67" t="s">
        <v>675</v>
      </c>
      <c r="L212" s="59"/>
      <c r="M212" s="79" t="s">
        <v>247</v>
      </c>
      <c r="N212" s="32" t="s">
        <v>608</v>
      </c>
      <c r="O212" s="13"/>
      <c r="P212" s="83"/>
      <c r="Q212" s="86"/>
      <c r="R212" s="85"/>
      <c r="S212" s="83"/>
      <c r="T212" s="83"/>
      <c r="U212" s="85"/>
      <c r="V212" s="83"/>
      <c r="W212" s="83"/>
      <c r="X212" s="85"/>
      <c r="Y212" s="83"/>
      <c r="Z212" s="83"/>
      <c r="AA212" s="85"/>
      <c r="AB212" s="83"/>
      <c r="AC212" s="83"/>
      <c r="AD212" s="85"/>
      <c r="AE212" s="83" t="s">
        <v>200</v>
      </c>
      <c r="AF212" s="83" t="s">
        <v>39</v>
      </c>
    </row>
    <row r="213" spans="1:66" ht="60" customHeight="1" x14ac:dyDescent="0.25">
      <c r="A213" s="42" t="s">
        <v>161</v>
      </c>
      <c r="B213" s="42" t="s">
        <v>52</v>
      </c>
      <c r="C213" s="42" t="s">
        <v>527</v>
      </c>
      <c r="D213" s="42" t="s">
        <v>566</v>
      </c>
      <c r="E213" s="42" t="s">
        <v>527</v>
      </c>
      <c r="F213" s="42" t="s">
        <v>527</v>
      </c>
      <c r="G213" s="42" t="s">
        <v>527</v>
      </c>
      <c r="H213" s="42" t="s">
        <v>527</v>
      </c>
      <c r="I213" s="42" t="s">
        <v>566</v>
      </c>
      <c r="J213" s="70"/>
      <c r="K213" s="67" t="s">
        <v>676</v>
      </c>
      <c r="L213" s="59"/>
      <c r="M213" s="79" t="s">
        <v>888</v>
      </c>
      <c r="N213" s="32" t="s">
        <v>201</v>
      </c>
      <c r="O213" s="13"/>
      <c r="P213" s="156"/>
      <c r="Q213" s="84"/>
      <c r="R213" s="85"/>
      <c r="S213" s="83"/>
      <c r="T213" s="83"/>
      <c r="U213" s="85"/>
      <c r="V213" s="83"/>
      <c r="W213" s="83"/>
      <c r="X213" s="85"/>
      <c r="Y213" s="83"/>
      <c r="Z213" s="83"/>
      <c r="AA213" s="85"/>
      <c r="AB213" s="83" t="s">
        <v>28</v>
      </c>
      <c r="AC213" s="83" t="s">
        <v>28</v>
      </c>
      <c r="AD213" s="85"/>
      <c r="AE213" s="83" t="s">
        <v>200</v>
      </c>
      <c r="AF213" s="83" t="s">
        <v>65</v>
      </c>
    </row>
    <row r="214" spans="1:66" ht="35.25" customHeight="1" x14ac:dyDescent="0.25">
      <c r="A214" s="42"/>
      <c r="B214" s="42" t="s">
        <v>39</v>
      </c>
      <c r="C214" s="42" t="s">
        <v>528</v>
      </c>
      <c r="D214" s="42" t="s">
        <v>566</v>
      </c>
      <c r="E214" s="42" t="s">
        <v>527</v>
      </c>
      <c r="F214" s="42" t="s">
        <v>527</v>
      </c>
      <c r="G214" s="42" t="s">
        <v>527</v>
      </c>
      <c r="H214" s="42" t="s">
        <v>527</v>
      </c>
      <c r="I214" s="42" t="s">
        <v>566</v>
      </c>
      <c r="J214" s="70"/>
      <c r="K214" s="67" t="s">
        <v>677</v>
      </c>
      <c r="L214" s="59"/>
      <c r="M214" s="79" t="s">
        <v>262</v>
      </c>
      <c r="N214" s="32" t="s">
        <v>263</v>
      </c>
      <c r="O214" s="13"/>
      <c r="P214" s="156"/>
      <c r="Q214" s="84"/>
      <c r="R214" s="85"/>
      <c r="S214" s="83"/>
      <c r="T214" s="83"/>
      <c r="U214" s="85"/>
      <c r="V214" s="83"/>
      <c r="W214" s="83"/>
      <c r="X214" s="85"/>
      <c r="Y214" s="83"/>
      <c r="Z214" s="83"/>
      <c r="AA214" s="85"/>
      <c r="AB214" s="83"/>
      <c r="AC214" s="83"/>
      <c r="AD214" s="85"/>
      <c r="AE214" s="83" t="s">
        <v>200</v>
      </c>
      <c r="AF214" s="83" t="s">
        <v>39</v>
      </c>
    </row>
    <row r="215" spans="1:66" ht="24" x14ac:dyDescent="0.25">
      <c r="A215" s="42" t="s">
        <v>169</v>
      </c>
      <c r="B215" s="42" t="s">
        <v>52</v>
      </c>
      <c r="C215" s="42" t="s">
        <v>527</v>
      </c>
      <c r="D215" s="42" t="s">
        <v>566</v>
      </c>
      <c r="E215" s="42" t="s">
        <v>527</v>
      </c>
      <c r="F215" s="42" t="s">
        <v>527</v>
      </c>
      <c r="G215" s="42" t="s">
        <v>527</v>
      </c>
      <c r="H215" s="42" t="s">
        <v>527</v>
      </c>
      <c r="I215" s="42" t="s">
        <v>566</v>
      </c>
      <c r="J215" s="70"/>
      <c r="K215" s="67" t="s">
        <v>678</v>
      </c>
      <c r="L215" s="59"/>
      <c r="M215" s="79" t="s">
        <v>889</v>
      </c>
      <c r="N215" s="32" t="s">
        <v>82</v>
      </c>
      <c r="O215" s="27"/>
      <c r="P215" s="156"/>
      <c r="Q215" s="84"/>
      <c r="R215" s="85"/>
      <c r="S215" s="83"/>
      <c r="T215" s="83"/>
      <c r="U215" s="85"/>
      <c r="V215" s="83"/>
      <c r="W215" s="83"/>
      <c r="X215" s="85"/>
      <c r="Y215" s="83"/>
      <c r="Z215" s="83"/>
      <c r="AA215" s="85"/>
      <c r="AB215" s="83" t="s">
        <v>28</v>
      </c>
      <c r="AC215" s="83" t="s">
        <v>28</v>
      </c>
      <c r="AD215" s="85"/>
      <c r="AE215" s="83" t="s">
        <v>200</v>
      </c>
      <c r="AF215" s="83" t="s">
        <v>65</v>
      </c>
    </row>
    <row r="216" spans="1:66" ht="39.75" customHeight="1" x14ac:dyDescent="0.25">
      <c r="A216" s="42"/>
      <c r="B216" s="42" t="s">
        <v>39</v>
      </c>
      <c r="C216" s="42" t="s">
        <v>528</v>
      </c>
      <c r="D216" s="42" t="s">
        <v>566</v>
      </c>
      <c r="E216" s="42" t="s">
        <v>527</v>
      </c>
      <c r="F216" s="42" t="s">
        <v>527</v>
      </c>
      <c r="G216" s="42" t="s">
        <v>527</v>
      </c>
      <c r="H216" s="42" t="s">
        <v>527</v>
      </c>
      <c r="I216" s="42" t="s">
        <v>566</v>
      </c>
      <c r="J216" s="70"/>
      <c r="K216" s="67" t="s">
        <v>679</v>
      </c>
      <c r="L216" s="59"/>
      <c r="M216" s="79" t="s">
        <v>270</v>
      </c>
      <c r="N216" s="79" t="s">
        <v>610</v>
      </c>
      <c r="O216" s="27"/>
      <c r="P216" s="156"/>
      <c r="Q216" s="84"/>
      <c r="R216" s="85"/>
      <c r="S216" s="83"/>
      <c r="T216" s="83"/>
      <c r="U216" s="85"/>
      <c r="V216" s="83"/>
      <c r="W216" s="83"/>
      <c r="X216" s="85"/>
      <c r="Y216" s="83"/>
      <c r="Z216" s="83"/>
      <c r="AA216" s="85"/>
      <c r="AB216" s="83"/>
      <c r="AC216" s="83"/>
      <c r="AD216" s="85"/>
      <c r="AE216" s="83" t="s">
        <v>200</v>
      </c>
      <c r="AF216" s="83" t="s">
        <v>39</v>
      </c>
    </row>
    <row r="217" spans="1:66" ht="27.75" customHeight="1" x14ac:dyDescent="0.25">
      <c r="A217" s="42" t="s">
        <v>170</v>
      </c>
      <c r="B217" s="42" t="s">
        <v>52</v>
      </c>
      <c r="C217" s="42" t="s">
        <v>527</v>
      </c>
      <c r="D217" s="42" t="s">
        <v>566</v>
      </c>
      <c r="E217" s="42" t="s">
        <v>527</v>
      </c>
      <c r="F217" s="42" t="s">
        <v>527</v>
      </c>
      <c r="G217" s="42" t="s">
        <v>527</v>
      </c>
      <c r="H217" s="42" t="s">
        <v>527</v>
      </c>
      <c r="I217" s="42" t="s">
        <v>566</v>
      </c>
      <c r="J217" s="70"/>
      <c r="K217" s="67" t="s">
        <v>680</v>
      </c>
      <c r="L217" s="59"/>
      <c r="M217" s="79" t="s">
        <v>890</v>
      </c>
      <c r="N217" s="32" t="s">
        <v>83</v>
      </c>
      <c r="O217" s="27"/>
      <c r="P217" s="156"/>
      <c r="Q217" s="84"/>
      <c r="R217" s="85"/>
      <c r="S217" s="83"/>
      <c r="T217" s="83"/>
      <c r="U217" s="85"/>
      <c r="V217" s="83"/>
      <c r="W217" s="83"/>
      <c r="X217" s="85"/>
      <c r="Y217" s="83"/>
      <c r="Z217" s="83"/>
      <c r="AA217" s="85"/>
      <c r="AB217" s="83" t="s">
        <v>28</v>
      </c>
      <c r="AC217" s="83" t="s">
        <v>28</v>
      </c>
      <c r="AD217" s="85"/>
      <c r="AE217" s="83" t="s">
        <v>200</v>
      </c>
      <c r="AF217" s="83" t="s">
        <v>65</v>
      </c>
    </row>
    <row r="218" spans="1:66" ht="24" x14ac:dyDescent="0.25">
      <c r="A218" s="42"/>
      <c r="B218" s="42" t="s">
        <v>39</v>
      </c>
      <c r="C218" s="42" t="s">
        <v>528</v>
      </c>
      <c r="D218" s="42" t="s">
        <v>566</v>
      </c>
      <c r="E218" s="42" t="s">
        <v>527</v>
      </c>
      <c r="F218" s="42" t="s">
        <v>527</v>
      </c>
      <c r="G218" s="42" t="s">
        <v>527</v>
      </c>
      <c r="H218" s="42" t="s">
        <v>527</v>
      </c>
      <c r="I218" s="42" t="s">
        <v>566</v>
      </c>
      <c r="J218" s="70"/>
      <c r="K218" s="67" t="s">
        <v>681</v>
      </c>
      <c r="L218" s="59"/>
      <c r="M218" s="79" t="s">
        <v>611</v>
      </c>
      <c r="N218" s="32" t="s">
        <v>612</v>
      </c>
      <c r="O218" s="13"/>
      <c r="P218" s="156"/>
      <c r="Q218" s="84"/>
      <c r="R218" s="85"/>
      <c r="S218" s="83"/>
      <c r="T218" s="83"/>
      <c r="U218" s="85"/>
      <c r="V218" s="83"/>
      <c r="W218" s="83"/>
      <c r="X218" s="85"/>
      <c r="Y218" s="83"/>
      <c r="Z218" s="83"/>
      <c r="AA218" s="85"/>
      <c r="AB218" s="83"/>
      <c r="AC218" s="83"/>
      <c r="AD218" s="85"/>
      <c r="AE218" s="83" t="s">
        <v>200</v>
      </c>
      <c r="AF218" s="83" t="s">
        <v>39</v>
      </c>
    </row>
    <row r="219" spans="1:66" s="28" customFormat="1" ht="35.25" customHeight="1" x14ac:dyDescent="0.25">
      <c r="A219" s="42" t="s">
        <v>187</v>
      </c>
      <c r="B219" s="42" t="s">
        <v>52</v>
      </c>
      <c r="C219" s="42" t="s">
        <v>527</v>
      </c>
      <c r="D219" s="42" t="s">
        <v>566</v>
      </c>
      <c r="E219" s="42" t="s">
        <v>527</v>
      </c>
      <c r="F219" s="42" t="s">
        <v>527</v>
      </c>
      <c r="G219" s="42" t="s">
        <v>527</v>
      </c>
      <c r="H219" s="42" t="s">
        <v>527</v>
      </c>
      <c r="I219" s="42" t="s">
        <v>566</v>
      </c>
      <c r="J219" s="70"/>
      <c r="K219" s="67" t="s">
        <v>682</v>
      </c>
      <c r="L219" s="59"/>
      <c r="M219" s="79" t="s">
        <v>891</v>
      </c>
      <c r="N219" s="32" t="s">
        <v>489</v>
      </c>
      <c r="O219" s="58"/>
      <c r="P219" s="83"/>
      <c r="Q219" s="86"/>
      <c r="R219" s="85"/>
      <c r="S219" s="83"/>
      <c r="T219" s="83"/>
      <c r="U219" s="85"/>
      <c r="V219" s="83"/>
      <c r="W219" s="83"/>
      <c r="X219" s="85"/>
      <c r="Y219" s="83"/>
      <c r="Z219" s="83"/>
      <c r="AA219" s="85"/>
      <c r="AB219" s="83" t="s">
        <v>28</v>
      </c>
      <c r="AC219" s="83" t="s">
        <v>28</v>
      </c>
      <c r="AD219" s="85"/>
      <c r="AE219" s="83" t="s">
        <v>200</v>
      </c>
      <c r="AF219" s="83" t="s">
        <v>65</v>
      </c>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c r="BI219" s="29"/>
      <c r="BJ219" s="29"/>
      <c r="BK219" s="29"/>
      <c r="BL219" s="29"/>
      <c r="BM219" s="29"/>
      <c r="BN219" s="29"/>
    </row>
    <row r="220" spans="1:66" ht="24" x14ac:dyDescent="0.25">
      <c r="A220" s="42"/>
      <c r="B220" s="42" t="s">
        <v>39</v>
      </c>
      <c r="C220" s="42" t="s">
        <v>528</v>
      </c>
      <c r="D220" s="42" t="s">
        <v>566</v>
      </c>
      <c r="E220" s="42" t="s">
        <v>527</v>
      </c>
      <c r="F220" s="42" t="s">
        <v>527</v>
      </c>
      <c r="G220" s="42" t="s">
        <v>527</v>
      </c>
      <c r="H220" s="42" t="s">
        <v>527</v>
      </c>
      <c r="I220" s="42" t="s">
        <v>566</v>
      </c>
      <c r="J220" s="70"/>
      <c r="K220" s="67" t="s">
        <v>708</v>
      </c>
      <c r="L220" s="59"/>
      <c r="M220" s="79" t="s">
        <v>296</v>
      </c>
      <c r="N220" s="79" t="s">
        <v>297</v>
      </c>
      <c r="O220" s="27"/>
      <c r="P220" s="83"/>
      <c r="Q220" s="86"/>
      <c r="R220" s="85"/>
      <c r="S220" s="83"/>
      <c r="T220" s="83"/>
      <c r="U220" s="85"/>
      <c r="V220" s="83"/>
      <c r="W220" s="83"/>
      <c r="X220" s="85"/>
      <c r="Y220" s="83"/>
      <c r="Z220" s="83"/>
      <c r="AA220" s="85"/>
      <c r="AB220" s="83"/>
      <c r="AC220" s="83"/>
      <c r="AD220" s="85"/>
      <c r="AE220" s="83" t="s">
        <v>200</v>
      </c>
      <c r="AF220" s="83" t="s">
        <v>39</v>
      </c>
    </row>
    <row r="221" spans="1:66" s="8" customFormat="1" ht="12" x14ac:dyDescent="0.2">
      <c r="A221" s="33"/>
      <c r="B221" s="33"/>
      <c r="C221" s="33"/>
      <c r="D221" s="33"/>
      <c r="E221" s="33"/>
      <c r="F221" s="33"/>
      <c r="G221" s="33"/>
      <c r="H221" s="33"/>
      <c r="I221" s="16"/>
      <c r="J221" s="20"/>
      <c r="K221" s="68"/>
      <c r="L221" s="59"/>
      <c r="M221" s="11"/>
      <c r="N221" s="11"/>
      <c r="O221" s="60"/>
      <c r="P221" s="160"/>
      <c r="Q221" s="161"/>
      <c r="R221" s="162"/>
      <c r="S221" s="146"/>
      <c r="T221" s="146"/>
      <c r="U221" s="162"/>
      <c r="V221" s="146"/>
      <c r="W221" s="146"/>
      <c r="X221" s="162"/>
      <c r="Y221" s="146"/>
      <c r="Z221" s="146"/>
      <c r="AA221" s="162"/>
      <c r="AB221" s="146"/>
      <c r="AC221" s="146"/>
      <c r="AD221" s="162"/>
      <c r="AE221" s="146"/>
      <c r="AF221" s="146"/>
    </row>
    <row r="222" spans="1:66" s="8" customFormat="1" ht="12" x14ac:dyDescent="0.2">
      <c r="A222" s="33"/>
      <c r="B222" s="33"/>
      <c r="C222" s="33"/>
      <c r="D222" s="33"/>
      <c r="E222" s="33"/>
      <c r="F222" s="33"/>
      <c r="G222" s="33"/>
      <c r="H222" s="33"/>
      <c r="I222" s="16"/>
      <c r="J222" s="20"/>
      <c r="K222" s="68"/>
      <c r="L222" s="59"/>
      <c r="M222" s="11"/>
      <c r="N222" s="11"/>
      <c r="O222" s="60"/>
      <c r="P222" s="160"/>
      <c r="Q222" s="161"/>
      <c r="R222" s="162"/>
      <c r="S222" s="146"/>
      <c r="T222" s="146"/>
      <c r="U222" s="162"/>
      <c r="V222" s="146"/>
      <c r="W222" s="146"/>
      <c r="X222" s="162"/>
      <c r="Y222" s="146"/>
      <c r="Z222" s="146"/>
      <c r="AA222" s="162"/>
      <c r="AB222" s="146"/>
      <c r="AC222" s="146"/>
      <c r="AD222" s="162"/>
      <c r="AE222" s="146"/>
      <c r="AF222" s="146"/>
    </row>
    <row r="223" spans="1:66" s="8" customFormat="1" ht="12" x14ac:dyDescent="0.2">
      <c r="A223" s="33"/>
      <c r="B223" s="33"/>
      <c r="C223" s="33"/>
      <c r="D223" s="33"/>
      <c r="E223" s="33"/>
      <c r="F223" s="33"/>
      <c r="G223" s="33"/>
      <c r="H223" s="33"/>
      <c r="I223" s="16"/>
      <c r="J223" s="20"/>
      <c r="K223" s="68"/>
      <c r="L223" s="59"/>
      <c r="M223" s="11"/>
      <c r="N223" s="11"/>
      <c r="O223" s="60"/>
      <c r="P223" s="160"/>
      <c r="Q223" s="161"/>
      <c r="R223" s="162"/>
      <c r="S223" s="146"/>
      <c r="T223" s="146"/>
      <c r="U223" s="162"/>
      <c r="V223" s="146"/>
      <c r="W223" s="146"/>
      <c r="X223" s="162"/>
      <c r="Y223" s="146"/>
      <c r="Z223" s="146"/>
      <c r="AA223" s="162"/>
      <c r="AB223" s="146"/>
      <c r="AC223" s="146"/>
      <c r="AD223" s="162"/>
      <c r="AE223" s="146"/>
      <c r="AF223" s="146"/>
    </row>
    <row r="224" spans="1:66" s="8" customFormat="1" ht="12" x14ac:dyDescent="0.2">
      <c r="A224" s="33"/>
      <c r="B224" s="33"/>
      <c r="C224" s="33"/>
      <c r="D224" s="33"/>
      <c r="E224" s="33"/>
      <c r="F224" s="33"/>
      <c r="G224" s="33"/>
      <c r="H224" s="33"/>
      <c r="I224" s="16"/>
      <c r="J224" s="20"/>
      <c r="K224" s="68"/>
      <c r="L224" s="59"/>
      <c r="M224" s="11"/>
      <c r="N224" s="11"/>
      <c r="O224" s="60"/>
      <c r="P224" s="160"/>
      <c r="Q224" s="161"/>
      <c r="R224" s="162"/>
      <c r="S224" s="146"/>
      <c r="T224" s="146"/>
      <c r="U224" s="162"/>
      <c r="V224" s="146"/>
      <c r="W224" s="146"/>
      <c r="X224" s="162"/>
      <c r="Y224" s="146"/>
      <c r="Z224" s="146"/>
      <c r="AA224" s="162"/>
      <c r="AB224" s="146"/>
      <c r="AC224" s="146"/>
      <c r="AD224" s="162"/>
      <c r="AE224" s="146"/>
      <c r="AF224" s="146"/>
    </row>
    <row r="225" spans="1:32" s="2" customFormat="1" x14ac:dyDescent="0.25">
      <c r="A225" s="33"/>
      <c r="B225" s="33"/>
      <c r="C225" s="33"/>
      <c r="D225" s="33"/>
      <c r="E225" s="33"/>
      <c r="F225" s="33"/>
      <c r="G225" s="33"/>
      <c r="H225" s="33"/>
      <c r="I225" s="16"/>
      <c r="J225" s="20"/>
      <c r="K225" s="68"/>
      <c r="L225" s="59"/>
      <c r="M225" s="10"/>
      <c r="N225" s="11"/>
      <c r="O225" s="60"/>
      <c r="P225" s="160"/>
      <c r="Q225" s="161"/>
      <c r="R225" s="162"/>
      <c r="S225" s="146"/>
      <c r="T225" s="146"/>
      <c r="U225" s="162"/>
      <c r="V225" s="146"/>
      <c r="W225" s="146"/>
      <c r="X225" s="162"/>
      <c r="Y225" s="146"/>
      <c r="Z225" s="146"/>
      <c r="AA225" s="162"/>
      <c r="AB225" s="146"/>
      <c r="AC225" s="146"/>
      <c r="AD225" s="162"/>
      <c r="AE225" s="146"/>
      <c r="AF225" s="146"/>
    </row>
    <row r="226" spans="1:32" s="2" customFormat="1" x14ac:dyDescent="0.25">
      <c r="A226" s="33"/>
      <c r="B226" s="33"/>
      <c r="C226" s="33"/>
      <c r="D226" s="33"/>
      <c r="E226" s="33"/>
      <c r="F226" s="33"/>
      <c r="G226" s="33"/>
      <c r="H226" s="33"/>
      <c r="I226" s="16"/>
      <c r="J226" s="20"/>
      <c r="K226" s="68"/>
      <c r="L226" s="59"/>
      <c r="M226" s="10"/>
      <c r="N226" s="11"/>
      <c r="O226" s="60"/>
      <c r="P226" s="160"/>
      <c r="Q226" s="161"/>
      <c r="R226" s="162"/>
      <c r="S226" s="160"/>
      <c r="T226" s="160"/>
      <c r="U226" s="162"/>
      <c r="V226" s="160"/>
      <c r="W226" s="160"/>
      <c r="X226" s="162"/>
      <c r="Y226" s="160"/>
      <c r="Z226" s="160"/>
      <c r="AA226" s="162"/>
      <c r="AB226" s="160"/>
      <c r="AC226" s="160"/>
      <c r="AD226" s="162"/>
      <c r="AE226" s="160"/>
      <c r="AF226" s="160"/>
    </row>
    <row r="227" spans="1:32" s="2" customFormat="1" x14ac:dyDescent="0.25">
      <c r="A227" s="33"/>
      <c r="B227" s="33"/>
      <c r="C227" s="33"/>
      <c r="D227" s="33"/>
      <c r="E227" s="33"/>
      <c r="F227" s="33"/>
      <c r="G227" s="33"/>
      <c r="H227" s="33"/>
      <c r="I227" s="16"/>
      <c r="J227" s="20"/>
      <c r="K227" s="68"/>
      <c r="L227" s="59"/>
      <c r="M227" s="10"/>
      <c r="N227" s="11"/>
      <c r="O227" s="60"/>
      <c r="P227" s="160"/>
      <c r="Q227" s="161"/>
      <c r="R227" s="162"/>
      <c r="S227" s="160"/>
      <c r="T227" s="160"/>
      <c r="U227" s="162"/>
      <c r="V227" s="160"/>
      <c r="W227" s="160"/>
      <c r="X227" s="162"/>
      <c r="Y227" s="160"/>
      <c r="Z227" s="160"/>
      <c r="AA227" s="162"/>
      <c r="AB227" s="160"/>
      <c r="AC227" s="160"/>
      <c r="AD227" s="162"/>
      <c r="AE227" s="160"/>
      <c r="AF227" s="160"/>
    </row>
    <row r="228" spans="1:32" s="2" customFormat="1" x14ac:dyDescent="0.25">
      <c r="A228" s="33"/>
      <c r="B228" s="33"/>
      <c r="C228" s="33"/>
      <c r="D228" s="33"/>
      <c r="E228" s="33"/>
      <c r="F228" s="33"/>
      <c r="G228" s="33"/>
      <c r="H228" s="33"/>
      <c r="I228" s="16"/>
      <c r="J228" s="20"/>
      <c r="K228" s="68"/>
      <c r="L228" s="59"/>
      <c r="M228" s="10"/>
      <c r="N228" s="11"/>
      <c r="O228" s="60"/>
      <c r="P228" s="160"/>
      <c r="Q228" s="161"/>
      <c r="R228" s="162"/>
      <c r="S228" s="160"/>
      <c r="T228" s="160"/>
      <c r="U228" s="162"/>
      <c r="V228" s="160"/>
      <c r="W228" s="160"/>
      <c r="X228" s="162"/>
      <c r="Y228" s="160"/>
      <c r="Z228" s="160"/>
      <c r="AA228" s="162"/>
      <c r="AB228" s="160"/>
      <c r="AC228" s="160"/>
      <c r="AD228" s="162"/>
      <c r="AE228" s="160"/>
      <c r="AF228" s="160"/>
    </row>
    <row r="229" spans="1:32" s="2" customFormat="1" x14ac:dyDescent="0.25">
      <c r="A229" s="33"/>
      <c r="B229" s="33"/>
      <c r="C229" s="33"/>
      <c r="D229" s="33"/>
      <c r="E229" s="33"/>
      <c r="F229" s="33"/>
      <c r="G229" s="33"/>
      <c r="H229" s="33"/>
      <c r="I229" s="16"/>
      <c r="J229" s="20"/>
      <c r="K229" s="68"/>
      <c r="L229" s="59"/>
      <c r="M229" s="10"/>
      <c r="N229" s="11"/>
      <c r="O229" s="60"/>
      <c r="P229" s="160"/>
      <c r="Q229" s="161"/>
      <c r="R229" s="162"/>
      <c r="S229" s="160"/>
      <c r="T229" s="160"/>
      <c r="U229" s="162"/>
      <c r="V229" s="160"/>
      <c r="W229" s="160"/>
      <c r="X229" s="162"/>
      <c r="Y229" s="160"/>
      <c r="Z229" s="160"/>
      <c r="AA229" s="162"/>
      <c r="AB229" s="160"/>
      <c r="AC229" s="160"/>
      <c r="AD229" s="162"/>
      <c r="AE229" s="160"/>
      <c r="AF229" s="160"/>
    </row>
    <row r="230" spans="1:32" s="2" customFormat="1" x14ac:dyDescent="0.25">
      <c r="A230" s="33"/>
      <c r="B230" s="33"/>
      <c r="C230" s="33"/>
      <c r="D230" s="33"/>
      <c r="E230" s="33"/>
      <c r="F230" s="33"/>
      <c r="G230" s="33"/>
      <c r="H230" s="33"/>
      <c r="I230" s="16"/>
      <c r="J230" s="20"/>
      <c r="K230" s="68"/>
      <c r="L230" s="59"/>
      <c r="M230" s="10"/>
      <c r="N230" s="11"/>
      <c r="O230" s="60"/>
      <c r="P230" s="160"/>
      <c r="Q230" s="161"/>
      <c r="R230" s="162"/>
      <c r="S230" s="160"/>
      <c r="T230" s="160"/>
      <c r="U230" s="162"/>
      <c r="V230" s="160"/>
      <c r="W230" s="160"/>
      <c r="X230" s="162"/>
      <c r="Y230" s="160"/>
      <c r="Z230" s="160"/>
      <c r="AA230" s="162"/>
      <c r="AB230" s="160"/>
      <c r="AC230" s="160"/>
      <c r="AD230" s="162"/>
      <c r="AE230" s="160"/>
      <c r="AF230" s="160"/>
    </row>
    <row r="231" spans="1:32" s="2" customFormat="1" x14ac:dyDescent="0.25">
      <c r="A231" s="33"/>
      <c r="B231" s="33"/>
      <c r="C231" s="33"/>
      <c r="D231" s="33"/>
      <c r="E231" s="33"/>
      <c r="F231" s="33"/>
      <c r="G231" s="33"/>
      <c r="H231" s="33"/>
      <c r="I231" s="16"/>
      <c r="J231" s="20"/>
      <c r="K231" s="68"/>
      <c r="L231" s="59"/>
      <c r="M231" s="10"/>
      <c r="N231" s="11"/>
      <c r="O231" s="60"/>
      <c r="P231" s="160"/>
      <c r="Q231" s="161"/>
      <c r="R231" s="162"/>
      <c r="S231" s="160"/>
      <c r="T231" s="160"/>
      <c r="U231" s="162"/>
      <c r="V231" s="160"/>
      <c r="W231" s="160"/>
      <c r="X231" s="162"/>
      <c r="Y231" s="160"/>
      <c r="Z231" s="160"/>
      <c r="AA231" s="162"/>
      <c r="AB231" s="160"/>
      <c r="AC231" s="160"/>
      <c r="AD231" s="162"/>
      <c r="AE231" s="160"/>
      <c r="AF231" s="160"/>
    </row>
    <row r="232" spans="1:32" s="2" customFormat="1" x14ac:dyDescent="0.25">
      <c r="A232" s="33"/>
      <c r="B232" s="33"/>
      <c r="C232" s="33"/>
      <c r="D232" s="33"/>
      <c r="E232" s="33"/>
      <c r="F232" s="33"/>
      <c r="G232" s="33"/>
      <c r="H232" s="33"/>
      <c r="I232" s="16"/>
      <c r="J232" s="20"/>
      <c r="K232" s="68"/>
      <c r="L232" s="59"/>
      <c r="M232" s="10"/>
      <c r="N232" s="11"/>
      <c r="O232" s="60"/>
      <c r="P232" s="160"/>
      <c r="Q232" s="161"/>
      <c r="R232" s="162"/>
      <c r="S232" s="160"/>
      <c r="T232" s="160"/>
      <c r="U232" s="162"/>
      <c r="V232" s="160"/>
      <c r="W232" s="160"/>
      <c r="X232" s="162"/>
      <c r="Y232" s="160"/>
      <c r="Z232" s="160"/>
      <c r="AA232" s="162"/>
      <c r="AB232" s="160"/>
      <c r="AC232" s="160"/>
      <c r="AD232" s="162"/>
      <c r="AE232" s="160"/>
      <c r="AF232" s="160"/>
    </row>
    <row r="233" spans="1:32" s="2" customFormat="1" x14ac:dyDescent="0.25">
      <c r="A233" s="33"/>
      <c r="B233" s="33"/>
      <c r="C233" s="33"/>
      <c r="D233" s="33"/>
      <c r="E233" s="33"/>
      <c r="F233" s="33"/>
      <c r="G233" s="33"/>
      <c r="H233" s="33"/>
      <c r="I233" s="16"/>
      <c r="J233" s="20"/>
      <c r="K233" s="68"/>
      <c r="L233" s="59"/>
      <c r="M233" s="10"/>
      <c r="N233" s="11"/>
      <c r="O233" s="60"/>
      <c r="P233" s="160"/>
      <c r="Q233" s="161"/>
      <c r="R233" s="162"/>
      <c r="S233" s="160"/>
      <c r="T233" s="160"/>
      <c r="U233" s="162"/>
      <c r="V233" s="160"/>
      <c r="W233" s="160"/>
      <c r="X233" s="162"/>
      <c r="Y233" s="160"/>
      <c r="Z233" s="160"/>
      <c r="AA233" s="162"/>
      <c r="AB233" s="160"/>
      <c r="AC233" s="160"/>
      <c r="AD233" s="162"/>
      <c r="AE233" s="160"/>
      <c r="AF233" s="160"/>
    </row>
    <row r="234" spans="1:32" s="2" customFormat="1" x14ac:dyDescent="0.25">
      <c r="A234" s="33"/>
      <c r="B234" s="33"/>
      <c r="C234" s="33"/>
      <c r="D234" s="33"/>
      <c r="E234" s="33"/>
      <c r="F234" s="33"/>
      <c r="G234" s="33"/>
      <c r="H234" s="33"/>
      <c r="I234" s="16"/>
      <c r="J234" s="20"/>
      <c r="K234" s="68"/>
      <c r="L234" s="59"/>
      <c r="M234" s="10"/>
      <c r="N234" s="11"/>
      <c r="O234" s="60"/>
      <c r="P234" s="160"/>
      <c r="Q234" s="161"/>
      <c r="R234" s="162"/>
      <c r="S234" s="160"/>
      <c r="T234" s="160"/>
      <c r="U234" s="162"/>
      <c r="V234" s="160"/>
      <c r="W234" s="160"/>
      <c r="X234" s="162"/>
      <c r="Y234" s="160"/>
      <c r="Z234" s="160"/>
      <c r="AA234" s="162"/>
      <c r="AB234" s="160"/>
      <c r="AC234" s="160"/>
      <c r="AD234" s="162"/>
      <c r="AE234" s="160"/>
      <c r="AF234" s="160"/>
    </row>
    <row r="235" spans="1:32" s="2" customFormat="1" x14ac:dyDescent="0.25">
      <c r="A235" s="33"/>
      <c r="B235" s="33"/>
      <c r="C235" s="33"/>
      <c r="D235" s="33"/>
      <c r="E235" s="33"/>
      <c r="F235" s="33"/>
      <c r="G235" s="33"/>
      <c r="H235" s="33"/>
      <c r="I235" s="16"/>
      <c r="J235" s="20"/>
      <c r="K235" s="68"/>
      <c r="L235" s="59"/>
      <c r="M235" s="10"/>
      <c r="N235" s="11"/>
      <c r="O235" s="60"/>
      <c r="P235" s="160"/>
      <c r="Q235" s="161"/>
      <c r="R235" s="162"/>
      <c r="S235" s="160"/>
      <c r="T235" s="160"/>
      <c r="U235" s="162"/>
      <c r="V235" s="160"/>
      <c r="W235" s="160"/>
      <c r="X235" s="162"/>
      <c r="Y235" s="160"/>
      <c r="Z235" s="160"/>
      <c r="AA235" s="162"/>
      <c r="AB235" s="160"/>
      <c r="AC235" s="160"/>
      <c r="AD235" s="162"/>
      <c r="AE235" s="160"/>
      <c r="AF235" s="160"/>
    </row>
    <row r="236" spans="1:32" s="2" customFormat="1" x14ac:dyDescent="0.25">
      <c r="A236" s="33"/>
      <c r="B236" s="33"/>
      <c r="C236" s="33"/>
      <c r="D236" s="33"/>
      <c r="E236" s="33"/>
      <c r="F236" s="33"/>
      <c r="G236" s="33"/>
      <c r="H236" s="33"/>
      <c r="I236" s="16"/>
      <c r="J236" s="20"/>
      <c r="K236" s="68"/>
      <c r="L236" s="59"/>
      <c r="M236" s="10"/>
      <c r="N236" s="11"/>
      <c r="O236" s="60"/>
      <c r="P236" s="160"/>
      <c r="Q236" s="161"/>
      <c r="R236" s="162"/>
      <c r="S236" s="160"/>
      <c r="T236" s="160"/>
      <c r="U236" s="162"/>
      <c r="V236" s="160"/>
      <c r="W236" s="160"/>
      <c r="X236" s="162"/>
      <c r="Y236" s="160"/>
      <c r="Z236" s="160"/>
      <c r="AA236" s="162"/>
      <c r="AB236" s="160"/>
      <c r="AC236" s="160"/>
      <c r="AD236" s="162"/>
      <c r="AE236" s="160"/>
      <c r="AF236" s="160"/>
    </row>
    <row r="237" spans="1:32" s="2" customFormat="1" x14ac:dyDescent="0.25">
      <c r="A237" s="33"/>
      <c r="B237" s="33"/>
      <c r="C237" s="33"/>
      <c r="D237" s="33"/>
      <c r="E237" s="33"/>
      <c r="F237" s="33"/>
      <c r="G237" s="33"/>
      <c r="H237" s="33"/>
      <c r="I237" s="16"/>
      <c r="J237" s="20"/>
      <c r="K237" s="68"/>
      <c r="L237" s="59"/>
      <c r="M237" s="10"/>
      <c r="N237" s="11"/>
      <c r="O237" s="60"/>
      <c r="P237" s="160"/>
      <c r="Q237" s="161"/>
      <c r="R237" s="162"/>
      <c r="S237" s="160"/>
      <c r="T237" s="160"/>
      <c r="U237" s="162"/>
      <c r="V237" s="160"/>
      <c r="W237" s="160"/>
      <c r="X237" s="162"/>
      <c r="Y237" s="160"/>
      <c r="Z237" s="160"/>
      <c r="AA237" s="162"/>
      <c r="AB237" s="160"/>
      <c r="AC237" s="160"/>
      <c r="AD237" s="162"/>
      <c r="AE237" s="160"/>
      <c r="AF237" s="160"/>
    </row>
    <row r="238" spans="1:32" s="2" customFormat="1" x14ac:dyDescent="0.25">
      <c r="A238" s="33"/>
      <c r="B238" s="33"/>
      <c r="C238" s="33"/>
      <c r="D238" s="33"/>
      <c r="E238" s="33"/>
      <c r="F238" s="33"/>
      <c r="G238" s="33"/>
      <c r="H238" s="33"/>
      <c r="I238" s="16"/>
      <c r="J238" s="20"/>
      <c r="K238" s="68"/>
      <c r="L238" s="59"/>
      <c r="M238" s="10"/>
      <c r="N238" s="11"/>
      <c r="O238" s="60"/>
      <c r="P238" s="160"/>
      <c r="Q238" s="161"/>
      <c r="R238" s="162"/>
      <c r="S238" s="160"/>
      <c r="T238" s="160"/>
      <c r="U238" s="162"/>
      <c r="V238" s="160"/>
      <c r="W238" s="160"/>
      <c r="X238" s="162"/>
      <c r="Y238" s="160"/>
      <c r="Z238" s="160"/>
      <c r="AA238" s="162"/>
      <c r="AB238" s="160"/>
      <c r="AC238" s="160"/>
      <c r="AD238" s="162"/>
      <c r="AE238" s="160"/>
      <c r="AF238" s="160"/>
    </row>
    <row r="239" spans="1:32" s="2" customFormat="1" x14ac:dyDescent="0.25">
      <c r="A239" s="33"/>
      <c r="B239" s="33"/>
      <c r="C239" s="33"/>
      <c r="D239" s="33"/>
      <c r="E239" s="33"/>
      <c r="F239" s="33"/>
      <c r="G239" s="33"/>
      <c r="H239" s="33"/>
      <c r="I239" s="16"/>
      <c r="J239" s="20"/>
      <c r="K239" s="68"/>
      <c r="L239" s="59"/>
      <c r="M239" s="10"/>
      <c r="N239" s="11"/>
      <c r="O239" s="60"/>
      <c r="P239" s="160"/>
      <c r="Q239" s="161"/>
      <c r="R239" s="162"/>
      <c r="S239" s="160"/>
      <c r="T239" s="160"/>
      <c r="U239" s="162"/>
      <c r="V239" s="160"/>
      <c r="W239" s="160"/>
      <c r="X239" s="162"/>
      <c r="Y239" s="160"/>
      <c r="Z239" s="160"/>
      <c r="AA239" s="162"/>
      <c r="AB239" s="160"/>
      <c r="AC239" s="160"/>
      <c r="AD239" s="162"/>
      <c r="AE239" s="160"/>
      <c r="AF239" s="160"/>
    </row>
    <row r="240" spans="1:32" s="2" customFormat="1" x14ac:dyDescent="0.25">
      <c r="A240" s="33"/>
      <c r="B240" s="33"/>
      <c r="C240" s="33"/>
      <c r="D240" s="33"/>
      <c r="E240" s="33"/>
      <c r="F240" s="33"/>
      <c r="G240" s="33"/>
      <c r="H240" s="33"/>
      <c r="I240" s="16"/>
      <c r="J240" s="20"/>
      <c r="K240" s="68"/>
      <c r="L240" s="59"/>
      <c r="M240" s="10"/>
      <c r="N240" s="11"/>
      <c r="O240" s="60"/>
      <c r="P240" s="160"/>
      <c r="Q240" s="161"/>
      <c r="R240" s="162"/>
      <c r="S240" s="160"/>
      <c r="T240" s="160"/>
      <c r="U240" s="162"/>
      <c r="V240" s="160"/>
      <c r="W240" s="160"/>
      <c r="X240" s="162"/>
      <c r="Y240" s="160"/>
      <c r="Z240" s="160"/>
      <c r="AA240" s="162"/>
      <c r="AB240" s="160"/>
      <c r="AC240" s="160"/>
      <c r="AD240" s="162"/>
      <c r="AE240" s="160"/>
      <c r="AF240" s="160"/>
    </row>
    <row r="241" spans="1:32" s="2" customFormat="1" x14ac:dyDescent="0.25">
      <c r="A241" s="33"/>
      <c r="B241" s="33"/>
      <c r="C241" s="33"/>
      <c r="D241" s="33"/>
      <c r="E241" s="33"/>
      <c r="F241" s="33"/>
      <c r="G241" s="33"/>
      <c r="H241" s="33"/>
      <c r="I241" s="16"/>
      <c r="J241" s="20"/>
      <c r="K241" s="68"/>
      <c r="L241" s="59"/>
      <c r="M241" s="10"/>
      <c r="N241" s="11"/>
      <c r="O241" s="60"/>
      <c r="P241" s="160"/>
      <c r="Q241" s="161"/>
      <c r="R241" s="162"/>
      <c r="S241" s="160"/>
      <c r="T241" s="160"/>
      <c r="U241" s="162"/>
      <c r="V241" s="160"/>
      <c r="W241" s="160"/>
      <c r="X241" s="162"/>
      <c r="Y241" s="160"/>
      <c r="Z241" s="160"/>
      <c r="AA241" s="162"/>
      <c r="AB241" s="160"/>
      <c r="AC241" s="160"/>
      <c r="AD241" s="162"/>
      <c r="AE241" s="160"/>
      <c r="AF241" s="160"/>
    </row>
    <row r="242" spans="1:32" s="2" customFormat="1" x14ac:dyDescent="0.25">
      <c r="A242" s="33"/>
      <c r="B242" s="33"/>
      <c r="C242" s="33"/>
      <c r="D242" s="33"/>
      <c r="E242" s="33"/>
      <c r="F242" s="33"/>
      <c r="G242" s="33"/>
      <c r="H242" s="33"/>
      <c r="I242" s="16"/>
      <c r="J242" s="20"/>
      <c r="K242" s="68"/>
      <c r="L242" s="59"/>
      <c r="M242" s="10"/>
      <c r="N242" s="11"/>
      <c r="O242" s="60"/>
      <c r="P242" s="160"/>
      <c r="Q242" s="161"/>
      <c r="R242" s="162"/>
      <c r="S242" s="160"/>
      <c r="T242" s="160"/>
      <c r="U242" s="162"/>
      <c r="V242" s="160"/>
      <c r="W242" s="160"/>
      <c r="X242" s="162"/>
      <c r="Y242" s="160"/>
      <c r="Z242" s="160"/>
      <c r="AA242" s="162"/>
      <c r="AB242" s="160"/>
      <c r="AC242" s="160"/>
      <c r="AD242" s="162"/>
      <c r="AE242" s="160"/>
      <c r="AF242" s="160"/>
    </row>
    <row r="243" spans="1:32" s="2" customFormat="1" x14ac:dyDescent="0.25">
      <c r="A243" s="33"/>
      <c r="B243" s="33"/>
      <c r="C243" s="33"/>
      <c r="D243" s="33"/>
      <c r="E243" s="33"/>
      <c r="F243" s="33"/>
      <c r="G243" s="33"/>
      <c r="H243" s="33"/>
      <c r="I243" s="16"/>
      <c r="J243" s="20"/>
      <c r="K243" s="68"/>
      <c r="L243" s="59"/>
      <c r="M243" s="10"/>
      <c r="N243" s="11"/>
      <c r="O243" s="60"/>
      <c r="P243" s="160"/>
      <c r="Q243" s="161"/>
      <c r="R243" s="162"/>
      <c r="S243" s="160"/>
      <c r="T243" s="160"/>
      <c r="U243" s="162"/>
      <c r="V243" s="160"/>
      <c r="W243" s="160"/>
      <c r="X243" s="162"/>
      <c r="Y243" s="160"/>
      <c r="Z243" s="160"/>
      <c r="AA243" s="162"/>
      <c r="AB243" s="160"/>
      <c r="AC243" s="160"/>
      <c r="AD243" s="162"/>
      <c r="AE243" s="160"/>
      <c r="AF243" s="160"/>
    </row>
    <row r="244" spans="1:32" s="2" customFormat="1" x14ac:dyDescent="0.25">
      <c r="A244" s="33"/>
      <c r="B244" s="33"/>
      <c r="C244" s="33"/>
      <c r="D244" s="33"/>
      <c r="E244" s="33"/>
      <c r="F244" s="33"/>
      <c r="G244" s="33"/>
      <c r="H244" s="33"/>
      <c r="I244" s="16"/>
      <c r="J244" s="20"/>
      <c r="K244" s="68"/>
      <c r="L244" s="59"/>
      <c r="M244" s="10"/>
      <c r="N244" s="11"/>
      <c r="O244" s="60"/>
      <c r="P244" s="160"/>
      <c r="Q244" s="161"/>
      <c r="R244" s="162"/>
      <c r="S244" s="160"/>
      <c r="T244" s="160"/>
      <c r="U244" s="162"/>
      <c r="V244" s="160"/>
      <c r="W244" s="160"/>
      <c r="X244" s="162"/>
      <c r="Y244" s="160"/>
      <c r="Z244" s="160"/>
      <c r="AA244" s="162"/>
      <c r="AB244" s="160"/>
      <c r="AC244" s="160"/>
      <c r="AD244" s="162"/>
      <c r="AE244" s="160"/>
      <c r="AF244" s="160"/>
    </row>
    <row r="245" spans="1:32" s="2" customFormat="1" x14ac:dyDescent="0.25">
      <c r="A245" s="33"/>
      <c r="B245" s="33"/>
      <c r="C245" s="33"/>
      <c r="D245" s="33"/>
      <c r="E245" s="33"/>
      <c r="F245" s="33"/>
      <c r="G245" s="33"/>
      <c r="H245" s="33"/>
      <c r="I245" s="16"/>
      <c r="J245" s="20"/>
      <c r="K245" s="68"/>
      <c r="L245" s="59"/>
      <c r="M245" s="10"/>
      <c r="N245" s="11"/>
      <c r="O245" s="60"/>
      <c r="P245" s="160"/>
      <c r="Q245" s="161"/>
      <c r="R245" s="162"/>
      <c r="S245" s="160"/>
      <c r="T245" s="160"/>
      <c r="U245" s="162"/>
      <c r="V245" s="160"/>
      <c r="W245" s="160"/>
      <c r="X245" s="162"/>
      <c r="Y245" s="160"/>
      <c r="Z245" s="160"/>
      <c r="AA245" s="162"/>
      <c r="AB245" s="160"/>
      <c r="AC245" s="160"/>
      <c r="AD245" s="162"/>
      <c r="AE245" s="160"/>
      <c r="AF245" s="160"/>
    </row>
    <row r="246" spans="1:32" s="2" customFormat="1" x14ac:dyDescent="0.25">
      <c r="A246" s="33"/>
      <c r="B246" s="33"/>
      <c r="C246" s="33"/>
      <c r="D246" s="33"/>
      <c r="E246" s="33"/>
      <c r="F246" s="33"/>
      <c r="G246" s="33"/>
      <c r="H246" s="33"/>
      <c r="I246" s="16"/>
      <c r="J246" s="20"/>
      <c r="K246" s="68"/>
      <c r="L246" s="59"/>
      <c r="M246" s="10"/>
      <c r="N246" s="11"/>
      <c r="O246" s="60"/>
      <c r="P246" s="160"/>
      <c r="Q246" s="161"/>
      <c r="R246" s="162"/>
      <c r="S246" s="160"/>
      <c r="T246" s="160"/>
      <c r="U246" s="162"/>
      <c r="V246" s="160"/>
      <c r="W246" s="160"/>
      <c r="X246" s="162"/>
      <c r="Y246" s="160"/>
      <c r="Z246" s="160"/>
      <c r="AA246" s="162"/>
      <c r="AB246" s="160"/>
      <c r="AC246" s="160"/>
      <c r="AD246" s="162"/>
      <c r="AE246" s="160"/>
      <c r="AF246" s="160"/>
    </row>
    <row r="247" spans="1:32" s="2" customFormat="1" x14ac:dyDescent="0.25">
      <c r="A247" s="33"/>
      <c r="B247" s="33"/>
      <c r="C247" s="33"/>
      <c r="D247" s="33"/>
      <c r="E247" s="33"/>
      <c r="F247" s="33"/>
      <c r="G247" s="33"/>
      <c r="H247" s="33"/>
      <c r="I247" s="16"/>
      <c r="J247" s="20"/>
      <c r="K247" s="68"/>
      <c r="L247" s="59"/>
      <c r="M247" s="10"/>
      <c r="N247" s="11"/>
      <c r="O247" s="60"/>
      <c r="P247" s="160"/>
      <c r="Q247" s="161"/>
      <c r="R247" s="162"/>
      <c r="S247" s="160"/>
      <c r="T247" s="160"/>
      <c r="U247" s="162"/>
      <c r="V247" s="160"/>
      <c r="W247" s="160"/>
      <c r="X247" s="162"/>
      <c r="Y247" s="160"/>
      <c r="Z247" s="160"/>
      <c r="AA247" s="162"/>
      <c r="AB247" s="160"/>
      <c r="AC247" s="160"/>
      <c r="AD247" s="162"/>
      <c r="AE247" s="160"/>
      <c r="AF247" s="160"/>
    </row>
    <row r="248" spans="1:32" s="2" customFormat="1" x14ac:dyDescent="0.25">
      <c r="A248" s="33"/>
      <c r="B248" s="33"/>
      <c r="C248" s="33"/>
      <c r="D248" s="33"/>
      <c r="E248" s="33"/>
      <c r="F248" s="33"/>
      <c r="G248" s="33"/>
      <c r="H248" s="33"/>
      <c r="I248" s="16"/>
      <c r="J248" s="20"/>
      <c r="K248" s="68"/>
      <c r="L248" s="59"/>
      <c r="M248" s="10"/>
      <c r="N248" s="11"/>
      <c r="O248" s="60"/>
      <c r="P248" s="160"/>
      <c r="Q248" s="161"/>
      <c r="R248" s="162"/>
      <c r="S248" s="160"/>
      <c r="T248" s="160"/>
      <c r="U248" s="162"/>
      <c r="V248" s="160"/>
      <c r="W248" s="160"/>
      <c r="X248" s="162"/>
      <c r="Y248" s="160"/>
      <c r="Z248" s="160"/>
      <c r="AA248" s="162"/>
      <c r="AB248" s="160"/>
      <c r="AC248" s="160"/>
      <c r="AD248" s="162"/>
      <c r="AE248" s="160"/>
      <c r="AF248" s="160"/>
    </row>
    <row r="249" spans="1:32" s="2" customFormat="1" x14ac:dyDescent="0.25">
      <c r="A249" s="33"/>
      <c r="B249" s="33"/>
      <c r="C249" s="33"/>
      <c r="D249" s="33"/>
      <c r="E249" s="33"/>
      <c r="F249" s="33"/>
      <c r="G249" s="33"/>
      <c r="H249" s="33"/>
      <c r="I249" s="16"/>
      <c r="J249" s="20"/>
      <c r="K249" s="68"/>
      <c r="L249" s="59"/>
      <c r="M249" s="10"/>
      <c r="N249" s="11"/>
      <c r="O249" s="60"/>
      <c r="P249" s="160"/>
      <c r="Q249" s="161"/>
      <c r="R249" s="162"/>
      <c r="S249" s="160"/>
      <c r="T249" s="160"/>
      <c r="U249" s="162"/>
      <c r="V249" s="160"/>
      <c r="W249" s="160"/>
      <c r="X249" s="162"/>
      <c r="Y249" s="160"/>
      <c r="Z249" s="160"/>
      <c r="AA249" s="162"/>
      <c r="AB249" s="160"/>
      <c r="AC249" s="160"/>
      <c r="AD249" s="162"/>
      <c r="AE249" s="160"/>
      <c r="AF249" s="160"/>
    </row>
    <row r="250" spans="1:32" s="2" customFormat="1" x14ac:dyDescent="0.25">
      <c r="A250" s="33"/>
      <c r="B250" s="33"/>
      <c r="C250" s="33"/>
      <c r="D250" s="33"/>
      <c r="E250" s="33"/>
      <c r="F250" s="33"/>
      <c r="G250" s="33"/>
      <c r="H250" s="33"/>
      <c r="I250" s="16"/>
      <c r="J250" s="20"/>
      <c r="K250" s="68"/>
      <c r="L250" s="59"/>
      <c r="M250" s="10"/>
      <c r="N250" s="11"/>
      <c r="O250" s="60"/>
      <c r="P250" s="160"/>
      <c r="Q250" s="161"/>
      <c r="R250" s="162"/>
      <c r="S250" s="160"/>
      <c r="T250" s="160"/>
      <c r="U250" s="162"/>
      <c r="V250" s="160"/>
      <c r="W250" s="160"/>
      <c r="X250" s="162"/>
      <c r="Y250" s="160"/>
      <c r="Z250" s="160"/>
      <c r="AA250" s="162"/>
      <c r="AB250" s="160"/>
      <c r="AC250" s="160"/>
      <c r="AD250" s="162"/>
      <c r="AE250" s="160"/>
      <c r="AF250" s="160"/>
    </row>
    <row r="251" spans="1:32" s="2" customFormat="1" x14ac:dyDescent="0.25">
      <c r="A251" s="33"/>
      <c r="B251" s="33"/>
      <c r="C251" s="33"/>
      <c r="D251" s="33"/>
      <c r="E251" s="33"/>
      <c r="F251" s="33"/>
      <c r="G251" s="33"/>
      <c r="H251" s="33"/>
      <c r="I251" s="16"/>
      <c r="J251" s="20"/>
      <c r="K251" s="68"/>
      <c r="L251" s="59"/>
      <c r="M251" s="10"/>
      <c r="N251" s="11"/>
      <c r="O251" s="60"/>
      <c r="P251" s="160"/>
      <c r="Q251" s="161"/>
      <c r="R251" s="162"/>
      <c r="S251" s="160"/>
      <c r="T251" s="160"/>
      <c r="U251" s="162"/>
      <c r="V251" s="160"/>
      <c r="W251" s="160"/>
      <c r="X251" s="162"/>
      <c r="Y251" s="160"/>
      <c r="Z251" s="160"/>
      <c r="AA251" s="162"/>
      <c r="AB251" s="160"/>
      <c r="AC251" s="160"/>
      <c r="AD251" s="162"/>
      <c r="AE251" s="160"/>
      <c r="AF251" s="160"/>
    </row>
    <row r="252" spans="1:32" s="2" customFormat="1" x14ac:dyDescent="0.25">
      <c r="A252" s="33"/>
      <c r="B252" s="33"/>
      <c r="C252" s="33"/>
      <c r="D252" s="33"/>
      <c r="E252" s="33"/>
      <c r="F252" s="33"/>
      <c r="G252" s="33"/>
      <c r="H252" s="33"/>
      <c r="I252" s="16"/>
      <c r="J252" s="20"/>
      <c r="K252" s="68"/>
      <c r="L252" s="59"/>
      <c r="M252" s="10"/>
      <c r="N252" s="11"/>
      <c r="O252" s="60"/>
      <c r="P252" s="160"/>
      <c r="Q252" s="161"/>
      <c r="R252" s="162"/>
      <c r="S252" s="160"/>
      <c r="T252" s="160"/>
      <c r="U252" s="162"/>
      <c r="V252" s="160"/>
      <c r="W252" s="160"/>
      <c r="X252" s="162"/>
      <c r="Y252" s="160"/>
      <c r="Z252" s="160"/>
      <c r="AA252" s="162"/>
      <c r="AB252" s="160"/>
      <c r="AC252" s="160"/>
      <c r="AD252" s="162"/>
      <c r="AE252" s="160"/>
      <c r="AF252" s="160"/>
    </row>
    <row r="253" spans="1:32" s="2" customFormat="1" x14ac:dyDescent="0.25">
      <c r="A253" s="33"/>
      <c r="B253" s="33"/>
      <c r="C253" s="33"/>
      <c r="D253" s="33"/>
      <c r="E253" s="33"/>
      <c r="F253" s="33"/>
      <c r="G253" s="33"/>
      <c r="H253" s="33"/>
      <c r="I253" s="16"/>
      <c r="J253" s="20"/>
      <c r="K253" s="68"/>
      <c r="L253" s="59"/>
      <c r="M253" s="10"/>
      <c r="N253" s="11"/>
      <c r="O253" s="60"/>
      <c r="P253" s="160"/>
      <c r="Q253" s="161"/>
      <c r="R253" s="162"/>
      <c r="S253" s="160"/>
      <c r="T253" s="160"/>
      <c r="U253" s="162"/>
      <c r="V253" s="160"/>
      <c r="W253" s="160"/>
      <c r="X253" s="162"/>
      <c r="Y253" s="160"/>
      <c r="Z253" s="160"/>
      <c r="AA253" s="162"/>
      <c r="AB253" s="160"/>
      <c r="AC253" s="160"/>
      <c r="AD253" s="162"/>
      <c r="AE253" s="160"/>
      <c r="AF253" s="160"/>
    </row>
    <row r="254" spans="1:32" s="2" customFormat="1" x14ac:dyDescent="0.25">
      <c r="A254" s="33"/>
      <c r="B254" s="33"/>
      <c r="C254" s="33"/>
      <c r="D254" s="33"/>
      <c r="E254" s="33"/>
      <c r="F254" s="33"/>
      <c r="G254" s="33"/>
      <c r="H254" s="33"/>
      <c r="I254" s="16"/>
      <c r="J254" s="20"/>
      <c r="K254" s="68"/>
      <c r="L254" s="59"/>
      <c r="M254" s="10"/>
      <c r="N254" s="11"/>
      <c r="O254" s="60"/>
      <c r="P254" s="160"/>
      <c r="Q254" s="161"/>
      <c r="R254" s="162"/>
      <c r="S254" s="160"/>
      <c r="T254" s="160"/>
      <c r="U254" s="162"/>
      <c r="V254" s="160"/>
      <c r="W254" s="160"/>
      <c r="X254" s="162"/>
      <c r="Y254" s="160"/>
      <c r="Z254" s="160"/>
      <c r="AA254" s="162"/>
      <c r="AB254" s="160"/>
      <c r="AC254" s="160"/>
      <c r="AD254" s="162"/>
      <c r="AE254" s="160"/>
      <c r="AF254" s="160"/>
    </row>
    <row r="255" spans="1:32" s="2" customFormat="1" x14ac:dyDescent="0.25">
      <c r="A255" s="33"/>
      <c r="B255" s="33"/>
      <c r="C255" s="33"/>
      <c r="D255" s="33"/>
      <c r="E255" s="33"/>
      <c r="F255" s="33"/>
      <c r="G255" s="33"/>
      <c r="H255" s="33"/>
      <c r="I255" s="16"/>
      <c r="J255" s="20"/>
      <c r="K255" s="68"/>
      <c r="L255" s="59"/>
      <c r="M255" s="10"/>
      <c r="N255" s="11"/>
      <c r="O255" s="60"/>
      <c r="P255" s="160"/>
      <c r="Q255" s="161"/>
      <c r="R255" s="162"/>
      <c r="S255" s="160"/>
      <c r="T255" s="160"/>
      <c r="U255" s="162"/>
      <c r="V255" s="160"/>
      <c r="W255" s="160"/>
      <c r="X255" s="162"/>
      <c r="Y255" s="160"/>
      <c r="Z255" s="160"/>
      <c r="AA255" s="162"/>
      <c r="AB255" s="160"/>
      <c r="AC255" s="160"/>
      <c r="AD255" s="162"/>
      <c r="AE255" s="160"/>
      <c r="AF255" s="160"/>
    </row>
    <row r="256" spans="1:32" s="2" customFormat="1" x14ac:dyDescent="0.25">
      <c r="A256" s="33"/>
      <c r="B256" s="33"/>
      <c r="C256" s="33"/>
      <c r="D256" s="33"/>
      <c r="E256" s="33"/>
      <c r="F256" s="33"/>
      <c r="G256" s="33"/>
      <c r="H256" s="33"/>
      <c r="I256" s="16"/>
      <c r="J256" s="20"/>
      <c r="K256" s="68"/>
      <c r="L256" s="59"/>
      <c r="M256" s="10"/>
      <c r="N256" s="11"/>
      <c r="O256" s="60"/>
      <c r="P256" s="160"/>
      <c r="Q256" s="161"/>
      <c r="R256" s="162"/>
      <c r="S256" s="160"/>
      <c r="T256" s="160"/>
      <c r="U256" s="162"/>
      <c r="V256" s="160"/>
      <c r="W256" s="160"/>
      <c r="X256" s="162"/>
      <c r="Y256" s="160"/>
      <c r="Z256" s="160"/>
      <c r="AA256" s="162"/>
      <c r="AB256" s="160"/>
      <c r="AC256" s="160"/>
      <c r="AD256" s="162"/>
      <c r="AE256" s="160"/>
      <c r="AF256" s="160"/>
    </row>
    <row r="257" spans="1:32" s="2" customFormat="1" x14ac:dyDescent="0.25">
      <c r="A257" s="33"/>
      <c r="B257" s="33"/>
      <c r="C257" s="33"/>
      <c r="D257" s="33"/>
      <c r="E257" s="33"/>
      <c r="F257" s="33"/>
      <c r="G257" s="33"/>
      <c r="H257" s="33"/>
      <c r="I257" s="16"/>
      <c r="J257" s="20"/>
      <c r="K257" s="68"/>
      <c r="L257" s="59"/>
      <c r="M257" s="10"/>
      <c r="N257" s="11"/>
      <c r="O257" s="60"/>
      <c r="P257" s="160"/>
      <c r="Q257" s="161"/>
      <c r="R257" s="162"/>
      <c r="S257" s="160"/>
      <c r="T257" s="160"/>
      <c r="U257" s="162"/>
      <c r="V257" s="160"/>
      <c r="W257" s="160"/>
      <c r="X257" s="162"/>
      <c r="Y257" s="160"/>
      <c r="Z257" s="160"/>
      <c r="AA257" s="162"/>
      <c r="AB257" s="160"/>
      <c r="AC257" s="160"/>
      <c r="AD257" s="162"/>
      <c r="AE257" s="160"/>
      <c r="AF257" s="160"/>
    </row>
    <row r="258" spans="1:32" s="2" customFormat="1" x14ac:dyDescent="0.25">
      <c r="A258" s="33"/>
      <c r="B258" s="33"/>
      <c r="C258" s="33"/>
      <c r="D258" s="33"/>
      <c r="E258" s="33"/>
      <c r="F258" s="33"/>
      <c r="G258" s="33"/>
      <c r="H258" s="33"/>
      <c r="I258" s="16"/>
      <c r="J258" s="20"/>
      <c r="K258" s="68"/>
      <c r="L258" s="59"/>
      <c r="M258" s="10"/>
      <c r="N258" s="11"/>
      <c r="O258" s="60"/>
      <c r="P258" s="160"/>
      <c r="Q258" s="161"/>
      <c r="R258" s="162"/>
      <c r="S258" s="160"/>
      <c r="T258" s="160"/>
      <c r="U258" s="162"/>
      <c r="V258" s="160"/>
      <c r="W258" s="160"/>
      <c r="X258" s="162"/>
      <c r="Y258" s="160"/>
      <c r="Z258" s="160"/>
      <c r="AA258" s="162"/>
      <c r="AB258" s="160"/>
      <c r="AC258" s="160"/>
      <c r="AD258" s="162"/>
      <c r="AE258" s="160"/>
      <c r="AF258" s="160"/>
    </row>
    <row r="259" spans="1:32" s="2" customFormat="1" x14ac:dyDescent="0.25">
      <c r="A259" s="33"/>
      <c r="B259" s="33"/>
      <c r="C259" s="33"/>
      <c r="D259" s="33"/>
      <c r="E259" s="33"/>
      <c r="F259" s="33"/>
      <c r="G259" s="33"/>
      <c r="H259" s="33"/>
      <c r="I259" s="16"/>
      <c r="J259" s="20"/>
      <c r="K259" s="68"/>
      <c r="L259" s="59"/>
      <c r="M259" s="10"/>
      <c r="N259" s="11"/>
      <c r="O259" s="60"/>
      <c r="P259" s="160"/>
      <c r="Q259" s="161"/>
      <c r="R259" s="162"/>
      <c r="S259" s="160"/>
      <c r="T259" s="160"/>
      <c r="U259" s="162"/>
      <c r="V259" s="160"/>
      <c r="W259" s="160"/>
      <c r="X259" s="162"/>
      <c r="Y259" s="160"/>
      <c r="Z259" s="160"/>
      <c r="AA259" s="162"/>
      <c r="AB259" s="160"/>
      <c r="AC259" s="160"/>
      <c r="AD259" s="162"/>
      <c r="AE259" s="160"/>
      <c r="AF259" s="160"/>
    </row>
    <row r="260" spans="1:32" s="2" customFormat="1" x14ac:dyDescent="0.25">
      <c r="A260" s="33"/>
      <c r="B260" s="33"/>
      <c r="C260" s="33"/>
      <c r="D260" s="33"/>
      <c r="E260" s="33"/>
      <c r="F260" s="33"/>
      <c r="G260" s="33"/>
      <c r="H260" s="33"/>
      <c r="I260" s="16"/>
      <c r="J260" s="20"/>
      <c r="K260" s="68"/>
      <c r="L260" s="59"/>
      <c r="M260" s="10"/>
      <c r="N260" s="11"/>
      <c r="O260" s="60"/>
      <c r="P260" s="160"/>
      <c r="Q260" s="161"/>
      <c r="R260" s="162"/>
      <c r="S260" s="160"/>
      <c r="T260" s="160"/>
      <c r="U260" s="162"/>
      <c r="V260" s="160"/>
      <c r="W260" s="160"/>
      <c r="X260" s="162"/>
      <c r="Y260" s="160"/>
      <c r="Z260" s="160"/>
      <c r="AA260" s="162"/>
      <c r="AB260" s="160"/>
      <c r="AC260" s="160"/>
      <c r="AD260" s="162"/>
      <c r="AE260" s="160"/>
      <c r="AF260" s="160"/>
    </row>
    <row r="261" spans="1:32" s="2" customFormat="1" x14ac:dyDescent="0.25">
      <c r="A261" s="33"/>
      <c r="B261" s="33"/>
      <c r="C261" s="33"/>
      <c r="D261" s="33"/>
      <c r="E261" s="33"/>
      <c r="F261" s="33"/>
      <c r="G261" s="33"/>
      <c r="H261" s="33"/>
      <c r="I261" s="16"/>
      <c r="J261" s="20"/>
      <c r="K261" s="68"/>
      <c r="L261" s="59"/>
      <c r="M261" s="10"/>
      <c r="N261" s="11"/>
      <c r="O261" s="60"/>
      <c r="P261" s="160"/>
      <c r="Q261" s="161"/>
      <c r="R261" s="162"/>
      <c r="S261" s="160"/>
      <c r="T261" s="160"/>
      <c r="U261" s="162"/>
      <c r="V261" s="160"/>
      <c r="W261" s="160"/>
      <c r="X261" s="162"/>
      <c r="Y261" s="160"/>
      <c r="Z261" s="160"/>
      <c r="AA261" s="162"/>
      <c r="AB261" s="160"/>
      <c r="AC261" s="160"/>
      <c r="AD261" s="162"/>
      <c r="AE261" s="160"/>
      <c r="AF261" s="160"/>
    </row>
    <row r="262" spans="1:32" s="2" customFormat="1" x14ac:dyDescent="0.25">
      <c r="A262" s="33"/>
      <c r="B262" s="33"/>
      <c r="C262" s="33"/>
      <c r="D262" s="33"/>
      <c r="E262" s="33"/>
      <c r="F262" s="33"/>
      <c r="G262" s="33"/>
      <c r="H262" s="33"/>
      <c r="I262" s="16"/>
      <c r="J262" s="20"/>
      <c r="K262" s="68"/>
      <c r="L262" s="59"/>
      <c r="M262" s="10"/>
      <c r="N262" s="11"/>
      <c r="O262" s="60"/>
      <c r="P262" s="160"/>
      <c r="Q262" s="161"/>
      <c r="R262" s="162"/>
      <c r="S262" s="160"/>
      <c r="T262" s="160"/>
      <c r="U262" s="162"/>
      <c r="V262" s="160"/>
      <c r="W262" s="160"/>
      <c r="X262" s="162"/>
      <c r="Y262" s="160"/>
      <c r="Z262" s="160"/>
      <c r="AA262" s="162"/>
      <c r="AB262" s="160"/>
      <c r="AC262" s="160"/>
      <c r="AD262" s="162"/>
      <c r="AE262" s="160"/>
      <c r="AF262" s="160"/>
    </row>
    <row r="263" spans="1:32" s="2" customFormat="1" x14ac:dyDescent="0.25">
      <c r="A263" s="33"/>
      <c r="B263" s="33"/>
      <c r="C263" s="33"/>
      <c r="D263" s="33"/>
      <c r="E263" s="33"/>
      <c r="F263" s="33"/>
      <c r="G263" s="33"/>
      <c r="H263" s="33"/>
      <c r="I263" s="16"/>
      <c r="J263" s="20"/>
      <c r="K263" s="68"/>
      <c r="L263" s="59"/>
      <c r="M263" s="10"/>
      <c r="N263" s="11"/>
      <c r="O263" s="60"/>
      <c r="P263" s="160"/>
      <c r="Q263" s="161"/>
      <c r="R263" s="162"/>
      <c r="S263" s="160"/>
      <c r="T263" s="160"/>
      <c r="U263" s="162"/>
      <c r="V263" s="160"/>
      <c r="W263" s="160"/>
      <c r="X263" s="162"/>
      <c r="Y263" s="160"/>
      <c r="Z263" s="160"/>
      <c r="AA263" s="162"/>
      <c r="AB263" s="160"/>
      <c r="AC263" s="160"/>
      <c r="AD263" s="162"/>
      <c r="AE263" s="160"/>
      <c r="AF263" s="160"/>
    </row>
    <row r="264" spans="1:32" s="2" customFormat="1" x14ac:dyDescent="0.25">
      <c r="A264" s="33"/>
      <c r="B264" s="33"/>
      <c r="C264" s="33"/>
      <c r="D264" s="33"/>
      <c r="E264" s="33"/>
      <c r="F264" s="33"/>
      <c r="G264" s="33"/>
      <c r="H264" s="33"/>
      <c r="I264" s="16"/>
      <c r="J264" s="20"/>
      <c r="K264" s="68"/>
      <c r="L264" s="59"/>
      <c r="M264" s="10"/>
      <c r="N264" s="11"/>
      <c r="O264" s="60"/>
      <c r="P264" s="160"/>
      <c r="Q264" s="161"/>
      <c r="R264" s="162"/>
      <c r="S264" s="160"/>
      <c r="T264" s="160"/>
      <c r="U264" s="162"/>
      <c r="V264" s="160"/>
      <c r="W264" s="160"/>
      <c r="X264" s="162"/>
      <c r="Y264" s="160"/>
      <c r="Z264" s="160"/>
      <c r="AA264" s="162"/>
      <c r="AB264" s="160"/>
      <c r="AC264" s="160"/>
      <c r="AD264" s="162"/>
      <c r="AE264" s="160"/>
      <c r="AF264" s="160"/>
    </row>
    <row r="265" spans="1:32" s="2" customFormat="1" x14ac:dyDescent="0.25">
      <c r="A265" s="16"/>
      <c r="B265" s="16"/>
      <c r="C265" s="16"/>
      <c r="D265" s="16"/>
      <c r="E265" s="16"/>
      <c r="F265" s="16"/>
      <c r="G265" s="16"/>
      <c r="H265" s="16"/>
      <c r="I265" s="16"/>
      <c r="J265" s="20"/>
      <c r="K265" s="68"/>
      <c r="L265" s="59"/>
      <c r="M265" s="10"/>
      <c r="N265" s="11"/>
      <c r="O265" s="60"/>
      <c r="P265" s="160"/>
      <c r="Q265" s="161"/>
      <c r="R265" s="162"/>
      <c r="S265" s="160"/>
      <c r="T265" s="160"/>
      <c r="U265" s="162"/>
      <c r="V265" s="160"/>
      <c r="W265" s="160"/>
      <c r="X265" s="162"/>
      <c r="Y265" s="160"/>
      <c r="Z265" s="160"/>
      <c r="AA265" s="162"/>
      <c r="AB265" s="160"/>
      <c r="AC265" s="160"/>
      <c r="AD265" s="162"/>
      <c r="AE265" s="160"/>
      <c r="AF265" s="160"/>
    </row>
    <row r="266" spans="1:32" s="2" customFormat="1" x14ac:dyDescent="0.25">
      <c r="A266" s="16"/>
      <c r="B266" s="16"/>
      <c r="C266" s="16"/>
      <c r="D266" s="16"/>
      <c r="E266" s="16"/>
      <c r="F266" s="16"/>
      <c r="G266" s="16"/>
      <c r="H266" s="16"/>
      <c r="I266" s="16"/>
      <c r="J266" s="20"/>
      <c r="K266" s="68"/>
      <c r="L266" s="59"/>
      <c r="M266" s="10"/>
      <c r="N266" s="11"/>
      <c r="O266" s="60"/>
      <c r="P266" s="160"/>
      <c r="Q266" s="161"/>
      <c r="R266" s="162"/>
      <c r="S266" s="160"/>
      <c r="T266" s="160"/>
      <c r="U266" s="162"/>
      <c r="V266" s="160"/>
      <c r="W266" s="160"/>
      <c r="X266" s="162"/>
      <c r="Y266" s="160"/>
      <c r="Z266" s="160"/>
      <c r="AA266" s="162"/>
      <c r="AB266" s="160"/>
      <c r="AC266" s="160"/>
      <c r="AD266" s="162"/>
      <c r="AE266" s="160"/>
      <c r="AF266" s="160"/>
    </row>
    <row r="267" spans="1:32" s="2" customFormat="1" x14ac:dyDescent="0.25">
      <c r="A267" s="16"/>
      <c r="B267" s="16"/>
      <c r="C267" s="16"/>
      <c r="D267" s="16"/>
      <c r="E267" s="16"/>
      <c r="F267" s="16"/>
      <c r="G267" s="16"/>
      <c r="H267" s="16"/>
      <c r="I267" s="16"/>
      <c r="J267" s="20"/>
      <c r="K267" s="68"/>
      <c r="L267" s="59"/>
      <c r="M267" s="10"/>
      <c r="N267" s="11"/>
      <c r="O267" s="60"/>
      <c r="P267" s="160"/>
      <c r="Q267" s="161"/>
      <c r="R267" s="162"/>
      <c r="S267" s="160"/>
      <c r="T267" s="160"/>
      <c r="U267" s="162"/>
      <c r="V267" s="160"/>
      <c r="W267" s="160"/>
      <c r="X267" s="162"/>
      <c r="Y267" s="160"/>
      <c r="Z267" s="160"/>
      <c r="AA267" s="162"/>
      <c r="AB267" s="160"/>
      <c r="AC267" s="160"/>
      <c r="AD267" s="162"/>
      <c r="AE267" s="160"/>
      <c r="AF267" s="160"/>
    </row>
    <row r="268" spans="1:32" s="2" customFormat="1" x14ac:dyDescent="0.25">
      <c r="A268" s="16"/>
      <c r="B268" s="16"/>
      <c r="C268" s="16"/>
      <c r="D268" s="16"/>
      <c r="E268" s="16"/>
      <c r="F268" s="16"/>
      <c r="G268" s="16"/>
      <c r="H268" s="16"/>
      <c r="I268" s="16"/>
      <c r="J268" s="20"/>
      <c r="K268" s="68"/>
      <c r="L268" s="59"/>
      <c r="M268" s="10"/>
      <c r="N268" s="11"/>
      <c r="O268" s="60"/>
      <c r="P268" s="160"/>
      <c r="Q268" s="161"/>
      <c r="R268" s="162"/>
      <c r="S268" s="160"/>
      <c r="T268" s="160"/>
      <c r="U268" s="162"/>
      <c r="V268" s="160"/>
      <c r="W268" s="160"/>
      <c r="X268" s="162"/>
      <c r="Y268" s="160"/>
      <c r="Z268" s="160"/>
      <c r="AA268" s="162"/>
      <c r="AB268" s="160"/>
      <c r="AC268" s="160"/>
      <c r="AD268" s="162"/>
      <c r="AE268" s="160"/>
      <c r="AF268" s="160"/>
    </row>
    <row r="269" spans="1:32" s="2" customFormat="1" x14ac:dyDescent="0.25">
      <c r="A269" s="16"/>
      <c r="B269" s="16"/>
      <c r="C269" s="16"/>
      <c r="D269" s="16"/>
      <c r="E269" s="16"/>
      <c r="F269" s="16"/>
      <c r="G269" s="16"/>
      <c r="H269" s="16"/>
      <c r="I269" s="16"/>
      <c r="J269" s="20"/>
      <c r="K269" s="68"/>
      <c r="L269" s="59"/>
      <c r="M269" s="10"/>
      <c r="N269" s="11"/>
      <c r="O269" s="60"/>
      <c r="P269" s="160"/>
      <c r="Q269" s="161"/>
      <c r="R269" s="162"/>
      <c r="S269" s="160"/>
      <c r="T269" s="160"/>
      <c r="U269" s="162"/>
      <c r="V269" s="160"/>
      <c r="W269" s="160"/>
      <c r="X269" s="162"/>
      <c r="Y269" s="160"/>
      <c r="Z269" s="160"/>
      <c r="AA269" s="162"/>
      <c r="AB269" s="160"/>
      <c r="AC269" s="160"/>
      <c r="AD269" s="162"/>
      <c r="AE269" s="160"/>
      <c r="AF269" s="160"/>
    </row>
    <row r="270" spans="1:32" s="2" customFormat="1" x14ac:dyDescent="0.25">
      <c r="A270" s="16"/>
      <c r="B270" s="16"/>
      <c r="C270" s="16"/>
      <c r="D270" s="16"/>
      <c r="E270" s="16"/>
      <c r="F270" s="16"/>
      <c r="G270" s="16"/>
      <c r="H270" s="16"/>
      <c r="I270" s="16"/>
      <c r="J270" s="20"/>
      <c r="K270" s="68"/>
      <c r="L270" s="59"/>
      <c r="M270" s="10"/>
      <c r="N270" s="11"/>
      <c r="O270" s="60"/>
      <c r="P270" s="160"/>
      <c r="Q270" s="161"/>
      <c r="R270" s="162"/>
      <c r="S270" s="160"/>
      <c r="T270" s="160"/>
      <c r="U270" s="162"/>
      <c r="V270" s="160"/>
      <c r="W270" s="160"/>
      <c r="X270" s="162"/>
      <c r="Y270" s="160"/>
      <c r="Z270" s="160"/>
      <c r="AA270" s="162"/>
      <c r="AB270" s="160"/>
      <c r="AC270" s="160"/>
      <c r="AD270" s="162"/>
      <c r="AE270" s="160"/>
      <c r="AF270" s="160"/>
    </row>
    <row r="271" spans="1:32" s="2" customFormat="1" x14ac:dyDescent="0.25">
      <c r="A271" s="16"/>
      <c r="B271" s="16"/>
      <c r="C271" s="16"/>
      <c r="D271" s="16"/>
      <c r="E271" s="16"/>
      <c r="F271" s="16"/>
      <c r="G271" s="16"/>
      <c r="H271" s="16"/>
      <c r="I271" s="16"/>
      <c r="J271" s="20"/>
      <c r="K271" s="68"/>
      <c r="L271" s="59"/>
      <c r="M271" s="10"/>
      <c r="N271" s="11"/>
      <c r="O271" s="60"/>
      <c r="P271" s="160"/>
      <c r="Q271" s="161"/>
      <c r="R271" s="162"/>
      <c r="S271" s="160"/>
      <c r="T271" s="160"/>
      <c r="U271" s="162"/>
      <c r="V271" s="160"/>
      <c r="W271" s="160"/>
      <c r="X271" s="162"/>
      <c r="Y271" s="160"/>
      <c r="Z271" s="160"/>
      <c r="AA271" s="162"/>
      <c r="AB271" s="160"/>
      <c r="AC271" s="160"/>
      <c r="AD271" s="162"/>
      <c r="AE271" s="160"/>
      <c r="AF271" s="160"/>
    </row>
    <row r="272" spans="1:32" s="2" customFormat="1" x14ac:dyDescent="0.25">
      <c r="A272" s="16"/>
      <c r="B272" s="16"/>
      <c r="C272" s="16"/>
      <c r="D272" s="16"/>
      <c r="E272" s="16"/>
      <c r="F272" s="16"/>
      <c r="G272" s="16"/>
      <c r="H272" s="16"/>
      <c r="I272" s="16"/>
      <c r="J272" s="20"/>
      <c r="K272" s="68"/>
      <c r="L272" s="59"/>
      <c r="M272" s="10"/>
      <c r="N272" s="11"/>
      <c r="O272" s="60"/>
      <c r="P272" s="160"/>
      <c r="Q272" s="161"/>
      <c r="R272" s="162"/>
      <c r="S272" s="160"/>
      <c r="T272" s="160"/>
      <c r="U272" s="162"/>
      <c r="V272" s="160"/>
      <c r="W272" s="160"/>
      <c r="X272" s="162"/>
      <c r="Y272" s="160"/>
      <c r="Z272" s="160"/>
      <c r="AA272" s="162"/>
      <c r="AB272" s="160"/>
      <c r="AC272" s="160"/>
      <c r="AD272" s="162"/>
      <c r="AE272" s="160"/>
      <c r="AF272" s="160"/>
    </row>
    <row r="273" spans="1:32" s="2" customFormat="1" x14ac:dyDescent="0.25">
      <c r="A273" s="16"/>
      <c r="B273" s="16"/>
      <c r="C273" s="16"/>
      <c r="D273" s="16"/>
      <c r="E273" s="16"/>
      <c r="F273" s="16"/>
      <c r="G273" s="16"/>
      <c r="H273" s="16"/>
      <c r="I273" s="16"/>
      <c r="J273" s="20"/>
      <c r="K273" s="68"/>
      <c r="L273" s="59"/>
      <c r="M273" s="10"/>
      <c r="N273" s="11"/>
      <c r="O273" s="60"/>
      <c r="P273" s="160"/>
      <c r="Q273" s="161"/>
      <c r="R273" s="162"/>
      <c r="S273" s="160"/>
      <c r="T273" s="160"/>
      <c r="U273" s="162"/>
      <c r="V273" s="160"/>
      <c r="W273" s="160"/>
      <c r="X273" s="162"/>
      <c r="Y273" s="160"/>
      <c r="Z273" s="160"/>
      <c r="AA273" s="162"/>
      <c r="AB273" s="160"/>
      <c r="AC273" s="160"/>
      <c r="AD273" s="162"/>
      <c r="AE273" s="160"/>
      <c r="AF273" s="160"/>
    </row>
    <row r="274" spans="1:32" s="2" customFormat="1" x14ac:dyDescent="0.25">
      <c r="A274" s="16"/>
      <c r="B274" s="16"/>
      <c r="C274" s="16"/>
      <c r="D274" s="16"/>
      <c r="E274" s="16"/>
      <c r="F274" s="16"/>
      <c r="G274" s="16"/>
      <c r="H274" s="16"/>
      <c r="I274" s="16"/>
      <c r="J274" s="20"/>
      <c r="K274" s="68"/>
      <c r="L274" s="59"/>
      <c r="M274" s="10"/>
      <c r="N274" s="11"/>
      <c r="O274" s="60"/>
      <c r="P274" s="160"/>
      <c r="Q274" s="161"/>
      <c r="R274" s="162"/>
      <c r="S274" s="160"/>
      <c r="T274" s="160"/>
      <c r="U274" s="162"/>
      <c r="V274" s="160"/>
      <c r="W274" s="160"/>
      <c r="X274" s="162"/>
      <c r="Y274" s="160"/>
      <c r="Z274" s="160"/>
      <c r="AA274" s="162"/>
      <c r="AB274" s="160"/>
      <c r="AC274" s="160"/>
      <c r="AD274" s="162"/>
      <c r="AE274" s="160"/>
      <c r="AF274" s="160"/>
    </row>
    <row r="275" spans="1:32" s="2" customFormat="1" x14ac:dyDescent="0.25">
      <c r="A275" s="16"/>
      <c r="B275" s="16"/>
      <c r="C275" s="16"/>
      <c r="D275" s="16"/>
      <c r="E275" s="16"/>
      <c r="F275" s="16"/>
      <c r="G275" s="16"/>
      <c r="H275" s="16"/>
      <c r="I275" s="16"/>
      <c r="J275" s="20"/>
      <c r="K275" s="68"/>
      <c r="L275" s="59"/>
      <c r="M275" s="10"/>
      <c r="N275" s="11"/>
      <c r="O275" s="60"/>
      <c r="P275" s="160"/>
      <c r="Q275" s="161"/>
      <c r="R275" s="162"/>
      <c r="S275" s="160"/>
      <c r="T275" s="160"/>
      <c r="U275" s="162"/>
      <c r="V275" s="160"/>
      <c r="W275" s="160"/>
      <c r="X275" s="162"/>
      <c r="Y275" s="160"/>
      <c r="Z275" s="160"/>
      <c r="AA275" s="162"/>
      <c r="AB275" s="160"/>
      <c r="AC275" s="160"/>
      <c r="AD275" s="162"/>
      <c r="AE275" s="160"/>
      <c r="AF275" s="160"/>
    </row>
    <row r="276" spans="1:32" s="2" customFormat="1" x14ac:dyDescent="0.25">
      <c r="A276" s="16"/>
      <c r="B276" s="16"/>
      <c r="C276" s="16"/>
      <c r="D276" s="16"/>
      <c r="E276" s="16"/>
      <c r="F276" s="16"/>
      <c r="G276" s="16"/>
      <c r="H276" s="16"/>
      <c r="I276" s="16"/>
      <c r="J276" s="20"/>
      <c r="K276" s="68"/>
      <c r="L276" s="59"/>
      <c r="M276" s="10"/>
      <c r="N276" s="11"/>
      <c r="O276" s="60"/>
      <c r="P276" s="160"/>
      <c r="Q276" s="161"/>
      <c r="R276" s="162"/>
      <c r="S276" s="160"/>
      <c r="T276" s="160"/>
      <c r="U276" s="162"/>
      <c r="V276" s="160"/>
      <c r="W276" s="160"/>
      <c r="X276" s="162"/>
      <c r="Y276" s="160"/>
      <c r="Z276" s="160"/>
      <c r="AA276" s="162"/>
      <c r="AB276" s="160"/>
      <c r="AC276" s="160"/>
      <c r="AD276" s="162"/>
      <c r="AE276" s="160"/>
      <c r="AF276" s="160"/>
    </row>
    <row r="277" spans="1:32" s="2" customFormat="1" x14ac:dyDescent="0.25">
      <c r="A277" s="16"/>
      <c r="B277" s="16"/>
      <c r="C277" s="16"/>
      <c r="D277" s="17"/>
      <c r="E277" s="16"/>
      <c r="F277" s="16"/>
      <c r="G277" s="16"/>
      <c r="H277" s="16"/>
      <c r="I277" s="16"/>
      <c r="J277" s="20"/>
      <c r="K277" s="68"/>
      <c r="L277" s="82"/>
      <c r="N277" s="8"/>
      <c r="O277" s="73"/>
      <c r="P277" s="160"/>
      <c r="Q277" s="161"/>
      <c r="R277" s="162"/>
      <c r="S277" s="160"/>
      <c r="T277" s="160"/>
      <c r="U277" s="162"/>
      <c r="V277" s="160"/>
      <c r="W277" s="160"/>
      <c r="X277" s="162"/>
      <c r="Y277" s="160"/>
      <c r="Z277" s="160"/>
      <c r="AA277" s="162"/>
      <c r="AB277" s="160"/>
      <c r="AC277" s="160"/>
      <c r="AD277" s="162"/>
      <c r="AE277" s="160"/>
      <c r="AF277" s="160"/>
    </row>
    <row r="278" spans="1:32" s="2" customFormat="1" x14ac:dyDescent="0.25">
      <c r="A278" s="16"/>
      <c r="B278" s="16"/>
      <c r="C278" s="16"/>
      <c r="D278" s="17"/>
      <c r="E278" s="16"/>
      <c r="F278" s="16"/>
      <c r="G278" s="16"/>
      <c r="H278" s="16"/>
      <c r="I278" s="16"/>
      <c r="J278" s="20"/>
      <c r="K278" s="68"/>
      <c r="L278" s="82"/>
      <c r="N278" s="8"/>
      <c r="O278" s="73"/>
      <c r="P278" s="160"/>
      <c r="Q278" s="161"/>
      <c r="R278" s="162"/>
      <c r="S278" s="160"/>
      <c r="T278" s="160"/>
      <c r="U278" s="162"/>
      <c r="V278" s="160"/>
      <c r="W278" s="160"/>
      <c r="X278" s="162"/>
      <c r="Y278" s="160"/>
      <c r="Z278" s="160"/>
      <c r="AA278" s="162"/>
      <c r="AB278" s="160"/>
      <c r="AC278" s="160"/>
      <c r="AD278" s="162"/>
      <c r="AE278" s="160"/>
      <c r="AF278" s="160"/>
    </row>
    <row r="279" spans="1:32" s="2" customFormat="1" x14ac:dyDescent="0.25">
      <c r="A279" s="16"/>
      <c r="B279" s="16"/>
      <c r="C279" s="16"/>
      <c r="D279" s="17"/>
      <c r="E279" s="16"/>
      <c r="F279" s="16"/>
      <c r="G279" s="16"/>
      <c r="H279" s="16"/>
      <c r="I279" s="16"/>
      <c r="J279" s="20"/>
      <c r="K279" s="68"/>
      <c r="L279" s="82"/>
      <c r="N279" s="8"/>
      <c r="O279" s="73"/>
      <c r="P279" s="160"/>
      <c r="Q279" s="161"/>
      <c r="R279" s="162"/>
      <c r="S279" s="160"/>
      <c r="T279" s="160"/>
      <c r="U279" s="162"/>
      <c r="V279" s="160"/>
      <c r="W279" s="160"/>
      <c r="X279" s="162"/>
      <c r="Y279" s="160"/>
      <c r="Z279" s="160"/>
      <c r="AA279" s="162"/>
      <c r="AB279" s="160"/>
      <c r="AC279" s="160"/>
      <c r="AD279" s="162"/>
      <c r="AE279" s="160"/>
      <c r="AF279" s="160"/>
    </row>
    <row r="280" spans="1:32" s="2" customFormat="1" x14ac:dyDescent="0.25">
      <c r="A280" s="16"/>
      <c r="B280" s="16"/>
      <c r="C280" s="16"/>
      <c r="D280" s="17"/>
      <c r="E280" s="16"/>
      <c r="F280" s="16"/>
      <c r="G280" s="16"/>
      <c r="H280" s="16"/>
      <c r="I280" s="16"/>
      <c r="J280" s="20"/>
      <c r="K280" s="68"/>
      <c r="L280" s="82"/>
      <c r="N280" s="8"/>
      <c r="O280" s="73"/>
      <c r="P280" s="160"/>
      <c r="Q280" s="161"/>
      <c r="R280" s="162"/>
      <c r="S280" s="160"/>
      <c r="T280" s="160"/>
      <c r="U280" s="162"/>
      <c r="V280" s="160"/>
      <c r="W280" s="160"/>
      <c r="X280" s="162"/>
      <c r="Y280" s="160"/>
      <c r="Z280" s="160"/>
      <c r="AA280" s="162"/>
      <c r="AB280" s="160"/>
      <c r="AC280" s="160"/>
      <c r="AD280" s="162"/>
      <c r="AE280" s="160"/>
      <c r="AF280" s="160"/>
    </row>
    <row r="281" spans="1:32" s="2" customFormat="1" x14ac:dyDescent="0.25">
      <c r="A281" s="16"/>
      <c r="B281" s="16"/>
      <c r="C281" s="16"/>
      <c r="D281" s="17"/>
      <c r="E281" s="16"/>
      <c r="F281" s="16"/>
      <c r="G281" s="16"/>
      <c r="H281" s="16"/>
      <c r="I281" s="16"/>
      <c r="J281" s="20"/>
      <c r="K281" s="68"/>
      <c r="L281" s="82"/>
      <c r="N281" s="8"/>
      <c r="O281" s="73"/>
      <c r="P281" s="160"/>
      <c r="Q281" s="161"/>
      <c r="R281" s="162"/>
      <c r="S281" s="160"/>
      <c r="T281" s="160"/>
      <c r="U281" s="162"/>
      <c r="V281" s="160"/>
      <c r="W281" s="160"/>
      <c r="X281" s="162"/>
      <c r="Y281" s="160"/>
      <c r="Z281" s="160"/>
      <c r="AA281" s="162"/>
      <c r="AB281" s="160"/>
      <c r="AC281" s="160"/>
      <c r="AD281" s="162"/>
      <c r="AE281" s="160"/>
      <c r="AF281" s="160"/>
    </row>
    <row r="282" spans="1:32" s="2" customFormat="1" x14ac:dyDescent="0.25">
      <c r="A282" s="16"/>
      <c r="B282" s="16"/>
      <c r="C282" s="16"/>
      <c r="D282" s="17"/>
      <c r="E282" s="16"/>
      <c r="F282" s="16"/>
      <c r="G282" s="16"/>
      <c r="H282" s="16"/>
      <c r="I282" s="16"/>
      <c r="J282" s="20"/>
      <c r="K282" s="68"/>
      <c r="L282" s="82"/>
      <c r="N282" s="8"/>
      <c r="O282" s="73"/>
      <c r="P282" s="160"/>
      <c r="Q282" s="161"/>
      <c r="R282" s="162"/>
      <c r="S282" s="160"/>
      <c r="T282" s="160"/>
      <c r="U282" s="162"/>
      <c r="V282" s="160"/>
      <c r="W282" s="160"/>
      <c r="X282" s="162"/>
      <c r="Y282" s="160"/>
      <c r="Z282" s="160"/>
      <c r="AA282" s="162"/>
      <c r="AB282" s="160"/>
      <c r="AC282" s="160"/>
      <c r="AD282" s="162"/>
      <c r="AE282" s="160"/>
      <c r="AF282" s="160"/>
    </row>
    <row r="283" spans="1:32" s="2" customFormat="1" x14ac:dyDescent="0.25">
      <c r="A283" s="16"/>
      <c r="B283" s="16"/>
      <c r="C283" s="16"/>
      <c r="D283" s="17"/>
      <c r="E283" s="16"/>
      <c r="F283" s="16"/>
      <c r="G283" s="16"/>
      <c r="H283" s="16"/>
      <c r="I283" s="16"/>
      <c r="J283" s="20"/>
      <c r="K283" s="68"/>
      <c r="L283" s="82"/>
      <c r="N283" s="8"/>
      <c r="O283" s="73"/>
      <c r="P283" s="160"/>
      <c r="Q283" s="161"/>
      <c r="R283" s="162"/>
      <c r="S283" s="160"/>
      <c r="T283" s="160"/>
      <c r="U283" s="162"/>
      <c r="V283" s="160"/>
      <c r="W283" s="160"/>
      <c r="X283" s="162"/>
      <c r="Y283" s="160"/>
      <c r="Z283" s="160"/>
      <c r="AA283" s="162"/>
      <c r="AB283" s="160"/>
      <c r="AC283" s="160"/>
      <c r="AD283" s="162"/>
      <c r="AE283" s="160"/>
      <c r="AF283" s="160"/>
    </row>
    <row r="284" spans="1:32" s="2" customFormat="1" x14ac:dyDescent="0.25">
      <c r="A284" s="16"/>
      <c r="B284" s="16"/>
      <c r="C284" s="16"/>
      <c r="D284" s="17"/>
      <c r="E284" s="16"/>
      <c r="F284" s="16"/>
      <c r="G284" s="16"/>
      <c r="H284" s="16"/>
      <c r="I284" s="16"/>
      <c r="J284" s="20"/>
      <c r="K284" s="68"/>
      <c r="L284" s="82"/>
      <c r="N284" s="8"/>
      <c r="O284" s="73"/>
      <c r="P284" s="160"/>
      <c r="Q284" s="161"/>
      <c r="R284" s="162"/>
      <c r="S284" s="160"/>
      <c r="T284" s="160"/>
      <c r="U284" s="162"/>
      <c r="V284" s="160"/>
      <c r="W284" s="160"/>
      <c r="X284" s="162"/>
      <c r="Y284" s="160"/>
      <c r="Z284" s="160"/>
      <c r="AA284" s="162"/>
      <c r="AB284" s="160"/>
      <c r="AC284" s="160"/>
      <c r="AD284" s="162"/>
      <c r="AE284" s="160"/>
      <c r="AF284" s="160"/>
    </row>
    <row r="285" spans="1:32" s="2" customFormat="1" x14ac:dyDescent="0.25">
      <c r="A285" s="16"/>
      <c r="B285" s="16"/>
      <c r="C285" s="16"/>
      <c r="D285" s="17"/>
      <c r="E285" s="16"/>
      <c r="F285" s="16"/>
      <c r="G285" s="16"/>
      <c r="H285" s="16"/>
      <c r="I285" s="16"/>
      <c r="J285" s="20"/>
      <c r="K285" s="68"/>
      <c r="L285" s="82"/>
      <c r="N285" s="8"/>
      <c r="O285" s="73"/>
      <c r="P285" s="160"/>
      <c r="Q285" s="161"/>
      <c r="R285" s="162"/>
      <c r="S285" s="160"/>
      <c r="T285" s="160"/>
      <c r="U285" s="162"/>
      <c r="V285" s="160"/>
      <c r="W285" s="160"/>
      <c r="X285" s="162"/>
      <c r="Y285" s="160"/>
      <c r="Z285" s="160"/>
      <c r="AA285" s="162"/>
      <c r="AB285" s="160"/>
      <c r="AC285" s="160"/>
      <c r="AD285" s="162"/>
      <c r="AE285" s="160"/>
      <c r="AF285" s="160"/>
    </row>
    <row r="286" spans="1:32" s="2" customFormat="1" x14ac:dyDescent="0.25">
      <c r="A286" s="16"/>
      <c r="B286" s="16"/>
      <c r="C286" s="16"/>
      <c r="D286" s="17"/>
      <c r="E286" s="16"/>
      <c r="F286" s="16"/>
      <c r="G286" s="16"/>
      <c r="H286" s="16"/>
      <c r="I286" s="16"/>
      <c r="J286" s="20"/>
      <c r="K286" s="68"/>
      <c r="L286" s="82"/>
      <c r="N286" s="8"/>
      <c r="O286" s="73"/>
      <c r="P286" s="160"/>
      <c r="Q286" s="161"/>
      <c r="R286" s="162"/>
      <c r="S286" s="160"/>
      <c r="T286" s="160"/>
      <c r="U286" s="162"/>
      <c r="V286" s="160"/>
      <c r="W286" s="160"/>
      <c r="X286" s="162"/>
      <c r="Y286" s="160"/>
      <c r="Z286" s="160"/>
      <c r="AA286" s="162"/>
      <c r="AB286" s="160"/>
      <c r="AC286" s="160"/>
      <c r="AD286" s="162"/>
      <c r="AE286" s="160"/>
      <c r="AF286" s="160"/>
    </row>
    <row r="287" spans="1:32" s="2" customFormat="1" x14ac:dyDescent="0.25">
      <c r="A287" s="16"/>
      <c r="B287" s="16"/>
      <c r="C287" s="16"/>
      <c r="D287" s="17"/>
      <c r="E287" s="16"/>
      <c r="F287" s="16"/>
      <c r="G287" s="16"/>
      <c r="H287" s="16"/>
      <c r="I287" s="16"/>
      <c r="J287" s="20"/>
      <c r="K287" s="68"/>
      <c r="L287" s="82"/>
      <c r="O287" s="74"/>
      <c r="P287" s="163"/>
      <c r="Q287" s="164"/>
      <c r="R287" s="25"/>
      <c r="S287" s="163"/>
      <c r="T287" s="163"/>
      <c r="U287" s="25"/>
      <c r="V287" s="163"/>
      <c r="W287" s="163"/>
      <c r="X287" s="25"/>
      <c r="Y287" s="163"/>
      <c r="Z287" s="163"/>
      <c r="AA287" s="25"/>
      <c r="AB287" s="163"/>
      <c r="AC287" s="163"/>
      <c r="AD287" s="25"/>
      <c r="AE287" s="163"/>
      <c r="AF287" s="163"/>
    </row>
    <row r="288" spans="1:32" x14ac:dyDescent="0.25">
      <c r="A288" s="16"/>
      <c r="D288" s="17"/>
      <c r="M288" s="2"/>
    </row>
    <row r="289" spans="1:13" x14ac:dyDescent="0.25">
      <c r="A289" s="16"/>
      <c r="D289" s="17"/>
      <c r="M289" s="2"/>
    </row>
    <row r="290" spans="1:13" x14ac:dyDescent="0.25">
      <c r="A290" s="16"/>
      <c r="D290" s="17"/>
      <c r="M290" s="2"/>
    </row>
    <row r="291" spans="1:13" x14ac:dyDescent="0.25">
      <c r="A291" s="16"/>
      <c r="D291" s="17"/>
      <c r="M291" s="2"/>
    </row>
    <row r="292" spans="1:13" x14ac:dyDescent="0.25">
      <c r="A292" s="16"/>
      <c r="D292" s="17"/>
      <c r="M292" s="2"/>
    </row>
    <row r="293" spans="1:13" x14ac:dyDescent="0.25">
      <c r="A293" s="16"/>
      <c r="D293" s="17"/>
      <c r="M293" s="2"/>
    </row>
    <row r="294" spans="1:13" x14ac:dyDescent="0.25">
      <c r="A294" s="16"/>
      <c r="D294" s="17"/>
      <c r="M294" s="2"/>
    </row>
    <row r="295" spans="1:13" x14ac:dyDescent="0.25">
      <c r="A295" s="16"/>
      <c r="D295" s="17"/>
      <c r="M295" s="2"/>
    </row>
    <row r="296" spans="1:13" x14ac:dyDescent="0.25">
      <c r="A296" s="16"/>
      <c r="D296" s="17"/>
      <c r="M296" s="2"/>
    </row>
    <row r="297" spans="1:13" x14ac:dyDescent="0.25">
      <c r="A297" s="16"/>
      <c r="D297" s="17"/>
      <c r="M297" s="2"/>
    </row>
    <row r="298" spans="1:13" x14ac:dyDescent="0.25">
      <c r="A298" s="16"/>
      <c r="D298" s="17"/>
      <c r="M298" s="2"/>
    </row>
    <row r="299" spans="1:13" x14ac:dyDescent="0.25">
      <c r="A299" s="16"/>
      <c r="D299" s="17"/>
      <c r="M299" s="2"/>
    </row>
    <row r="300" spans="1:13" x14ac:dyDescent="0.25">
      <c r="A300" s="16"/>
      <c r="D300" s="17"/>
      <c r="M300" s="2"/>
    </row>
    <row r="301" spans="1:13" x14ac:dyDescent="0.25">
      <c r="A301" s="16"/>
      <c r="D301" s="17"/>
      <c r="M301" s="2"/>
    </row>
    <row r="302" spans="1:13" x14ac:dyDescent="0.25">
      <c r="A302" s="16"/>
      <c r="D302" s="17"/>
      <c r="M302" s="2"/>
    </row>
    <row r="303" spans="1:13" x14ac:dyDescent="0.25">
      <c r="A303" s="16"/>
      <c r="D303" s="17"/>
      <c r="M303" s="2"/>
    </row>
    <row r="304" spans="1:13" x14ac:dyDescent="0.25">
      <c r="A304" s="16"/>
      <c r="D304" s="17"/>
      <c r="M304" s="2"/>
    </row>
    <row r="305" spans="1:13" x14ac:dyDescent="0.25">
      <c r="A305" s="16"/>
      <c r="D305" s="17"/>
      <c r="M305" s="2"/>
    </row>
    <row r="306" spans="1:13" x14ac:dyDescent="0.25">
      <c r="A306" s="16"/>
      <c r="D306" s="17"/>
      <c r="M306" s="2"/>
    </row>
    <row r="307" spans="1:13" x14ac:dyDescent="0.25">
      <c r="A307" s="16"/>
      <c r="D307" s="17"/>
      <c r="M307" s="2"/>
    </row>
    <row r="308" spans="1:13" x14ac:dyDescent="0.25">
      <c r="A308" s="16"/>
      <c r="D308" s="17"/>
      <c r="M308" s="2"/>
    </row>
    <row r="309" spans="1:13" x14ac:dyDescent="0.25">
      <c r="A309" s="16"/>
      <c r="D309" s="17"/>
      <c r="M309" s="2"/>
    </row>
    <row r="310" spans="1:13" x14ac:dyDescent="0.25">
      <c r="A310" s="16"/>
      <c r="D310" s="17"/>
      <c r="M310" s="2"/>
    </row>
    <row r="311" spans="1:13" x14ac:dyDescent="0.25">
      <c r="A311" s="16"/>
      <c r="D311" s="17"/>
      <c r="M311" s="2"/>
    </row>
    <row r="312" spans="1:13" x14ac:dyDescent="0.25">
      <c r="A312" s="16"/>
      <c r="D312" s="17"/>
      <c r="M312" s="2"/>
    </row>
    <row r="313" spans="1:13" x14ac:dyDescent="0.25">
      <c r="A313" s="16"/>
      <c r="D313" s="17"/>
      <c r="M313" s="2"/>
    </row>
    <row r="314" spans="1:13" x14ac:dyDescent="0.25">
      <c r="A314" s="16"/>
      <c r="D314" s="17"/>
      <c r="M314" s="2"/>
    </row>
    <row r="315" spans="1:13" x14ac:dyDescent="0.25">
      <c r="A315" s="16"/>
      <c r="D315" s="17"/>
      <c r="M315" s="2"/>
    </row>
    <row r="316" spans="1:13" x14ac:dyDescent="0.25">
      <c r="A316" s="16"/>
      <c r="D316" s="17"/>
      <c r="M316" s="2"/>
    </row>
    <row r="317" spans="1:13" x14ac:dyDescent="0.25">
      <c r="A317" s="16"/>
      <c r="D317" s="17"/>
      <c r="M317" s="2"/>
    </row>
    <row r="318" spans="1:13" x14ac:dyDescent="0.25">
      <c r="A318" s="16"/>
      <c r="D318" s="17"/>
      <c r="M318" s="2"/>
    </row>
    <row r="319" spans="1:13" x14ac:dyDescent="0.25">
      <c r="A319" s="16"/>
      <c r="D319" s="17"/>
      <c r="M319" s="2"/>
    </row>
    <row r="320" spans="1:13" x14ac:dyDescent="0.25">
      <c r="A320" s="16"/>
      <c r="D320" s="17"/>
      <c r="M320" s="2"/>
    </row>
    <row r="321" spans="1:13" x14ac:dyDescent="0.25">
      <c r="A321" s="16"/>
      <c r="D321" s="17"/>
      <c r="M321" s="2"/>
    </row>
    <row r="322" spans="1:13" x14ac:dyDescent="0.25">
      <c r="A322" s="16"/>
      <c r="D322" s="17"/>
      <c r="M322" s="2"/>
    </row>
    <row r="323" spans="1:13" x14ac:dyDescent="0.25">
      <c r="A323" s="16"/>
      <c r="D323" s="17"/>
      <c r="M323" s="2"/>
    </row>
    <row r="324" spans="1:13" x14ac:dyDescent="0.25">
      <c r="A324" s="16"/>
      <c r="D324" s="17"/>
      <c r="M324" s="2"/>
    </row>
    <row r="325" spans="1:13" x14ac:dyDescent="0.25">
      <c r="A325" s="16"/>
      <c r="D325" s="17"/>
      <c r="M325" s="2"/>
    </row>
    <row r="326" spans="1:13" x14ac:dyDescent="0.25">
      <c r="A326" s="16"/>
      <c r="D326" s="17"/>
      <c r="M326" s="2"/>
    </row>
    <row r="327" spans="1:13" x14ac:dyDescent="0.25">
      <c r="A327" s="16"/>
      <c r="D327" s="17"/>
      <c r="M327" s="2"/>
    </row>
    <row r="328" spans="1:13" x14ac:dyDescent="0.25">
      <c r="A328" s="16"/>
      <c r="D328" s="17"/>
      <c r="M328" s="2"/>
    </row>
    <row r="329" spans="1:13" x14ac:dyDescent="0.25">
      <c r="A329" s="16"/>
      <c r="D329" s="17"/>
      <c r="M329" s="2"/>
    </row>
    <row r="330" spans="1:13" x14ac:dyDescent="0.25">
      <c r="A330" s="16"/>
      <c r="D330" s="17"/>
      <c r="M330" s="2"/>
    </row>
    <row r="331" spans="1:13" x14ac:dyDescent="0.25">
      <c r="A331" s="16"/>
      <c r="D331" s="17"/>
      <c r="M331" s="2"/>
    </row>
    <row r="332" spans="1:13" x14ac:dyDescent="0.25">
      <c r="A332" s="16"/>
      <c r="D332" s="17"/>
      <c r="M332" s="2"/>
    </row>
    <row r="333" spans="1:13" x14ac:dyDescent="0.25">
      <c r="A333" s="16"/>
      <c r="D333" s="17"/>
      <c r="M333" s="2"/>
    </row>
    <row r="334" spans="1:13" x14ac:dyDescent="0.25">
      <c r="A334" s="16"/>
      <c r="D334" s="17"/>
      <c r="M334" s="2"/>
    </row>
    <row r="335" spans="1:13" x14ac:dyDescent="0.25">
      <c r="A335" s="16"/>
      <c r="D335" s="17"/>
      <c r="M335" s="2"/>
    </row>
    <row r="336" spans="1:13" x14ac:dyDescent="0.25">
      <c r="A336" s="16"/>
      <c r="D336" s="17"/>
      <c r="M336" s="2"/>
    </row>
    <row r="337" spans="1:13" x14ac:dyDescent="0.25">
      <c r="A337" s="16"/>
      <c r="D337" s="17"/>
      <c r="M337" s="2"/>
    </row>
  </sheetData>
  <autoFilter ref="A4:BM220"/>
  <mergeCells count="8">
    <mergeCell ref="AB2:AC2"/>
    <mergeCell ref="M4:N4"/>
    <mergeCell ref="M1:N1"/>
    <mergeCell ref="M31:N31"/>
    <mergeCell ref="P2:Q2"/>
    <mergeCell ref="S2:T2"/>
    <mergeCell ref="V2:W2"/>
    <mergeCell ref="Y2:Z2"/>
  </mergeCells>
  <conditionalFormatting sqref="AE1:AE2 AE15 AE17 AE19 AE21 AE23 AE25 AE27 AE29 AE31:AE75 AE78:AE110 AE112:AE125 AE128:AE1048576 AE4:AE13">
    <cfRule type="cellIs" dxfId="71" priority="185" operator="equal">
      <formula>"N"</formula>
    </cfRule>
    <cfRule type="cellIs" dxfId="70" priority="186" operator="equal">
      <formula>"U"</formula>
    </cfRule>
    <cfRule type="cellIs" dxfId="69" priority="187" operator="equal">
      <formula>"R"</formula>
    </cfRule>
  </conditionalFormatting>
  <conditionalFormatting sqref="AE14">
    <cfRule type="cellIs" dxfId="68" priority="181" operator="equal">
      <formula>"N"</formula>
    </cfRule>
    <cfRule type="cellIs" dxfId="67" priority="182" operator="equal">
      <formula>"U"</formula>
    </cfRule>
    <cfRule type="cellIs" dxfId="66" priority="183" operator="equal">
      <formula>"R"</formula>
    </cfRule>
  </conditionalFormatting>
  <conditionalFormatting sqref="AE16">
    <cfRule type="cellIs" dxfId="65" priority="177" operator="equal">
      <formula>"N"</formula>
    </cfRule>
    <cfRule type="cellIs" dxfId="64" priority="178" operator="equal">
      <formula>"U"</formula>
    </cfRule>
    <cfRule type="cellIs" dxfId="63" priority="179" operator="equal">
      <formula>"R"</formula>
    </cfRule>
  </conditionalFormatting>
  <conditionalFormatting sqref="AE18">
    <cfRule type="cellIs" dxfId="62" priority="173" operator="equal">
      <formula>"N"</formula>
    </cfRule>
    <cfRule type="cellIs" dxfId="61" priority="174" operator="equal">
      <formula>"U"</formula>
    </cfRule>
    <cfRule type="cellIs" dxfId="60" priority="175" operator="equal">
      <formula>"R"</formula>
    </cfRule>
  </conditionalFormatting>
  <conditionalFormatting sqref="AE20">
    <cfRule type="cellIs" dxfId="59" priority="169" operator="equal">
      <formula>"N"</formula>
    </cfRule>
    <cfRule type="cellIs" dxfId="58" priority="170" operator="equal">
      <formula>"U"</formula>
    </cfRule>
    <cfRule type="cellIs" dxfId="57" priority="171" operator="equal">
      <formula>"R"</formula>
    </cfRule>
  </conditionalFormatting>
  <conditionalFormatting sqref="AE22">
    <cfRule type="cellIs" dxfId="56" priority="165" operator="equal">
      <formula>"N"</formula>
    </cfRule>
    <cfRule type="cellIs" dxfId="55" priority="166" operator="equal">
      <formula>"U"</formula>
    </cfRule>
    <cfRule type="cellIs" dxfId="54" priority="167" operator="equal">
      <formula>"R"</formula>
    </cfRule>
  </conditionalFormatting>
  <conditionalFormatting sqref="AE111">
    <cfRule type="cellIs" dxfId="53" priority="161" operator="equal">
      <formula>"N"</formula>
    </cfRule>
    <cfRule type="cellIs" dxfId="52" priority="162" operator="equal">
      <formula>"U"</formula>
    </cfRule>
    <cfRule type="cellIs" dxfId="51" priority="163" operator="equal">
      <formula>"R"</formula>
    </cfRule>
  </conditionalFormatting>
  <conditionalFormatting sqref="AE24">
    <cfRule type="cellIs" dxfId="50" priority="157" operator="equal">
      <formula>"N"</formula>
    </cfRule>
    <cfRule type="cellIs" dxfId="49" priority="158" operator="equal">
      <formula>"U"</formula>
    </cfRule>
    <cfRule type="cellIs" dxfId="48" priority="159" operator="equal">
      <formula>"R"</formula>
    </cfRule>
  </conditionalFormatting>
  <conditionalFormatting sqref="AE26">
    <cfRule type="cellIs" dxfId="47" priority="153" operator="equal">
      <formula>"N"</formula>
    </cfRule>
    <cfRule type="cellIs" dxfId="46" priority="154" operator="equal">
      <formula>"U"</formula>
    </cfRule>
    <cfRule type="cellIs" dxfId="45" priority="155" operator="equal">
      <formula>"R"</formula>
    </cfRule>
  </conditionalFormatting>
  <conditionalFormatting sqref="AE28">
    <cfRule type="cellIs" dxfId="44" priority="149" operator="equal">
      <formula>"N"</formula>
    </cfRule>
    <cfRule type="cellIs" dxfId="43" priority="150" operator="equal">
      <formula>"U"</formula>
    </cfRule>
    <cfRule type="cellIs" dxfId="42" priority="151" operator="equal">
      <formula>"R"</formula>
    </cfRule>
  </conditionalFormatting>
  <conditionalFormatting sqref="AE30">
    <cfRule type="cellIs" dxfId="41" priority="145" operator="equal">
      <formula>"N"</formula>
    </cfRule>
    <cfRule type="cellIs" dxfId="40" priority="146" operator="equal">
      <formula>"U"</formula>
    </cfRule>
    <cfRule type="cellIs" dxfId="39" priority="147" operator="equal">
      <formula>"R"</formula>
    </cfRule>
  </conditionalFormatting>
  <conditionalFormatting sqref="Z1:Z2 Q1:Q75 W4:W75 AC4:AC75 Q78:Q125 W78:W125 AC78:AC125 Z79 Z128:Z184 AC128:AC1048576 W128:W1048576 T128:T1048576 Q128:Q1048576 T4:T75 T78:T125 Z4:Z73 Z75 Z81 Z83:Z89 Z91:Z125 Z186:Z1048576">
    <cfRule type="cellIs" dxfId="38" priority="116" operator="equal">
      <formula>"U"</formula>
    </cfRule>
    <cfRule type="cellIs" dxfId="37" priority="124" operator="equal">
      <formula>"N"</formula>
    </cfRule>
  </conditionalFormatting>
  <conditionalFormatting sqref="AC1:AC2">
    <cfRule type="cellIs" dxfId="36" priority="115" operator="equal">
      <formula>"U"</formula>
    </cfRule>
    <cfRule type="cellIs" dxfId="35" priority="123" operator="equal">
      <formula>"N"</formula>
    </cfRule>
  </conditionalFormatting>
  <conditionalFormatting sqref="W1:W2">
    <cfRule type="cellIs" dxfId="34" priority="117" operator="equal">
      <formula>"U"</formula>
    </cfRule>
    <cfRule type="cellIs" dxfId="33" priority="122" operator="equal">
      <formula>"N"</formula>
    </cfRule>
  </conditionalFormatting>
  <conditionalFormatting sqref="T1:T2">
    <cfRule type="cellIs" dxfId="32" priority="118" operator="equal">
      <formula>"U"</formula>
    </cfRule>
    <cfRule type="cellIs" dxfId="31" priority="121" operator="equal">
      <formula>"N"</formula>
    </cfRule>
  </conditionalFormatting>
  <conditionalFormatting sqref="T3">
    <cfRule type="cellIs" dxfId="30" priority="113" operator="equal">
      <formula>"U"</formula>
    </cfRule>
    <cfRule type="cellIs" dxfId="29" priority="114" operator="equal">
      <formula>"N"</formula>
    </cfRule>
  </conditionalFormatting>
  <conditionalFormatting sqref="W3">
    <cfRule type="cellIs" dxfId="28" priority="111" operator="equal">
      <formula>"U"</formula>
    </cfRule>
    <cfRule type="cellIs" dxfId="27" priority="112" operator="equal">
      <formula>"N"</formula>
    </cfRule>
  </conditionalFormatting>
  <conditionalFormatting sqref="Z3">
    <cfRule type="cellIs" dxfId="26" priority="109" operator="equal">
      <formula>"U"</formula>
    </cfRule>
    <cfRule type="cellIs" dxfId="25" priority="110" operator="equal">
      <formula>"N"</formula>
    </cfRule>
  </conditionalFormatting>
  <conditionalFormatting sqref="AC3">
    <cfRule type="cellIs" dxfId="24" priority="107" operator="equal">
      <formula>"U"</formula>
    </cfRule>
    <cfRule type="cellIs" dxfId="23" priority="108" operator="equal">
      <formula>"N"</formula>
    </cfRule>
  </conditionalFormatting>
  <conditionalFormatting sqref="B1:B75 B78:B125 B127:B1048576">
    <cfRule type="cellIs" dxfId="22" priority="106" operator="equal">
      <formula>"Y"</formula>
    </cfRule>
  </conditionalFormatting>
  <conditionalFormatting sqref="AE76:AE77">
    <cfRule type="cellIs" dxfId="21" priority="91" operator="equal">
      <formula>"N"</formula>
    </cfRule>
    <cfRule type="cellIs" dxfId="20" priority="92" operator="equal">
      <formula>"U"</formula>
    </cfRule>
    <cfRule type="cellIs" dxfId="19" priority="93" operator="equal">
      <formula>"R"</formula>
    </cfRule>
  </conditionalFormatting>
  <conditionalFormatting sqref="Q76:Q77 T76:T77 W76:W77 AC76:AC77 Z77">
    <cfRule type="cellIs" dxfId="18" priority="87" operator="equal">
      <formula>"U"</formula>
    </cfRule>
    <cfRule type="cellIs" dxfId="17" priority="88" operator="equal">
      <formula>"N"</formula>
    </cfRule>
  </conditionalFormatting>
  <conditionalFormatting sqref="B76:B77">
    <cfRule type="cellIs" dxfId="16" priority="86" operator="equal">
      <formula>"Y"</formula>
    </cfRule>
  </conditionalFormatting>
  <conditionalFormatting sqref="B126">
    <cfRule type="cellIs" dxfId="15" priority="77" operator="equal">
      <formula>"Y"</formula>
    </cfRule>
  </conditionalFormatting>
  <conditionalFormatting sqref="AE126">
    <cfRule type="cellIs" dxfId="14" priority="72" operator="equal">
      <formula>"N"</formula>
    </cfRule>
    <cfRule type="cellIs" dxfId="13" priority="73" operator="equal">
      <formula>"U"</formula>
    </cfRule>
    <cfRule type="cellIs" dxfId="12" priority="74" operator="equal">
      <formula>"R"</formula>
    </cfRule>
  </conditionalFormatting>
  <conditionalFormatting sqref="Z126 AC126 W126 T126 Q126">
    <cfRule type="cellIs" dxfId="11" priority="68" operator="equal">
      <formula>"U"</formula>
    </cfRule>
    <cfRule type="cellIs" dxfId="10" priority="69" operator="equal">
      <formula>"N"</formula>
    </cfRule>
  </conditionalFormatting>
  <conditionalFormatting sqref="T127 Q127">
    <cfRule type="cellIs" dxfId="9" priority="58" operator="equal">
      <formula>"U"</formula>
    </cfRule>
    <cfRule type="cellIs" dxfId="8" priority="59" operator="equal">
      <formula>"N"</formula>
    </cfRule>
  </conditionalFormatting>
  <conditionalFormatting sqref="AE127">
    <cfRule type="cellIs" dxfId="7" priority="54" operator="equal">
      <formula>"N"</formula>
    </cfRule>
    <cfRule type="cellIs" dxfId="6" priority="55" operator="equal">
      <formula>"U"</formula>
    </cfRule>
    <cfRule type="cellIs" dxfId="5" priority="56" operator="equal">
      <formula>"R"</formula>
    </cfRule>
  </conditionalFormatting>
  <conditionalFormatting sqref="Z127 AC127 W127">
    <cfRule type="cellIs" dxfId="4" priority="52" operator="equal">
      <formula>"U"</formula>
    </cfRule>
    <cfRule type="cellIs" dxfId="3" priority="53" operator="equal">
      <formula>"N"</formula>
    </cfRule>
  </conditionalFormatting>
  <conditionalFormatting sqref="AF1:AF1048576">
    <cfRule type="cellIs" dxfId="2" priority="41" operator="equal">
      <formula>"N"</formula>
    </cfRule>
    <cfRule type="cellIs" dxfId="1" priority="42" operator="equal">
      <formula>"U"</formula>
    </cfRule>
    <cfRule type="cellIs" dxfId="0" priority="43" operator="equal">
      <formula>"P"</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6184895DC1BA4282352F2A4B753035" ma:contentTypeVersion="3" ma:contentTypeDescription="Create a new document." ma:contentTypeScope="" ma:versionID="54866f8b07e305409e247e89ec913ba4">
  <xsd:schema xmlns:xsd="http://www.w3.org/2001/XMLSchema" xmlns:xs="http://www.w3.org/2001/XMLSchema" xmlns:p="http://schemas.microsoft.com/office/2006/metadata/properties" targetNamespace="http://schemas.microsoft.com/office/2006/metadata/properties" ma:root="true" ma:fieldsID="d1fdebaac2d9e894ab433a947cb34f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BB0AEF-6E06-4860-BCB1-4C8F78806E8B}"/>
</file>

<file path=customXml/itemProps2.xml><?xml version="1.0" encoding="utf-8"?>
<ds:datastoreItem xmlns:ds="http://schemas.openxmlformats.org/officeDocument/2006/customXml" ds:itemID="{3CD8B735-D683-4C50-A52E-5F98BE73BBD2}"/>
</file>

<file path=customXml/itemProps3.xml><?xml version="1.0" encoding="utf-8"?>
<ds:datastoreItem xmlns:ds="http://schemas.openxmlformats.org/officeDocument/2006/customXml" ds:itemID="{7BA8DB8C-091D-448B-9E96-4352CED685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CDM_Reqs</vt:lpstr>
      <vt:lpstr>CDM_CareElements</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EMR - CDM Specification v4.2 FINAL - Change Log</dc:title>
  <dc:creator>camelia.sanauceanu</dc:creator>
  <cp:lastModifiedBy>Katie Carson</cp:lastModifiedBy>
  <dcterms:created xsi:type="dcterms:W3CDTF">2012-08-14T16:36:17Z</dcterms:created>
  <dcterms:modified xsi:type="dcterms:W3CDTF">2017-02-02T20:06:19Z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0x0101009E6184895DC1BA4282352F2A4B753035</vt:lpwstr>
  </property>
</Properties>
</file>